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PY\РС\"/>
    </mc:Choice>
  </mc:AlternateContent>
  <bookViews>
    <workbookView xWindow="120" yWindow="75" windowWidth="20610" windowHeight="11490" tabRatio="915" activeTab="16"/>
  </bookViews>
  <sheets>
    <sheet name="Ф1_2020 год" sheetId="11" r:id="rId1"/>
    <sheet name="Ф1_2021 год" sheetId="44" r:id="rId2"/>
    <sheet name="Ф1_2022 год " sheetId="45" r:id="rId3"/>
    <sheet name="Ф1_2023 год" sheetId="46" r:id="rId4"/>
    <sheet name="Ф1_2024 год" sheetId="47" r:id="rId5"/>
    <sheet name="Ф2" sheetId="8" r:id="rId6"/>
    <sheet name="Ф3" sheetId="9" r:id="rId7"/>
    <sheet name="Ф4" sheetId="10" r:id="rId8"/>
    <sheet name="Ф5" sheetId="14" r:id="rId9"/>
    <sheet name="Ф6" sheetId="15" r:id="rId10"/>
    <sheet name="Ф7" sheetId="16" r:id="rId11"/>
    <sheet name="Ф10" sheetId="17" r:id="rId12"/>
    <sheet name="Ф12" sheetId="18" r:id="rId13"/>
    <sheet name="Ф14" sheetId="19" r:id="rId14"/>
    <sheet name="Ф17" sheetId="20" r:id="rId15"/>
    <sheet name="Ф18" sheetId="21" r:id="rId16"/>
    <sheet name="Ф22" sheetId="22" r:id="rId17"/>
    <sheet name="Сводная таблица" sheetId="23" r:id="rId18"/>
  </sheets>
  <definedNames>
    <definedName name="_xlnm.Print_Area" localSheetId="16">Ф22!$A$1:$H$225</definedName>
  </definedNames>
  <calcPr calcId="152511"/>
</workbook>
</file>

<file path=xl/calcChain.xml><?xml version="1.0" encoding="utf-8"?>
<calcChain xmlns="http://schemas.openxmlformats.org/spreadsheetml/2006/main">
  <c r="CA76" i="8" l="1"/>
  <c r="CA75" i="8" s="1"/>
  <c r="BW76" i="8"/>
  <c r="BW75" i="8" s="1"/>
  <c r="BW19" i="8" s="1"/>
  <c r="CA61" i="8"/>
  <c r="CA60" i="8" s="1"/>
  <c r="CA58" i="8"/>
  <c r="CA57" i="8"/>
  <c r="CA56" i="8" s="1"/>
  <c r="CA55" i="8"/>
  <c r="BW55" i="8"/>
  <c r="CA54" i="8"/>
  <c r="CA52" i="8" s="1"/>
  <c r="CA50" i="8"/>
  <c r="CA49" i="8"/>
  <c r="CA48" i="8" s="1"/>
  <c r="BP61" i="8"/>
  <c r="BP60" i="8" s="1"/>
  <c r="BP49" i="8"/>
  <c r="BQ60" i="8"/>
  <c r="BQ56" i="8"/>
  <c r="BQ48" i="8"/>
  <c r="BM61" i="8"/>
  <c r="BW61" i="8" s="1"/>
  <c r="BW60" i="8" s="1"/>
  <c r="BM58" i="8"/>
  <c r="BM57" i="8"/>
  <c r="BP57" i="8" s="1"/>
  <c r="BM50" i="8"/>
  <c r="BW50" i="8" s="1"/>
  <c r="BM49" i="8"/>
  <c r="BW49" i="8" s="1"/>
  <c r="BG60" i="8"/>
  <c r="BG48" i="8"/>
  <c r="BG56" i="8"/>
  <c r="BG75" i="8"/>
  <c r="BG19" i="8" s="1"/>
  <c r="BC76" i="8"/>
  <c r="BC19" i="8" s="1"/>
  <c r="BC61" i="8"/>
  <c r="BF61" i="8" s="1"/>
  <c r="BF60" i="8" s="1"/>
  <c r="BC58" i="8"/>
  <c r="BC57" i="8"/>
  <c r="BC56" i="8" s="1"/>
  <c r="BC50" i="8"/>
  <c r="BC49" i="8"/>
  <c r="BC48" i="8" s="1"/>
  <c r="AV57" i="8"/>
  <c r="AW52" i="8"/>
  <c r="AW60" i="8"/>
  <c r="AW56" i="8"/>
  <c r="AW48" i="8"/>
  <c r="AS61" i="8"/>
  <c r="AV61" i="8" s="1"/>
  <c r="AV60" i="8" s="1"/>
  <c r="AS58" i="8"/>
  <c r="AV58" i="8" s="1"/>
  <c r="AS57" i="8"/>
  <c r="AS55" i="8"/>
  <c r="AV55" i="8" s="1"/>
  <c r="AS50" i="8"/>
  <c r="AV50" i="8" s="1"/>
  <c r="AS49" i="8"/>
  <c r="AS48" i="8" s="1"/>
  <c r="AL57" i="8"/>
  <c r="AL56" i="8" s="1"/>
  <c r="AM60" i="8"/>
  <c r="AM56" i="8"/>
  <c r="AM52" i="8"/>
  <c r="AM48" i="8"/>
  <c r="AM46" i="8" s="1"/>
  <c r="AM17" i="8" s="1"/>
  <c r="AM15" i="8" s="1"/>
  <c r="AI61" i="8"/>
  <c r="AI60" i="8" s="1"/>
  <c r="AI50" i="8"/>
  <c r="AL50" i="8" s="1"/>
  <c r="AI58" i="8"/>
  <c r="AL58" i="8" s="1"/>
  <c r="AI57" i="8"/>
  <c r="AI56" i="8" s="1"/>
  <c r="AI54" i="8"/>
  <c r="BW54" i="8" s="1"/>
  <c r="BW52" i="8" s="1"/>
  <c r="AI49" i="8"/>
  <c r="AL49" i="8" s="1"/>
  <c r="AL48" i="8" s="1"/>
  <c r="AC60" i="8"/>
  <c r="AC56" i="8"/>
  <c r="AC48" i="8"/>
  <c r="Y57" i="8"/>
  <c r="AB57" i="8" s="1"/>
  <c r="AB56" i="8" s="1"/>
  <c r="Y61" i="8"/>
  <c r="AB61" i="8" s="1"/>
  <c r="AB60" i="8" s="1"/>
  <c r="Y58" i="8"/>
  <c r="AB58" i="8" s="1"/>
  <c r="Y50" i="8"/>
  <c r="AB50" i="8" s="1"/>
  <c r="Y49" i="8"/>
  <c r="AB49" i="8" s="1"/>
  <c r="H76" i="8"/>
  <c r="H61" i="8"/>
  <c r="H58" i="8"/>
  <c r="H57" i="8"/>
  <c r="H55" i="8"/>
  <c r="H54" i="8"/>
  <c r="H50" i="8"/>
  <c r="H49" i="8"/>
  <c r="AM56" i="9"/>
  <c r="AM76" i="9"/>
  <c r="AM61" i="9"/>
  <c r="AM60" i="9" s="1"/>
  <c r="AM58" i="9"/>
  <c r="AM57" i="9"/>
  <c r="AM55" i="9"/>
  <c r="AM54" i="9"/>
  <c r="AM52" i="9" s="1"/>
  <c r="AM50" i="9"/>
  <c r="AM49" i="9"/>
  <c r="AM48" i="9" s="1"/>
  <c r="E51" i="15"/>
  <c r="E47" i="15" s="1"/>
  <c r="E19" i="15" s="1"/>
  <c r="E17" i="15" s="1"/>
  <c r="AI53" i="14"/>
  <c r="AI51" i="14" s="1"/>
  <c r="AG53" i="14"/>
  <c r="AH52" i="14"/>
  <c r="AH51" i="14" s="1"/>
  <c r="AH49" i="14" s="1"/>
  <c r="AH47" i="14" s="1"/>
  <c r="AH20" i="14" s="1"/>
  <c r="AH18" i="14" s="1"/>
  <c r="AG52" i="14"/>
  <c r="AG51" i="14" s="1"/>
  <c r="BZ51" i="10"/>
  <c r="BZ50" i="10" s="1"/>
  <c r="BZ46" i="10" s="1"/>
  <c r="BZ19" i="10" s="1"/>
  <c r="BZ17" i="10" s="1"/>
  <c r="AB48" i="8" l="1"/>
  <c r="AV48" i="8"/>
  <c r="AV46" i="8" s="1"/>
  <c r="BW48" i="8"/>
  <c r="BZ55" i="8"/>
  <c r="AV52" i="8"/>
  <c r="AM44" i="9"/>
  <c r="AM17" i="9" s="1"/>
  <c r="BW58" i="8"/>
  <c r="AI52" i="8"/>
  <c r="BW57" i="8"/>
  <c r="AI48" i="8"/>
  <c r="AL54" i="8"/>
  <c r="AS52" i="8"/>
  <c r="AS46" i="8" s="1"/>
  <c r="AS17" i="8" s="1"/>
  <c r="BF76" i="8"/>
  <c r="BP58" i="8"/>
  <c r="AS56" i="8"/>
  <c r="AV49" i="8"/>
  <c r="BP48" i="8"/>
  <c r="Y48" i="8"/>
  <c r="AS60" i="8"/>
  <c r="BP50" i="8"/>
  <c r="AV56" i="8"/>
  <c r="AL61" i="8"/>
  <c r="AL60" i="8" s="1"/>
  <c r="AW46" i="8"/>
  <c r="BZ61" i="8"/>
  <c r="BZ60" i="8" s="1"/>
  <c r="AC46" i="8"/>
  <c r="BG46" i="8"/>
  <c r="BG17" i="8" s="1"/>
  <c r="BG15" i="8" s="1"/>
  <c r="BP56" i="8"/>
  <c r="BQ46" i="8"/>
  <c r="BQ17" i="8" s="1"/>
  <c r="BQ15" i="8" s="1"/>
  <c r="BP46" i="8"/>
  <c r="BP17" i="8" s="1"/>
  <c r="BP15" i="8" s="1"/>
  <c r="AI46" i="8"/>
  <c r="AI17" i="8" s="1"/>
  <c r="BK63" i="10"/>
  <c r="BK60" i="10"/>
  <c r="BK59" i="10"/>
  <c r="BK52" i="10"/>
  <c r="BK51" i="10"/>
  <c r="AW78" i="10"/>
  <c r="AW63" i="10"/>
  <c r="AW60" i="10"/>
  <c r="AW59" i="10"/>
  <c r="AW52" i="10"/>
  <c r="AW51" i="10"/>
  <c r="AI63" i="10"/>
  <c r="AI60" i="10"/>
  <c r="AI59" i="10"/>
  <c r="AI57" i="10"/>
  <c r="AI51" i="10"/>
  <c r="U63" i="10"/>
  <c r="U60" i="10"/>
  <c r="U59" i="10"/>
  <c r="U56" i="10"/>
  <c r="U52" i="10"/>
  <c r="U51" i="10"/>
  <c r="I50" i="10"/>
  <c r="G63" i="10"/>
  <c r="G60" i="10"/>
  <c r="G59" i="10"/>
  <c r="G51" i="10"/>
  <c r="G50" i="10" s="1"/>
  <c r="G52" i="10"/>
  <c r="G24" i="23"/>
  <c r="H23" i="23"/>
  <c r="G23" i="23"/>
  <c r="F23" i="23"/>
  <c r="E23" i="23"/>
  <c r="D23" i="23"/>
  <c r="H22" i="23"/>
  <c r="G22" i="23"/>
  <c r="F22" i="23"/>
  <c r="E22" i="23"/>
  <c r="D22" i="23"/>
  <c r="H21" i="23"/>
  <c r="G21" i="23"/>
  <c r="F21" i="23"/>
  <c r="E21" i="23"/>
  <c r="D21" i="23"/>
  <c r="E19" i="23"/>
  <c r="H18" i="23"/>
  <c r="G18" i="23"/>
  <c r="F18" i="23"/>
  <c r="E18" i="23"/>
  <c r="D18" i="23"/>
  <c r="H17" i="23"/>
  <c r="G17" i="23"/>
  <c r="F17" i="23"/>
  <c r="E17" i="23"/>
  <c r="D17" i="23"/>
  <c r="N61" i="9"/>
  <c r="AC48" i="9"/>
  <c r="O76" i="9"/>
  <c r="N76" i="9"/>
  <c r="M76" i="9"/>
  <c r="L76" i="9"/>
  <c r="O61" i="9"/>
  <c r="M61" i="9"/>
  <c r="L61" i="9"/>
  <c r="N58" i="9"/>
  <c r="M58" i="9"/>
  <c r="O57" i="9"/>
  <c r="N57" i="9"/>
  <c r="M57" i="9"/>
  <c r="L57" i="9"/>
  <c r="O55" i="9"/>
  <c r="N55" i="9"/>
  <c r="M55" i="9"/>
  <c r="L55" i="9"/>
  <c r="O54" i="9"/>
  <c r="N54" i="9"/>
  <c r="M54" i="9"/>
  <c r="L54" i="9"/>
  <c r="O50" i="9"/>
  <c r="N50" i="9"/>
  <c r="M50" i="9"/>
  <c r="O49" i="9"/>
  <c r="N49" i="9"/>
  <c r="M49" i="9"/>
  <c r="L49" i="9"/>
  <c r="Z59" i="46"/>
  <c r="Z46" i="46" s="1"/>
  <c r="Z19" i="46" s="1"/>
  <c r="Z17" i="46" s="1"/>
  <c r="Z60" i="45"/>
  <c r="Z46" i="45" s="1"/>
  <c r="Z19" i="45" s="1"/>
  <c r="Z17" i="45" s="1"/>
  <c r="Z46" i="47"/>
  <c r="Z19" i="47" s="1"/>
  <c r="Z17" i="47" s="1"/>
  <c r="Z59" i="47"/>
  <c r="R55" i="47"/>
  <c r="P55" i="47"/>
  <c r="R50" i="47"/>
  <c r="R46" i="47" s="1"/>
  <c r="R19" i="47" s="1"/>
  <c r="R17" i="47" s="1"/>
  <c r="P50" i="47"/>
  <c r="P46" i="47" s="1"/>
  <c r="P19" i="47" s="1"/>
  <c r="P17" i="47" s="1"/>
  <c r="R55" i="46"/>
  <c r="P55" i="46"/>
  <c r="R50" i="46"/>
  <c r="R46" i="46" s="1"/>
  <c r="R19" i="46" s="1"/>
  <c r="R17" i="46" s="1"/>
  <c r="P50" i="46"/>
  <c r="P19" i="46" s="1"/>
  <c r="P17" i="46" s="1"/>
  <c r="L46" i="46"/>
  <c r="L19" i="46" s="1"/>
  <c r="L17" i="46" s="1"/>
  <c r="L50" i="46"/>
  <c r="R56" i="45"/>
  <c r="P56" i="45"/>
  <c r="R50" i="45"/>
  <c r="P50" i="45"/>
  <c r="L50" i="45"/>
  <c r="L46" i="45" s="1"/>
  <c r="P46" i="44"/>
  <c r="P19" i="44" s="1"/>
  <c r="P17" i="44" s="1"/>
  <c r="R50" i="44"/>
  <c r="R46" i="44" s="1"/>
  <c r="R19" i="44" s="1"/>
  <c r="R17" i="44" s="1"/>
  <c r="P50" i="44"/>
  <c r="L50" i="44"/>
  <c r="L46" i="44" s="1"/>
  <c r="L19" i="44" s="1"/>
  <c r="L17" i="44" s="1"/>
  <c r="AL46" i="44"/>
  <c r="AL19" i="44" s="1"/>
  <c r="AL17" i="44" s="1"/>
  <c r="R50" i="11"/>
  <c r="R46" i="11" s="1"/>
  <c r="R19" i="11" s="1"/>
  <c r="R17" i="11" s="1"/>
  <c r="R55" i="11"/>
  <c r="Q46" i="11"/>
  <c r="Q19" i="11" s="1"/>
  <c r="Q17" i="11" s="1"/>
  <c r="P55" i="11"/>
  <c r="P50" i="11"/>
  <c r="P46" i="11" s="1"/>
  <c r="P19" i="11" s="1"/>
  <c r="P17" i="11" s="1"/>
  <c r="Z46" i="11"/>
  <c r="Z19" i="11" s="1"/>
  <c r="Z17" i="11" s="1"/>
  <c r="Z59" i="11"/>
  <c r="BZ54" i="8" l="1"/>
  <c r="BZ52" i="8" s="1"/>
  <c r="AL52" i="8"/>
  <c r="AL46" i="8" s="1"/>
  <c r="AL17" i="8" s="1"/>
  <c r="AL15" i="8" s="1"/>
  <c r="P46" i="46"/>
  <c r="BY51" i="10"/>
  <c r="K16" i="19" s="1"/>
  <c r="BF75" i="8"/>
  <c r="BZ76" i="8"/>
  <c r="BZ75" i="8" s="1"/>
  <c r="BW56" i="8"/>
  <c r="BW46" i="8" s="1"/>
  <c r="BW17" i="8" s="1"/>
  <c r="BW15" i="8" s="1"/>
  <c r="F16" i="19"/>
  <c r="J16" i="19" s="1"/>
  <c r="C16" i="23"/>
  <c r="H16" i="23"/>
  <c r="I18" i="23"/>
  <c r="T50" i="8" s="1"/>
  <c r="G16" i="23"/>
  <c r="I23" i="23" l="1"/>
  <c r="T61" i="8" s="1"/>
  <c r="I21" i="23"/>
  <c r="T57" i="8" s="1"/>
  <c r="I22" i="23"/>
  <c r="T58" i="8" s="1"/>
  <c r="H78" i="22"/>
  <c r="H83" i="22" s="1"/>
  <c r="G78" i="22"/>
  <c r="G83" i="22" s="1"/>
  <c r="F78" i="22"/>
  <c r="F83" i="22" s="1"/>
  <c r="E78" i="22"/>
  <c r="E83" i="22" s="1"/>
  <c r="E157" i="22" s="1"/>
  <c r="D78" i="22"/>
  <c r="D83" i="22" s="1"/>
  <c r="D75" i="22"/>
  <c r="H74" i="22"/>
  <c r="H79" i="22" s="1"/>
  <c r="H84" i="22" s="1"/>
  <c r="G74" i="22"/>
  <c r="G75" i="22" s="1"/>
  <c r="G80" i="22" s="1"/>
  <c r="G85" i="22" s="1"/>
  <c r="F74" i="22"/>
  <c r="F75" i="22" s="1"/>
  <c r="E74" i="22"/>
  <c r="E75" i="22" s="1"/>
  <c r="D74" i="22"/>
  <c r="D79" i="22" s="1"/>
  <c r="D84" i="22" s="1"/>
  <c r="D73" i="22"/>
  <c r="H56" i="22"/>
  <c r="H57" i="22" s="1"/>
  <c r="G56" i="22"/>
  <c r="G57" i="22" s="1"/>
  <c r="F56" i="22"/>
  <c r="F57" i="22" s="1"/>
  <c r="E56" i="22"/>
  <c r="E57" i="22" s="1"/>
  <c r="D56" i="22"/>
  <c r="D57" i="22" s="1"/>
  <c r="H46" i="22"/>
  <c r="G46" i="22"/>
  <c r="F46" i="22"/>
  <c r="E46" i="22"/>
  <c r="D46" i="22"/>
  <c r="H43" i="22"/>
  <c r="G43" i="22"/>
  <c r="F43" i="22"/>
  <c r="E43" i="22"/>
  <c r="D43" i="22"/>
  <c r="H36" i="22"/>
  <c r="G36" i="22"/>
  <c r="F36" i="22"/>
  <c r="F25" i="22" s="1"/>
  <c r="E36" i="22"/>
  <c r="D36" i="22"/>
  <c r="H29" i="22"/>
  <c r="G29" i="22"/>
  <c r="G25" i="22" s="1"/>
  <c r="F29" i="22"/>
  <c r="E29" i="22"/>
  <c r="D29" i="22"/>
  <c r="G24" i="22" l="1"/>
  <c r="G19" i="22" s="1"/>
  <c r="G20" i="22" s="1"/>
  <c r="G21" i="22" s="1"/>
  <c r="H75" i="22"/>
  <c r="D24" i="22"/>
  <c r="D19" i="22" s="1"/>
  <c r="D20" i="22" s="1"/>
  <c r="D21" i="22" s="1"/>
  <c r="H24" i="22"/>
  <c r="H19" i="22" s="1"/>
  <c r="H20" i="22" s="1"/>
  <c r="H21" i="22" s="1"/>
  <c r="G79" i="22"/>
  <c r="G84" i="22" s="1"/>
  <c r="E24" i="22"/>
  <c r="E19" i="22" s="1"/>
  <c r="E20" i="22" s="1"/>
  <c r="E21" i="22" s="1"/>
  <c r="F24" i="22"/>
  <c r="F19" i="22" s="1"/>
  <c r="F20" i="22" s="1"/>
  <c r="F21" i="22" s="1"/>
  <c r="D88" i="22"/>
  <c r="D92" i="22" s="1"/>
  <c r="D157" i="22"/>
  <c r="H88" i="22"/>
  <c r="H92" i="22" s="1"/>
  <c r="H157" i="22"/>
  <c r="G88" i="22"/>
  <c r="G92" i="22" s="1"/>
  <c r="G157" i="22"/>
  <c r="F157" i="22"/>
  <c r="F88" i="22"/>
  <c r="F92" i="22" s="1"/>
  <c r="F85" i="22"/>
  <c r="F80" i="22"/>
  <c r="E25" i="22"/>
  <c r="F79" i="22"/>
  <c r="F84" i="22" s="1"/>
  <c r="E80" i="22"/>
  <c r="E85" i="22" s="1"/>
  <c r="E88" i="22"/>
  <c r="E92" i="22" s="1"/>
  <c r="D25" i="22"/>
  <c r="H25" i="22"/>
  <c r="E79" i="22"/>
  <c r="E84" i="22" s="1"/>
  <c r="D80" i="22"/>
  <c r="D85" i="22" s="1"/>
  <c r="H80" i="22"/>
  <c r="H85" i="22" s="1"/>
  <c r="F23" i="19" l="1"/>
  <c r="F22" i="19"/>
  <c r="F21" i="19"/>
  <c r="F20" i="19"/>
  <c r="F19" i="19"/>
  <c r="F18" i="19"/>
  <c r="F17" i="19"/>
  <c r="D23" i="19"/>
  <c r="D22" i="19"/>
  <c r="D21" i="19"/>
  <c r="D20" i="19"/>
  <c r="D19" i="19"/>
  <c r="D18" i="19"/>
  <c r="D17" i="19"/>
  <c r="D16" i="19"/>
  <c r="M20" i="19" l="1"/>
  <c r="J20" i="19"/>
  <c r="I20" i="19" s="1"/>
  <c r="M17" i="19"/>
  <c r="J17" i="19"/>
  <c r="I17" i="19" s="1"/>
  <c r="M22" i="19"/>
  <c r="J22" i="19"/>
  <c r="M21" i="19"/>
  <c r="J21" i="19"/>
  <c r="I21" i="19" s="1"/>
  <c r="M18" i="19"/>
  <c r="J18" i="19"/>
  <c r="I18" i="19" s="1"/>
  <c r="M19" i="19"/>
  <c r="J19" i="19"/>
  <c r="M23" i="19"/>
  <c r="J23" i="19"/>
  <c r="I23" i="19" s="1"/>
  <c r="I19" i="19"/>
  <c r="D15" i="19"/>
  <c r="I22" i="19"/>
  <c r="F59" i="15"/>
  <c r="F61" i="15"/>
  <c r="F51" i="15" s="1"/>
  <c r="H54" i="16"/>
  <c r="H53" i="16" s="1"/>
  <c r="H18" i="16" s="1"/>
  <c r="H16" i="16" s="1"/>
  <c r="G51" i="16"/>
  <c r="G49" i="16" s="1"/>
  <c r="G18" i="16" s="1"/>
  <c r="G16" i="16" s="1"/>
  <c r="BC17" i="15"/>
  <c r="BB59" i="15"/>
  <c r="BB61" i="15"/>
  <c r="BB53" i="15"/>
  <c r="BB51" i="15" s="1"/>
  <c r="AQ79" i="15"/>
  <c r="AQ78" i="15" s="1"/>
  <c r="AQ21" i="15" s="1"/>
  <c r="AQ17" i="15" s="1"/>
  <c r="AP61" i="15"/>
  <c r="AP59" i="15" s="1"/>
  <c r="AP53" i="15"/>
  <c r="AP51" i="15" s="1"/>
  <c r="AP19" i="15" s="1"/>
  <c r="AP17" i="15" s="1"/>
  <c r="AG64" i="15"/>
  <c r="AG63" i="15" s="1"/>
  <c r="AG19" i="15" s="1"/>
  <c r="AG17" i="15" s="1"/>
  <c r="AD61" i="15"/>
  <c r="AD59" i="15" s="1"/>
  <c r="AE57" i="15"/>
  <c r="AE55" i="15" s="1"/>
  <c r="AE19" i="15" s="1"/>
  <c r="AE17" i="15" s="1"/>
  <c r="AD53" i="15"/>
  <c r="AD51" i="15" s="1"/>
  <c r="U64" i="15"/>
  <c r="U63" i="15" s="1"/>
  <c r="U47" i="15" s="1"/>
  <c r="U17" i="15" s="1"/>
  <c r="R61" i="15"/>
  <c r="R59" i="15" s="1"/>
  <c r="T60" i="15"/>
  <c r="T59" i="15" s="1"/>
  <c r="T47" i="15" s="1"/>
  <c r="T17" i="15" s="1"/>
  <c r="S55" i="15"/>
  <c r="S47" i="15" s="1"/>
  <c r="S17" i="15" s="1"/>
  <c r="S57" i="15"/>
  <c r="R53" i="15"/>
  <c r="R51" i="15" s="1"/>
  <c r="Q52" i="15"/>
  <c r="Q51" i="15" s="1"/>
  <c r="Q47" i="15" s="1"/>
  <c r="Q17" i="15" s="1"/>
  <c r="F47" i="15"/>
  <c r="F19" i="15" s="1"/>
  <c r="F17" i="15" s="1"/>
  <c r="H59" i="15"/>
  <c r="I58" i="16" s="1"/>
  <c r="I57" i="16" s="1"/>
  <c r="I18" i="16" s="1"/>
  <c r="I16" i="16" s="1"/>
  <c r="G55" i="15"/>
  <c r="G47" i="15" s="1"/>
  <c r="G19" i="15" s="1"/>
  <c r="G17" i="15" s="1"/>
  <c r="AG63" i="14"/>
  <c r="AL64" i="14"/>
  <c r="AL63" i="14" s="1"/>
  <c r="AL47" i="14" s="1"/>
  <c r="AL20" i="14" s="1"/>
  <c r="AL18" i="14" s="1"/>
  <c r="AG64" i="14"/>
  <c r="AI59" i="14"/>
  <c r="AI47" i="14" s="1"/>
  <c r="AI20" i="14" s="1"/>
  <c r="AI18" i="14" s="1"/>
  <c r="AI61" i="14"/>
  <c r="AG61" i="14"/>
  <c r="AK60" i="14"/>
  <c r="AK59" i="14" s="1"/>
  <c r="AK47" i="14" s="1"/>
  <c r="AK20" i="14" s="1"/>
  <c r="AK18" i="14" s="1"/>
  <c r="AG60" i="14"/>
  <c r="AG59" i="14" s="1"/>
  <c r="AG49" i="14" s="1"/>
  <c r="AG47" i="14" s="1"/>
  <c r="AJ56" i="14"/>
  <c r="AJ55" i="14" s="1"/>
  <c r="AJ47" i="14" s="1"/>
  <c r="AJ20" i="14" s="1"/>
  <c r="AJ18" i="14" s="1"/>
  <c r="AG56" i="14"/>
  <c r="AG55" i="14" s="1"/>
  <c r="S59" i="14"/>
  <c r="N59" i="14"/>
  <c r="L59" i="14"/>
  <c r="AD59" i="14"/>
  <c r="Z59" i="14"/>
  <c r="W59" i="14"/>
  <c r="P59" i="14"/>
  <c r="V55" i="14"/>
  <c r="S55" i="14"/>
  <c r="O55" i="14"/>
  <c r="L55" i="14"/>
  <c r="CB78" i="10"/>
  <c r="CB77" i="10" s="1"/>
  <c r="BY78" i="10"/>
  <c r="CD63" i="10"/>
  <c r="CD62" i="10" s="1"/>
  <c r="BY63" i="10"/>
  <c r="CC59" i="10"/>
  <c r="CC58" i="10" s="1"/>
  <c r="BY60" i="10"/>
  <c r="K21" i="19" s="1"/>
  <c r="CB57" i="10"/>
  <c r="CB56" i="10"/>
  <c r="BY56" i="10"/>
  <c r="K18" i="19" s="1"/>
  <c r="CB55" i="10"/>
  <c r="CB54" i="10" s="1"/>
  <c r="BY55" i="10"/>
  <c r="CA52" i="10"/>
  <c r="BY52" i="10"/>
  <c r="K17" i="19" s="1"/>
  <c r="CB17" i="10"/>
  <c r="I46" i="10"/>
  <c r="K50" i="10"/>
  <c r="BN17" i="10"/>
  <c r="BP62" i="10"/>
  <c r="BP46" i="10" s="1"/>
  <c r="BP19" i="10" s="1"/>
  <c r="BP17" i="10" s="1"/>
  <c r="BK62" i="10"/>
  <c r="BO58" i="10"/>
  <c r="BO46" i="10" s="1"/>
  <c r="BO19" i="10" s="1"/>
  <c r="BO17" i="10" s="1"/>
  <c r="BM58" i="10"/>
  <c r="BK58" i="10"/>
  <c r="BM50" i="10"/>
  <c r="BL50" i="10"/>
  <c r="BL46" i="10" s="1"/>
  <c r="BL19" i="10" s="1"/>
  <c r="BL17" i="10" s="1"/>
  <c r="BK50" i="10"/>
  <c r="BB62" i="10"/>
  <c r="BB46" i="10" s="1"/>
  <c r="BB19" i="10" s="1"/>
  <c r="BB17" i="10" s="1"/>
  <c r="AW62" i="10"/>
  <c r="AY58" i="10"/>
  <c r="BA58" i="10"/>
  <c r="BA46" i="10" s="1"/>
  <c r="BA19" i="10" s="1"/>
  <c r="BA17" i="10" s="1"/>
  <c r="AW58" i="10"/>
  <c r="AZ77" i="10"/>
  <c r="AZ21" i="10" s="1"/>
  <c r="AZ19" i="10" s="1"/>
  <c r="AZ17" i="10" s="1"/>
  <c r="AW77" i="10"/>
  <c r="AW21" i="10" s="1"/>
  <c r="AY50" i="10"/>
  <c r="AY46" i="10" s="1"/>
  <c r="AY19" i="10" s="1"/>
  <c r="AY17" i="10" s="1"/>
  <c r="AX50" i="10"/>
  <c r="AX46" i="10" s="1"/>
  <c r="AX19" i="10" s="1"/>
  <c r="AX17" i="10" s="1"/>
  <c r="AW50" i="10"/>
  <c r="AN46" i="10"/>
  <c r="AN19" i="10" s="1"/>
  <c r="AN17" i="10" s="1"/>
  <c r="AL46" i="10"/>
  <c r="AL19" i="10" s="1"/>
  <c r="AL17" i="10" s="1"/>
  <c r="AI62" i="10"/>
  <c r="AN62" i="10"/>
  <c r="AM58" i="10"/>
  <c r="AM46" i="10" s="1"/>
  <c r="AM19" i="10" s="1"/>
  <c r="AM17" i="10" s="1"/>
  <c r="AK58" i="10"/>
  <c r="AL54" i="10"/>
  <c r="AK50" i="10"/>
  <c r="AJ50" i="10"/>
  <c r="AJ46" i="10" s="1"/>
  <c r="AJ19" i="10" s="1"/>
  <c r="AJ17" i="10" s="1"/>
  <c r="AI50" i="10"/>
  <c r="Y46" i="10"/>
  <c r="Y19" i="10" s="1"/>
  <c r="Y17" i="10" s="1"/>
  <c r="W50" i="10"/>
  <c r="V50" i="10"/>
  <c r="V46" i="10" s="1"/>
  <c r="V19" i="10" s="1"/>
  <c r="V17" i="10" s="1"/>
  <c r="Y58" i="10"/>
  <c r="W58" i="10"/>
  <c r="W46" i="10" s="1"/>
  <c r="W19" i="10" s="1"/>
  <c r="W17" i="10" s="1"/>
  <c r="U58" i="10"/>
  <c r="U50" i="10"/>
  <c r="X54" i="10"/>
  <c r="X46" i="10" s="1"/>
  <c r="X19" i="10" s="1"/>
  <c r="X17" i="10" s="1"/>
  <c r="U54" i="10"/>
  <c r="Z62" i="10"/>
  <c r="Z46" i="10" s="1"/>
  <c r="Z19" i="10" s="1"/>
  <c r="Z17" i="10" s="1"/>
  <c r="U62" i="10"/>
  <c r="L62" i="10"/>
  <c r="L46" i="10" s="1"/>
  <c r="L19" i="10" s="1"/>
  <c r="L17" i="10" s="1"/>
  <c r="G54" i="10"/>
  <c r="K58" i="10"/>
  <c r="K46" i="10" s="1"/>
  <c r="K19" i="10" s="1"/>
  <c r="K17" i="10" s="1"/>
  <c r="I58" i="10"/>
  <c r="G62" i="10"/>
  <c r="G58" i="10"/>
  <c r="J58" i="10"/>
  <c r="AG20" i="14" l="1"/>
  <c r="AG18" i="14" s="1"/>
  <c r="BB19" i="15"/>
  <c r="BB17" i="15" s="1"/>
  <c r="CD17" i="10"/>
  <c r="CD19" i="10" s="1"/>
  <c r="BY77" i="10"/>
  <c r="K23" i="19"/>
  <c r="AS64" i="15"/>
  <c r="AS63" i="15" s="1"/>
  <c r="AS17" i="15" s="1"/>
  <c r="BY62" i="10"/>
  <c r="K22" i="19"/>
  <c r="H47" i="15"/>
  <c r="H19" i="15" s="1"/>
  <c r="H17" i="15" s="1"/>
  <c r="G59" i="16"/>
  <c r="G57" i="16" s="1"/>
  <c r="AK46" i="10"/>
  <c r="AK19" i="10" s="1"/>
  <c r="AK17" i="10" s="1"/>
  <c r="BM46" i="10"/>
  <c r="BM19" i="10" s="1"/>
  <c r="BM17" i="10" s="1"/>
  <c r="BE64" i="15"/>
  <c r="BE63" i="15" s="1"/>
  <c r="BE19" i="15" s="1"/>
  <c r="BE17" i="15" s="1"/>
  <c r="I64" i="15"/>
  <c r="AR60" i="15"/>
  <c r="AR59" i="15" s="1"/>
  <c r="AR19" i="15" s="1"/>
  <c r="AR17" i="15" s="1"/>
  <c r="BD60" i="15"/>
  <c r="BD59" i="15" s="1"/>
  <c r="BD19" i="15" s="1"/>
  <c r="BD17" i="15" s="1"/>
  <c r="AF60" i="15"/>
  <c r="AF59" i="15" s="1"/>
  <c r="AF19" i="15" s="1"/>
  <c r="AF17" i="15" s="1"/>
  <c r="BA52" i="15"/>
  <c r="BA51" i="15" s="1"/>
  <c r="BA19" i="15" s="1"/>
  <c r="BA17" i="15" s="1"/>
  <c r="AO52" i="15"/>
  <c r="AO51" i="15" s="1"/>
  <c r="AO19" i="15" s="1"/>
  <c r="AO17" i="15" s="1"/>
  <c r="AC52" i="15"/>
  <c r="AC51" i="15" s="1"/>
  <c r="AC19" i="15" s="1"/>
  <c r="AC17" i="15" s="1"/>
  <c r="BY50" i="10"/>
  <c r="U46" i="10"/>
  <c r="U19" i="10" s="1"/>
  <c r="U17" i="10" s="1"/>
  <c r="AD19" i="15"/>
  <c r="AD17" i="15" s="1"/>
  <c r="R47" i="15"/>
  <c r="R17" i="15" s="1"/>
  <c r="CA50" i="10"/>
  <c r="I19" i="10"/>
  <c r="I17" i="10" s="1"/>
  <c r="CA17" i="10" s="1"/>
  <c r="CA19" i="10" s="1"/>
  <c r="G46" i="10"/>
  <c r="G19" i="10" s="1"/>
  <c r="G17" i="10" s="1"/>
  <c r="AW46" i="10"/>
  <c r="AW19" i="10" s="1"/>
  <c r="AW17" i="10" s="1"/>
  <c r="BK46" i="10"/>
  <c r="CA46" i="10"/>
  <c r="CD46" i="10"/>
  <c r="CC17" i="10"/>
  <c r="CC19" i="10" s="1"/>
  <c r="CC46" i="10"/>
  <c r="AK60" i="9"/>
  <c r="AI60" i="9"/>
  <c r="AG60" i="9"/>
  <c r="AE60" i="9"/>
  <c r="AC60" i="9"/>
  <c r="AI19" i="9"/>
  <c r="G120" i="22" s="1"/>
  <c r="AI75" i="9"/>
  <c r="AM75" i="9" s="1"/>
  <c r="AM19" i="9" s="1"/>
  <c r="AM15" i="9" s="1"/>
  <c r="AE52" i="9"/>
  <c r="AC52" i="9"/>
  <c r="AK56" i="9"/>
  <c r="AI56" i="9"/>
  <c r="AG56" i="9"/>
  <c r="AE56" i="9"/>
  <c r="AC56" i="9"/>
  <c r="AK48" i="9"/>
  <c r="AI48" i="9"/>
  <c r="AG48" i="9"/>
  <c r="AE48" i="9"/>
  <c r="AC44" i="9"/>
  <c r="J19" i="9"/>
  <c r="L75" i="9"/>
  <c r="L19" i="9" s="1"/>
  <c r="M75" i="9"/>
  <c r="M19" i="9" s="1"/>
  <c r="N75" i="9"/>
  <c r="N19" i="9" s="1"/>
  <c r="O75" i="9"/>
  <c r="O19" i="9" s="1"/>
  <c r="K76" i="9"/>
  <c r="K75" i="9" s="1"/>
  <c r="K19" i="9" s="1"/>
  <c r="L60" i="9"/>
  <c r="M60" i="9"/>
  <c r="N60" i="9"/>
  <c r="O60" i="9"/>
  <c r="K61" i="9"/>
  <c r="K60" i="9" s="1"/>
  <c r="L56" i="9"/>
  <c r="M56" i="9"/>
  <c r="N56" i="9"/>
  <c r="O56" i="9"/>
  <c r="K58" i="9"/>
  <c r="K57" i="9"/>
  <c r="L52" i="9"/>
  <c r="M52" i="9"/>
  <c r="N52" i="9"/>
  <c r="O52" i="9"/>
  <c r="K55" i="9"/>
  <c r="K54" i="9"/>
  <c r="L48" i="9"/>
  <c r="L45" i="9" s="1"/>
  <c r="M48" i="9"/>
  <c r="M45" i="9" s="1"/>
  <c r="N48" i="9"/>
  <c r="N45" i="9" s="1"/>
  <c r="O48" i="9"/>
  <c r="O45" i="9" s="1"/>
  <c r="K50" i="9"/>
  <c r="I47" i="15" l="1"/>
  <c r="I19" i="15" s="1"/>
  <c r="I17" i="15" s="1"/>
  <c r="I63" i="15"/>
  <c r="J62" i="16" s="1"/>
  <c r="AI44" i="9"/>
  <c r="AI17" i="9" s="1"/>
  <c r="AC51" i="9"/>
  <c r="K56" i="9"/>
  <c r="L17" i="9"/>
  <c r="L15" i="9" s="1"/>
  <c r="N17" i="9"/>
  <c r="N15" i="9" s="1"/>
  <c r="M17" i="9"/>
  <c r="M15" i="9" s="1"/>
  <c r="AE51" i="9"/>
  <c r="AE44" i="9" s="1"/>
  <c r="AE17" i="9" s="1"/>
  <c r="AE15" i="9" s="1"/>
  <c r="E119" i="22" s="1"/>
  <c r="E115" i="22" s="1"/>
  <c r="AK44" i="9"/>
  <c r="O17" i="9"/>
  <c r="O15" i="9" s="1"/>
  <c r="K52" i="9"/>
  <c r="BK19" i="10"/>
  <c r="BK17" i="10" s="1"/>
  <c r="AC17" i="9"/>
  <c r="AC15" i="9" s="1"/>
  <c r="D119" i="22" s="1"/>
  <c r="D115" i="22" s="1"/>
  <c r="K49" i="9"/>
  <c r="K48" i="9" s="1"/>
  <c r="K45" i="9" s="1"/>
  <c r="H75" i="9"/>
  <c r="H19" i="9" s="1"/>
  <c r="H60" i="9"/>
  <c r="H56" i="9"/>
  <c r="H52" i="9"/>
  <c r="H48" i="9"/>
  <c r="H45" i="9" s="1"/>
  <c r="D110" i="22" l="1"/>
  <c r="D125" i="22"/>
  <c r="D116" i="22" s="1"/>
  <c r="AI15" i="9"/>
  <c r="G119" i="22"/>
  <c r="G115" i="22" s="1"/>
  <c r="E110" i="22"/>
  <c r="E125" i="22"/>
  <c r="E116" i="22" s="1"/>
  <c r="K17" i="9"/>
  <c r="K15" i="9" s="1"/>
  <c r="AK17" i="9"/>
  <c r="H17" i="9"/>
  <c r="H15" i="9" s="1"/>
  <c r="T53" i="8"/>
  <c r="CA15" i="8"/>
  <c r="AW17" i="8"/>
  <c r="AC17" i="8"/>
  <c r="AA19" i="8"/>
  <c r="G125" i="22" l="1"/>
  <c r="G116" i="22" s="1"/>
  <c r="G110" i="22"/>
  <c r="AK15" i="9"/>
  <c r="H119" i="22" s="1"/>
  <c r="H115" i="22" s="1"/>
  <c r="CA17" i="8"/>
  <c r="Y53" i="8"/>
  <c r="AB53" i="8" s="1"/>
  <c r="BM60" i="8"/>
  <c r="BC60" i="8"/>
  <c r="BC46" i="8" s="1"/>
  <c r="BC17" i="8" s="1"/>
  <c r="BC15" i="8" s="1"/>
  <c r="U19" i="8"/>
  <c r="V19" i="8"/>
  <c r="W19" i="8"/>
  <c r="X19" i="8"/>
  <c r="Y19" i="8"/>
  <c r="Z19" i="8"/>
  <c r="AB19" i="8"/>
  <c r="AC19" i="8"/>
  <c r="AD19" i="8"/>
  <c r="AE19" i="8"/>
  <c r="AF19" i="8"/>
  <c r="AG19" i="8"/>
  <c r="AH19" i="8"/>
  <c r="AI19" i="8"/>
  <c r="AJ19" i="8"/>
  <c r="AK19" i="8"/>
  <c r="AL19" i="8"/>
  <c r="AM19" i="8"/>
  <c r="AN19" i="8"/>
  <c r="AO19" i="8"/>
  <c r="AP19" i="8"/>
  <c r="AQ19" i="8"/>
  <c r="AR19" i="8"/>
  <c r="AS19" i="8"/>
  <c r="Y60" i="8"/>
  <c r="T56" i="8"/>
  <c r="T60" i="8"/>
  <c r="BF17" i="8" l="1"/>
  <c r="H125" i="22"/>
  <c r="H116" i="22" s="1"/>
  <c r="H110" i="22"/>
  <c r="Y52" i="8"/>
  <c r="BC75" i="8"/>
  <c r="Y56" i="8"/>
  <c r="BF50" i="8"/>
  <c r="BZ50" i="8" s="1"/>
  <c r="BF58" i="8"/>
  <c r="BZ58" i="8" s="1"/>
  <c r="BF49" i="8"/>
  <c r="AB52" i="8" l="1"/>
  <c r="AB46" i="8" s="1"/>
  <c r="AB17" i="8" s="1"/>
  <c r="AB15" i="8" s="1"/>
  <c r="Y46" i="8"/>
  <c r="Y17" i="8" s="1"/>
  <c r="Y15" i="8" s="1"/>
  <c r="BF48" i="8"/>
  <c r="BZ49" i="8"/>
  <c r="BZ48" i="8" s="1"/>
  <c r="BF19" i="8"/>
  <c r="AF46" i="8"/>
  <c r="AH46" i="8" s="1"/>
  <c r="AJ46" i="8" s="1"/>
  <c r="AP46" i="8" s="1"/>
  <c r="AR46" i="8" s="1"/>
  <c r="AE46" i="8"/>
  <c r="AQ46" i="8" s="1"/>
  <c r="BF46" i="8"/>
  <c r="BM48" i="8"/>
  <c r="BF57" i="8" l="1"/>
  <c r="BF56" i="8" l="1"/>
  <c r="BZ57" i="8"/>
  <c r="BZ56" i="8" s="1"/>
  <c r="BF51" i="8"/>
  <c r="AS15" i="8" l="1"/>
  <c r="AV15" i="8" s="1"/>
  <c r="AV17" i="8"/>
  <c r="BM56" i="8"/>
  <c r="BM46" i="8" s="1"/>
  <c r="BM17" i="8" s="1"/>
  <c r="BM15" i="8" s="1"/>
  <c r="AI15" i="8"/>
  <c r="BF44" i="8"/>
  <c r="H75" i="8" l="1"/>
  <c r="H19" i="8" s="1"/>
  <c r="H60" i="8"/>
  <c r="H56" i="8"/>
  <c r="H52" i="8"/>
  <c r="H48" i="8"/>
  <c r="H46" i="8" s="1"/>
  <c r="J19" i="45"/>
  <c r="J17" i="45" s="1"/>
  <c r="J54" i="45"/>
  <c r="J46" i="45" s="1"/>
  <c r="J53" i="44"/>
  <c r="J54" i="44"/>
  <c r="J19" i="44" s="1"/>
  <c r="J17" i="44" s="1"/>
  <c r="J53" i="11"/>
  <c r="J52" i="11" s="1"/>
  <c r="J19" i="11" s="1"/>
  <c r="J17" i="11" s="1"/>
  <c r="J43" i="18"/>
  <c r="J28" i="18"/>
  <c r="J24" i="18"/>
  <c r="J21" i="18"/>
  <c r="J17" i="18"/>
  <c r="J12" i="17"/>
  <c r="J14" i="17"/>
  <c r="J76" i="16"/>
  <c r="J20" i="16" s="1"/>
  <c r="J61" i="16"/>
  <c r="J57" i="16"/>
  <c r="J53" i="16"/>
  <c r="J49" i="16"/>
  <c r="J78" i="15"/>
  <c r="J21" i="15" s="1"/>
  <c r="J63" i="15"/>
  <c r="J59" i="15"/>
  <c r="J55" i="15"/>
  <c r="J51" i="15"/>
  <c r="J78" i="14"/>
  <c r="J63" i="14"/>
  <c r="J59" i="14"/>
  <c r="J55" i="14"/>
  <c r="J51" i="14"/>
  <c r="J22" i="14"/>
  <c r="AS77" i="10"/>
  <c r="AS21" i="10" s="1"/>
  <c r="AS62" i="10"/>
  <c r="AS58" i="10"/>
  <c r="AS54" i="10"/>
  <c r="AS50" i="10"/>
  <c r="J77" i="10"/>
  <c r="J62" i="10"/>
  <c r="J54" i="10"/>
  <c r="J50" i="10"/>
  <c r="J21" i="10"/>
  <c r="BA75" i="8"/>
  <c r="BA19" i="8" s="1"/>
  <c r="BA60" i="8"/>
  <c r="BA56" i="8"/>
  <c r="BA52" i="8"/>
  <c r="BA48" i="8"/>
  <c r="J19" i="8"/>
  <c r="J60" i="8"/>
  <c r="J21" i="47"/>
  <c r="J50" i="47"/>
  <c r="J74" i="46"/>
  <c r="J21" i="46" s="1"/>
  <c r="J17" i="46" s="1"/>
  <c r="J21" i="45"/>
  <c r="J60" i="45"/>
  <c r="J56" i="45"/>
  <c r="J21" i="44"/>
  <c r="I17" i="23" l="1"/>
  <c r="T49" i="8" s="1"/>
  <c r="T48" i="8" s="1"/>
  <c r="T46" i="8" s="1"/>
  <c r="T44" i="8" s="1"/>
  <c r="T17" i="8" s="1"/>
  <c r="J45" i="16"/>
  <c r="J18" i="16" s="1"/>
  <c r="J16" i="16" s="1"/>
  <c r="J19" i="15"/>
  <c r="J17" i="15" s="1"/>
  <c r="J47" i="15"/>
  <c r="AS46" i="10"/>
  <c r="AS19" i="10" s="1"/>
  <c r="AS17" i="10" s="1"/>
  <c r="J46" i="10"/>
  <c r="BA17" i="8"/>
  <c r="H51" i="8"/>
  <c r="H44" i="8" s="1"/>
  <c r="H17" i="8" s="1"/>
  <c r="H15" i="8" s="1"/>
  <c r="J19" i="47"/>
  <c r="J13" i="18"/>
  <c r="J47" i="14"/>
  <c r="J20" i="14" s="1"/>
  <c r="J18" i="14" s="1"/>
  <c r="J17" i="9"/>
  <c r="J17" i="8"/>
  <c r="E24" i="23"/>
  <c r="I24" i="23" s="1"/>
  <c r="T76" i="8" s="1"/>
  <c r="T75" i="8" s="1"/>
  <c r="T19" i="8" s="1"/>
  <c r="D20" i="23"/>
  <c r="D19" i="23"/>
  <c r="I19" i="23" s="1"/>
  <c r="T54" i="8" s="1"/>
  <c r="T15" i="8" l="1"/>
  <c r="D16" i="23"/>
  <c r="E20" i="23"/>
  <c r="E16" i="23" s="1"/>
  <c r="J19" i="10"/>
  <c r="J17" i="10" s="1"/>
  <c r="CB46" i="10"/>
  <c r="BZ15" i="8"/>
  <c r="BZ17" i="8" l="1"/>
  <c r="BF15" i="8" l="1"/>
  <c r="J15" i="19"/>
  <c r="M16" i="19"/>
  <c r="I16" i="19"/>
  <c r="I15" i="19" s="1"/>
  <c r="F15" i="19"/>
  <c r="AI58" i="10"/>
  <c r="BY59" i="10"/>
  <c r="AI54" i="10"/>
  <c r="BY57" i="10"/>
  <c r="F20" i="23"/>
  <c r="F16" i="23" s="1"/>
  <c r="I20" i="23"/>
  <c r="T55" i="8" s="1"/>
  <c r="T52" i="8" s="1"/>
  <c r="AG52" i="9"/>
  <c r="AG44" i="9"/>
  <c r="AG17" i="9"/>
  <c r="BY58" i="10" l="1"/>
  <c r="K20" i="19"/>
  <c r="BY54" i="10"/>
  <c r="K19" i="19"/>
  <c r="K15" i="19" s="1"/>
  <c r="I16" i="23"/>
  <c r="AI46" i="10"/>
  <c r="AI19" i="10" s="1"/>
  <c r="AI17" i="10" s="1"/>
  <c r="AG15" i="9"/>
  <c r="F119" i="22" s="1"/>
  <c r="F115" i="22" s="1"/>
  <c r="AG51" i="9"/>
  <c r="F125" i="22" l="1"/>
  <c r="F116" i="22" s="1"/>
  <c r="F110" i="22"/>
  <c r="BY46" i="10"/>
  <c r="BY19" i="10" s="1"/>
  <c r="BY17" i="10" s="1"/>
</calcChain>
</file>

<file path=xl/sharedStrings.xml><?xml version="1.0" encoding="utf-8"?>
<sst xmlns="http://schemas.openxmlformats.org/spreadsheetml/2006/main" count="46480" uniqueCount="928">
  <si>
    <t>№ п/п</t>
  </si>
  <si>
    <t>1</t>
  </si>
  <si>
    <t>2</t>
  </si>
  <si>
    <t>3</t>
  </si>
  <si>
    <t>4</t>
  </si>
  <si>
    <t>5</t>
  </si>
  <si>
    <t>7</t>
  </si>
  <si>
    <t>9</t>
  </si>
  <si>
    <t>10</t>
  </si>
  <si>
    <t>11</t>
  </si>
  <si>
    <t>12</t>
  </si>
  <si>
    <t>6</t>
  </si>
  <si>
    <t>8</t>
  </si>
  <si>
    <t>13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</si>
  <si>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</si>
  <si>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</si>
  <si>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</si>
  <si>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</si>
  <si>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</si>
  <si>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</si>
  <si>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</si>
  <si>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</si>
  <si>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</si>
  <si>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</si>
  <si>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</si>
  <si>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</si>
  <si>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</si>
  <si>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</si>
  <si>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>Фактический объем финансирования на 01.01.года 
(N-1)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</si>
  <si>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</si>
  <si>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</si>
  <si>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</si>
  <si>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</si>
  <si>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</si>
  <si>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</si>
  <si>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</si>
  <si>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(Утвержденный план)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</si>
  <si>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</si>
  <si>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N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</si>
  <si>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(N+1)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</si>
  <si>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года (N+2)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</si>
  <si>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</si>
  <si>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</si>
  <si>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</si>
  <si>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</si>
  <si>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</si>
  <si>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</si>
  <si>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</si>
  <si>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</si>
  <si>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</si>
  <si>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Предложение по корректировке утвержденного плана на 01.01.года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</si>
  <si>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</si>
  <si>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</si>
  <si>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</si>
  <si>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</si>
  <si>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</si>
  <si>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</si>
  <si>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</si>
  <si>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</si>
  <si>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</si>
  <si>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</si>
  <si>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</si>
  <si>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</si>
  <si>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</si>
  <si>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</si>
  <si>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</si>
  <si>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</si>
  <si>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</si>
  <si>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</si>
  <si>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</si>
  <si>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</si>
  <si>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</si>
  <si>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</si>
  <si>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</si>
  <si>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</si>
  <si>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</si>
  <si>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</si>
  <si>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</si>
  <si>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</si>
  <si>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</si>
  <si>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</si>
  <si>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</si>
  <si>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</si>
  <si>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</si>
  <si>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</si>
  <si>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</si>
  <si>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</si>
  <si>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</si>
  <si>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</si>
  <si>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</si>
  <si>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</si>
  <si>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</si>
  <si>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</si>
  <si>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</si>
  <si>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</si>
  <si>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</si>
  <si>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</si>
  <si>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</si>
  <si>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</si>
  <si>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</si>
  <si>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</si>
  <si>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</si>
  <si>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</si>
  <si>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</si>
  <si>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</si>
  <si>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</si>
  <si>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</si>
  <si>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</si>
  <si>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</si>
  <si>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</si>
  <si>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</si>
  <si>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</si>
  <si>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</si>
  <si>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</si>
  <si>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</si>
  <si>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</si>
  <si>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</si>
  <si>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</si>
  <si>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</si>
  <si>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</si>
  <si>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</si>
  <si>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</si>
  <si>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</si>
  <si>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</si>
  <si>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</si>
  <si>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</si>
  <si>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</si>
  <si>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</si>
  <si>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</si>
  <si>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</si>
  <si>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</si>
  <si>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</si>
  <si>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</si>
  <si>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</si>
  <si>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</si>
  <si>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</si>
  <si>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</si>
  <si>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</si>
  <si>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</si>
  <si>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</si>
  <si>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</si>
  <si>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</si>
  <si>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</si>
  <si>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</si>
  <si>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</si>
  <si>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</si>
  <si>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</si>
  <si>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</si>
  <si>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</si>
  <si>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</si>
  <si>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</si>
  <si>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</si>
  <si>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</si>
  <si>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</si>
  <si>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</si>
  <si>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</si>
  <si>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</si>
  <si>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</si>
  <si>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</si>
  <si>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</si>
  <si>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</si>
  <si>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</si>
  <si>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</si>
  <si>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</si>
  <si>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</si>
  <si>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</si>
  <si>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</si>
  <si>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</si>
  <si>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</si>
  <si>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</si>
  <si>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</si>
  <si>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</si>
  <si>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</si>
  <si>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</si>
  <si>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</si>
  <si>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</si>
  <si>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</si>
  <si>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</si>
  <si>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</si>
  <si>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</si>
  <si>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</si>
  <si>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</si>
  <si>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</si>
  <si>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</si>
  <si>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</si>
  <si>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</si>
  <si>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</si>
  <si>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</si>
  <si>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</si>
  <si>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</si>
  <si>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</si>
  <si>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t>План 
на 01.01. года X</t>
    </r>
    <r>
      <rPr>
        <vertAlign val="superscript"/>
        <sz val="12"/>
        <rFont val="Times New Roman"/>
        <family val="1"/>
        <charset val="204"/>
      </rPr>
      <t>4)</t>
    </r>
  </si>
  <si>
    <t>Форма 3. План освоения капитальных вложений по инвестиционным проектам</t>
  </si>
  <si>
    <r>
      <t xml:space="preserve">Утвержденные плановые значения показателей приведены в соответствии с  </t>
    </r>
    <r>
      <rPr>
        <i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</si>
  <si>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</si>
  <si>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</si>
  <si>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</si>
  <si>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</si>
  <si>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</si>
  <si>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</si>
  <si>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</si>
  <si>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</si>
  <si>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</si>
  <si>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</si>
  <si>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год 2020</t>
  </si>
  <si>
    <t>год 2021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</si>
  <si>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</si>
  <si>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</si>
  <si>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</si>
  <si>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</si>
  <si>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</si>
  <si>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</si>
  <si>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</si>
  <si>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</si>
  <si>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</si>
  <si>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</si>
  <si>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 xml:space="preserve">План
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</si>
  <si>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</si>
  <si>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</si>
  <si>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</si>
  <si>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</si>
  <si>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</si>
  <si>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</si>
  <si>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</si>
  <si>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Форма 4. План ввода основных средств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</si>
  <si>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</si>
  <si>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</si>
  <si>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</si>
  <si>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</si>
  <si>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</si>
  <si>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Предложение 
по корректировке 
утвержденного
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</si>
  <si>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</si>
  <si>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</si>
  <si>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</si>
  <si>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</si>
  <si>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</si>
  <si>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</si>
  <si>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</si>
  <si>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</si>
  <si>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</si>
  <si>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</si>
  <si>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</si>
  <si>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</si>
  <si>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</si>
  <si>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</si>
  <si>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</si>
  <si>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</si>
  <si>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</si>
  <si>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</si>
  <si>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</si>
  <si>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</si>
  <si>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</si>
  <si>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</si>
  <si>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</si>
  <si>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</si>
  <si>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</si>
  <si>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</si>
  <si>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</si>
  <si>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</si>
  <si>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</si>
  <si>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</si>
  <si>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</si>
  <si>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</si>
  <si>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</si>
  <si>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</si>
  <si>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</si>
  <si>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</si>
  <si>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</si>
  <si>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</si>
  <si>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</si>
  <si>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</si>
  <si>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</si>
  <si>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</si>
  <si>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</si>
  <si>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</si>
  <si>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</si>
  <si>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</si>
  <si>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</si>
  <si>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</si>
  <si>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</si>
  <si>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</si>
  <si>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</si>
  <si>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</si>
  <si>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</si>
  <si>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</si>
  <si>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</si>
  <si>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</si>
  <si>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</si>
  <si>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</si>
  <si>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</si>
  <si>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</si>
  <si>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</si>
  <si>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</si>
  <si>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</si>
  <si>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</si>
  <si>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</si>
  <si>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</si>
  <si>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</si>
  <si>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</si>
  <si>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</si>
  <si>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</si>
  <si>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</si>
  <si>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</si>
  <si>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</si>
  <si>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</si>
  <si>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</si>
  <si>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</si>
  <si>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</si>
  <si>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Форма 1. Перечени инвестиционных проектов</t>
  </si>
  <si>
    <t>Утвержденные плановые значения показателей приведены в соответствии с  ______________________________________________________________________________</t>
  </si>
  <si>
    <t>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</si>
  <si>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</si>
  <si>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</si>
  <si>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</si>
  <si>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</si>
  <si>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</si>
  <si>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</si>
  <si>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</si>
  <si>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</si>
  <si>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…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</si>
  <si>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</si>
  <si>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</si>
  <si>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>Наименование количественного показателя, соответствующего цели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</si>
  <si>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</si>
  <si>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</si>
  <si>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</si>
  <si>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</si>
  <si>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</si>
  <si>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</si>
  <si>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</si>
  <si>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</si>
  <si>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</si>
  <si>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</si>
  <si>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</si>
  <si>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</si>
  <si>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</si>
  <si>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</si>
  <si>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</si>
  <si>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</si>
  <si>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</si>
  <si>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</si>
  <si>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</si>
  <si>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</si>
  <si>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</si>
  <si>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</si>
  <si>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</si>
  <si>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</si>
  <si>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</si>
  <si>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</si>
  <si>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</si>
  <si>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</si>
  <si>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</si>
  <si>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</si>
  <si>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</si>
  <si>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</si>
  <si>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</si>
  <si>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</si>
  <si>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</si>
  <si>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</si>
  <si>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</si>
  <si>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r>
      <t>Поазатель земены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</si>
  <si>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 xml:space="preserve"> на год 2020</t>
  </si>
  <si>
    <t xml:space="preserve"> на год 2021</t>
  </si>
  <si>
    <t>Форма 5. План ввода основных средств (с распределением по кварталам)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</si>
  <si>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</si>
  <si>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кв.</t>
  </si>
  <si>
    <t>II кв.</t>
  </si>
  <si>
    <t>III кв.</t>
  </si>
  <si>
    <t>IV кв.</t>
  </si>
  <si>
    <t>Итого план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</si>
  <si>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</si>
  <si>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</si>
  <si>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</si>
  <si>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</si>
  <si>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</si>
  <si>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</si>
  <si>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</si>
  <si>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</si>
  <si>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</si>
  <si>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</si>
  <si>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</si>
  <si>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</si>
  <si>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</si>
  <si>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</si>
  <si>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</si>
  <si>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</si>
  <si>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</si>
  <si>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</si>
  <si>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</si>
  <si>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</si>
  <si>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</si>
  <si>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</si>
  <si>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</si>
  <si>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</si>
  <si>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</si>
  <si>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</si>
  <si>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</si>
  <si>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</si>
  <si>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</si>
  <si>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</si>
  <si>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</si>
  <si>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</si>
  <si>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</si>
  <si>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</si>
  <si>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</si>
  <si>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</si>
  <si>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</si>
  <si>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</si>
  <si>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</si>
  <si>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</si>
  <si>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</si>
  <si>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</si>
  <si>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</si>
  <si>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</si>
  <si>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</si>
  <si>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</si>
  <si>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</si>
  <si>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</si>
  <si>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</si>
  <si>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</si>
  <si>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</si>
  <si>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</si>
  <si>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</si>
  <si>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</si>
  <si>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</si>
  <si>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</si>
  <si>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</si>
  <si>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</si>
  <si>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</si>
  <si>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</si>
  <si>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</si>
  <si>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</si>
  <si>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</si>
  <si>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</si>
  <si>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</si>
  <si>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</si>
  <si>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</si>
  <si>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IV</t>
  </si>
  <si>
    <t>II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</si>
  <si>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</si>
  <si>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Утвержденные плановые значения показателей приведены в соответствии с </t>
    </r>
    <r>
      <rPr>
        <i/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</si>
  <si>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</si>
  <si>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</si>
  <si>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Год 2021</t>
  </si>
  <si>
    <t xml:space="preserve">Итого за период реализации инвестиционной программы </t>
  </si>
  <si>
    <t>км ВЛ
 1-цеп</t>
  </si>
  <si>
    <t>км ВЛ
 2-цеп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</si>
  <si>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</si>
  <si>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</si>
  <si>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</si>
  <si>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</si>
  <si>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</si>
  <si>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</si>
  <si>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</si>
  <si>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</si>
  <si>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</si>
  <si>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</si>
  <si>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</si>
  <si>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</si>
  <si>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</si>
  <si>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</si>
  <si>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</si>
  <si>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</si>
  <si>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</si>
  <si>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</si>
  <si>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</si>
  <si>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</si>
  <si>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</si>
  <si>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</si>
  <si>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</si>
  <si>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</si>
  <si>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</si>
  <si>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</si>
  <si>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</si>
  <si>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</si>
  <si>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</si>
  <si>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</si>
  <si>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Прибор учета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</si>
  <si>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</si>
  <si>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</si>
  <si>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</si>
  <si>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</si>
  <si>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</si>
  <si>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</si>
  <si>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</si>
  <si>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</si>
  <si>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</si>
  <si>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</si>
  <si>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</si>
  <si>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</si>
  <si>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</si>
  <si>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</si>
  <si>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</si>
  <si>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</si>
  <si>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Идентификатор инвестиционного проекта</t>
  </si>
  <si>
    <t>Форма 12. Краткое описание инвестиционной программы. Обоснование необходимости реализации инвестиционных проектов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</si>
  <si>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</si>
  <si>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</si>
  <si>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</si>
  <si>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</si>
  <si>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</si>
  <si>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</si>
  <si>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</si>
  <si>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</si>
  <si>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</si>
  <si>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</si>
  <si>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</si>
  <si>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</si>
  <si>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</si>
  <si>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</si>
  <si>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</si>
  <si>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</si>
  <si>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</si>
  <si>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</si>
  <si>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</si>
  <si>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</si>
  <si>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</si>
  <si>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</si>
  <si>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</si>
  <si>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</si>
  <si>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</si>
  <si>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</si>
  <si>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</si>
  <si>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</si>
  <si>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</si>
  <si>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</si>
  <si>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</si>
  <si>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</si>
  <si>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</si>
  <si>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</si>
  <si>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</si>
  <si>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</si>
  <si>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</si>
  <si>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</si>
  <si>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</si>
  <si>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</si>
  <si>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ВЛЭП-6,0 кВ, км</t>
  </si>
  <si>
    <t>ВЛЭП-0,4 кВ, км</t>
  </si>
  <si>
    <t>КЛЭП-6,0 кВ, км</t>
  </si>
  <si>
    <t>КЛЭП-0,4 кВ, км</t>
  </si>
  <si>
    <t>ТП (КТП), МВА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</si>
  <si>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</si>
  <si>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</si>
  <si>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</si>
  <si>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</si>
  <si>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</si>
  <si>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</si>
  <si>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</si>
  <si>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</si>
  <si>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</si>
  <si>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</si>
  <si>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</si>
  <si>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16.4.1</t>
  </si>
  <si>
    <t>16.4.2</t>
  </si>
  <si>
    <t>16.5.1</t>
  </si>
  <si>
    <t>16.5.2</t>
  </si>
  <si>
    <t>16.6.1</t>
  </si>
  <si>
    <t>16.6.2</t>
  </si>
  <si>
    <t>Приборы учета ээ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</si>
  <si>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</si>
  <si>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</si>
  <si>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</si>
  <si>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</si>
  <si>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</si>
  <si>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</si>
  <si>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</si>
  <si>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</si>
  <si>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</si>
  <si>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Приложение  № 18</t>
  </si>
  <si>
    <t>Форма 18. Значения целевых показателей, установленные для целей формирования инвестиционной программы</t>
  </si>
  <si>
    <r>
      <t xml:space="preserve">Наименование  субъекта Российской Федерации  </t>
    </r>
    <r>
      <rPr>
        <u/>
        <sz val="12"/>
        <rFont val="Times New Roman"/>
        <family val="1"/>
        <charset val="204"/>
      </rPr>
      <t>Приморский край</t>
    </r>
  </si>
  <si>
    <t>Наименование целевого показателя</t>
  </si>
  <si>
    <t>Единицы измерения</t>
  </si>
  <si>
    <t>Значения целевых показателей, годы</t>
  </si>
  <si>
    <t>коэфф-т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</si>
  <si>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1"/>
        <color theme="1"/>
        <rFont val="Times New Roman"/>
        <family val="1"/>
        <charset val="204"/>
      </rPr>
      <t>saidi</t>
    </r>
    <r>
      <rPr>
        <sz val="11"/>
        <color theme="1"/>
        <rFont val="Times New Roman"/>
        <family val="1"/>
        <charset val="204"/>
      </rPr>
      <t>), час.</t>
    </r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</si>
  <si>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1"/>
        <color theme="1"/>
        <rFont val="Times New Roman"/>
        <family val="1"/>
        <charset val="204"/>
      </rPr>
      <t>saifi</t>
    </r>
    <r>
      <rPr>
        <sz val="11"/>
        <color theme="1"/>
        <rFont val="Times New Roman"/>
        <family val="1"/>
        <charset val="204"/>
      </rPr>
      <t>), шт.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</si>
  <si>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color theme="1"/>
        <rFont val="Times New Roman"/>
        <family val="1"/>
        <charset val="204"/>
      </rPr>
      <t>тпр</t>
    </r>
    <r>
      <rPr>
        <sz val="11"/>
        <color theme="1"/>
        <rFont val="Times New Roman"/>
        <family val="1"/>
        <charset val="204"/>
      </rPr>
      <t>)</t>
    </r>
  </si>
  <si>
    <t>значение</t>
  </si>
  <si>
    <t>Приложение 22</t>
  </si>
  <si>
    <t>(наименование организации)</t>
  </si>
  <si>
    <t>Субъект Российской Федерации:  Приморский край</t>
  </si>
  <si>
    <t xml:space="preserve">Раздел 1 Финансово-экономическая модель деятельности субъекта электроэнергетики </t>
  </si>
  <si>
    <t>Показатель</t>
  </si>
  <si>
    <t>Ед. изм.</t>
  </si>
  <si>
    <t>предложение</t>
  </si>
  <si>
    <t>I</t>
  </si>
  <si>
    <t>Выручка от реализации товаров (работ, услуг) всего, в том числе</t>
  </si>
  <si>
    <t>млн рублей</t>
  </si>
  <si>
    <t>Выручка от основной деятельности
(расшифровать по видам регулируемой деятельности)</t>
  </si>
  <si>
    <t>1.1.1.</t>
  </si>
  <si>
    <t>передача электрической энергии</t>
  </si>
  <si>
    <t>1.1.2.</t>
  </si>
  <si>
    <t>технологическое присоединение</t>
  </si>
  <si>
    <t>Выручка от прочей деятельности</t>
  </si>
  <si>
    <t>Себестоимость товаров (работ, услуг), коммерческие и управленческие расходы всего, в том числе</t>
  </si>
  <si>
    <t>Себестоимость основной деятельности
(расшифровать по видам регулируемой деятельности)</t>
  </si>
  <si>
    <t>Себестоимость прочей деятельности</t>
  </si>
  <si>
    <t>Материальные расходы всего, в том числе</t>
  </si>
  <si>
    <t>Расходы на топливо на технологические цели</t>
  </si>
  <si>
    <t>Покупная энергия</t>
  </si>
  <si>
    <t>в том числе на технологические цели, включая энергию на компенсацию потерь при ее передаче</t>
  </si>
  <si>
    <t xml:space="preserve">                      для перепродажи</t>
  </si>
  <si>
    <t>Сырье, материалы, запасные части, инструменты</t>
  </si>
  <si>
    <t>Прочие материальные расходы (Вода технологические нужды)</t>
  </si>
  <si>
    <t>Работы и услуги производственного характера всего, в том числе</t>
  </si>
  <si>
    <t>2.1</t>
  </si>
  <si>
    <t>Услуги по передаче электрической энергии по ЕНЭС</t>
  </si>
  <si>
    <t>2.2</t>
  </si>
  <si>
    <t>Услуги прочих ТСО</t>
  </si>
  <si>
    <t>2.3</t>
  </si>
  <si>
    <t>Услуги по передаче тепловой энергии</t>
  </si>
  <si>
    <t>2.4</t>
  </si>
  <si>
    <t>Прочие услуги производственного характера</t>
  </si>
  <si>
    <t>Налоги и сборы всего, в том числе</t>
  </si>
  <si>
    <t>налог на имущество</t>
  </si>
  <si>
    <t>прочие налоги и сборы</t>
  </si>
  <si>
    <t>Прочие расходы всего, в том числе</t>
  </si>
  <si>
    <t>Работы и услуги непроизводственного характера</t>
  </si>
  <si>
    <t>Арендная плата, лизинговые платежи</t>
  </si>
  <si>
    <t>Инфраструктурные платежи</t>
  </si>
  <si>
    <t>Иные прочие расходы</t>
  </si>
  <si>
    <t>Справочно:</t>
  </si>
  <si>
    <t>Расходы на ремонт</t>
  </si>
  <si>
    <t>Коммерческие расходы</t>
  </si>
  <si>
    <t>Управленческие расходы</t>
  </si>
  <si>
    <t>III</t>
  </si>
  <si>
    <t>Валовая прибыль / убыток (I - II) всего, в том числе</t>
  </si>
  <si>
    <t>Валовая прибыль / убыток от основной деятельности
(расшифровать по видам регулируемой деятельности)</t>
  </si>
  <si>
    <t>Валовая прибыль от прочей деятельности</t>
  </si>
  <si>
    <t>Прочие доходы и расходы</t>
  </si>
  <si>
    <t>Внереализационные доходы всего, в том числе</t>
  </si>
  <si>
    <t>Доходы от участия в других организациях</t>
  </si>
  <si>
    <t>Проценты к получению</t>
  </si>
  <si>
    <t>Восстановление резервов всего, в том числе</t>
  </si>
  <si>
    <t xml:space="preserve">      по сомнительным долгам</t>
  </si>
  <si>
    <t>Прочие внереализационные доходы</t>
  </si>
  <si>
    <t>Внереализационные расходы всего, в том числе</t>
  </si>
  <si>
    <t>Расходы, связанные с персоналом</t>
  </si>
  <si>
    <t>Проценты к уплате</t>
  </si>
  <si>
    <t>Создание резервов всего, в том числе</t>
  </si>
  <si>
    <t>Прочие внереализационные расходы</t>
  </si>
  <si>
    <t>V</t>
  </si>
  <si>
    <t>Прибыль / убыток до налогообложения (III + IV) всего, в том числе</t>
  </si>
  <si>
    <t>Прибыль / убыток до налогообложения от основной деятельности
(расшифровать по видам регулируемой деятельности)</t>
  </si>
  <si>
    <t>Прибыль / убыток до налогообложения от прочей деятельности</t>
  </si>
  <si>
    <t>VI</t>
  </si>
  <si>
    <t>Налог на прибыль и иные аналогичные обязательные платежи всего, в том числе</t>
  </si>
  <si>
    <t>Текущий налог на прибыль по основной деятельности
(расшифровать по видам регулируемой деятельности)</t>
  </si>
  <si>
    <t>Текущий налог на прибыль по прочей деятельности</t>
  </si>
  <si>
    <t>VII</t>
  </si>
  <si>
    <t>Чистая / убыток прибыль всего, в том числе</t>
  </si>
  <si>
    <t>Чистая прибыль / убыток по основной деятельности
(расшифровать по видам регулируемой деятельности)</t>
  </si>
  <si>
    <t>Чистая прибыль / убыток по прочей деятельности</t>
  </si>
  <si>
    <t>VIII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</si>
  <si>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</si>
  <si>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</si>
  <si>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</si>
  <si>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</si>
  <si>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</si>
  <si>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Приток денежных средств по операционной деятельности всего, в том числе</t>
  </si>
  <si>
    <t>Приток денежных средств по основной деятельности
(расшифровать по видам регулируемой деятельности)</t>
  </si>
  <si>
    <t>передача э/энергии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</si>
  <si>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</si>
  <si>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</si>
  <si>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поставщикам топлива на технологические цели</t>
  </si>
  <si>
    <t>Оплата покупной энергии всего, в том числе</t>
  </si>
  <si>
    <t>2.2.1</t>
  </si>
  <si>
    <t xml:space="preserve">            расчеты на оптовом рынке электрической энергии</t>
  </si>
  <si>
    <t>2.2.2</t>
  </si>
  <si>
    <t xml:space="preserve">            расчеты с поставщиками розничных рынков</t>
  </si>
  <si>
    <t>Оплата покупной электроэнергии на компенсацию потерь</t>
  </si>
  <si>
    <t>Оплата услуг по передаче электроэнергии по ЕНЭС</t>
  </si>
  <si>
    <t>2.5</t>
  </si>
  <si>
    <t>Оплата прочих работ (услуг)</t>
  </si>
  <si>
    <t>2.6</t>
  </si>
  <si>
    <t>Оплата услуг по передаче тепловой энергии</t>
  </si>
  <si>
    <t>2.7</t>
  </si>
  <si>
    <t>Расчеты с персоналом по оплате труда</t>
  </si>
  <si>
    <t>2.8</t>
  </si>
  <si>
    <t>Страховые взносы (ЕСН)</t>
  </si>
  <si>
    <t>2.9</t>
  </si>
  <si>
    <t>Оплата налогов и сборов</t>
  </si>
  <si>
    <t>Приток денежных средств по инвестиционной деятельности всего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</si>
  <si>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</si>
  <si>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</si>
  <si>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</si>
  <si>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</si>
  <si>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</si>
  <si>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 xml:space="preserve">          средства федерального бюджета РФ</t>
  </si>
  <si>
    <t>3.3</t>
  </si>
  <si>
    <t>Прочие поступления по инвестиционной деятельности</t>
  </si>
  <si>
    <t>Отток денежных средств по инвестиционной деятельности всего</t>
  </si>
  <si>
    <t>Инвестиции в основной капитал всего, в том числе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</si>
  <si>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</si>
  <si>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</si>
  <si>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</si>
  <si>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по приобретению объектов ОС, земельных участков</t>
  </si>
  <si>
    <t>Выплаты на проведение НИОКР</t>
  </si>
  <si>
    <t>Прочие выплаты, связанные с инвестициями в основной капитал</t>
  </si>
  <si>
    <t>Приобретение нематериальных активов</t>
  </si>
  <si>
    <t>Прочие выплаты по инвестиционной деятельности</t>
  </si>
  <si>
    <t>Приток по финансовой деятельности всего, в том числе</t>
  </si>
  <si>
    <t>Процентные поступления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</si>
  <si>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</si>
  <si>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</si>
  <si>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</si>
  <si>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Поступления от эмиссии акций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</si>
  <si>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</si>
  <si>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</si>
  <si>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Отток по финансовой деятельности всего, в том числе</t>
  </si>
  <si>
    <t>Погашение кредитов и займов всего, в том числе</t>
  </si>
  <si>
    <t>Выкуп собственных акций и иных финансовых инструментов</t>
  </si>
  <si>
    <t>6.5</t>
  </si>
  <si>
    <t>Прочие выплаты по финансовой деятельности</t>
  </si>
  <si>
    <t>Сальдо денежных средств по операционной деятельности (1 - 2) всего, в том числе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</si>
  <si>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</si>
  <si>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</si>
  <si>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 xml:space="preserve">Сальдо денежных средств по инвестиционной деятельности всего (3 - 4), в том числе </t>
  </si>
  <si>
    <t>Сальдо денежных средств по инвестиционной деятельности
(расшифровать по видам регулируемой деятельности)</t>
  </si>
  <si>
    <t>Сальдо денежных средств по финансовой деятельности всего (5 - 6)</t>
  </si>
  <si>
    <t>Сальдо денежных средств от транзитных операций</t>
  </si>
  <si>
    <t>Итого сальдо денежных средств по Обществу (7 + 8 + 9 + 10)</t>
  </si>
  <si>
    <t>Остаток денежных средств на начало периода</t>
  </si>
  <si>
    <t>Остаток денежных средств на конец периода</t>
  </si>
  <si>
    <t>EBITDA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</si>
  <si>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</si>
  <si>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</si>
  <si>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</si>
  <si>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</si>
  <si>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</si>
  <si>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</si>
  <si>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Погашение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</si>
  <si>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</si>
  <si>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</si>
  <si>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</si>
  <si>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из нее просроченная</t>
  </si>
  <si>
    <t>Дебиторская задолженность по прочей деятельности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</si>
  <si>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</si>
  <si>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</si>
  <si>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</si>
  <si>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</si>
  <si>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</si>
  <si>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</si>
  <si>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</si>
  <si>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8.5</t>
  </si>
  <si>
    <t>По оплате услуг распределительных сетевых компаний</t>
  </si>
  <si>
    <t>8.6</t>
  </si>
  <si>
    <t>По оплате услуг на передаче тепловой энергии</t>
  </si>
  <si>
    <t>8.7</t>
  </si>
  <si>
    <t>Перед персоналом по оплате труда</t>
  </si>
  <si>
    <t>8.8</t>
  </si>
  <si>
    <t>Перед бюджетами и внебюджетными фондами</t>
  </si>
  <si>
    <t>8.9</t>
  </si>
  <si>
    <t>По договорам технологического присоединения</t>
  </si>
  <si>
    <t>8.10</t>
  </si>
  <si>
    <t>По обязательствам перед поставщиками и подрядчиками по исполнению ИПР</t>
  </si>
  <si>
    <t>Уровень оплаты (по видам регулируемой деятельности)</t>
  </si>
  <si>
    <t>%</t>
  </si>
  <si>
    <t>СПРАВКИ ТЕХНОЛОГИЧЕСКИЕ</t>
  </si>
  <si>
    <t>В отношении сетевых компаний</t>
  </si>
  <si>
    <t>Объем отпуска электроэнергии из сети (полезный отпуск) всего, в том числе</t>
  </si>
  <si>
    <t>тыс.кВт.ч</t>
  </si>
  <si>
    <t>по прямым потребителям ЕНЭС</t>
  </si>
  <si>
    <t>Объем потерь электроэнергии при ее передаче (распределении)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</si>
  <si>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</si>
  <si>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</si>
  <si>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</si>
  <si>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ус.ед.</t>
  </si>
  <si>
    <t>Собственная НВВ сетевой компании</t>
  </si>
  <si>
    <t>В отношении генерирующих компаний</t>
  </si>
  <si>
    <t>Установленная мощность</t>
  </si>
  <si>
    <t>Располагаемая мощность</t>
  </si>
  <si>
    <t>Объем выработанной электроэнергии</t>
  </si>
  <si>
    <t xml:space="preserve">Объем продукции отпущенной с шин (коллекторов) </t>
  </si>
  <si>
    <t xml:space="preserve">   электроэнергии</t>
  </si>
  <si>
    <t xml:space="preserve">    теплоэнергии</t>
  </si>
  <si>
    <t>тыс.Гкал</t>
  </si>
  <si>
    <t>Объем покупной продукции для реализации</t>
  </si>
  <si>
    <t xml:space="preserve">   электроэнергии </t>
  </si>
  <si>
    <t xml:space="preserve">    мощности</t>
  </si>
  <si>
    <t xml:space="preserve">   теплоэнергии</t>
  </si>
  <si>
    <t>Объем покупной продукции на технологические цели</t>
  </si>
  <si>
    <t>Объем продукции отпущенной (проданной) потребителям</t>
  </si>
  <si>
    <t>Среднесписочная численность работников (без внешних совместителей и работников несписочного состава)</t>
  </si>
  <si>
    <t>чел</t>
  </si>
  <si>
    <t>Амортизационные отчисления</t>
  </si>
  <si>
    <t>Расходы на оплату труда с учетом страховых платежей</t>
  </si>
  <si>
    <t xml:space="preserve">Среднегодовой индекс-дефлятор кап.вложений </t>
  </si>
  <si>
    <t>Исходные данные по индексам-дефляторам</t>
  </si>
  <si>
    <t>руб без НДС</t>
  </si>
  <si>
    <t>Итого</t>
  </si>
  <si>
    <t>Примечание</t>
  </si>
  <si>
    <t>Стоимость мероприятия 
с учетом индексов-дефляторов</t>
  </si>
  <si>
    <t>Период реализации программы</t>
  </si>
  <si>
    <t xml:space="preserve">Всего по инвестиционной программе </t>
  </si>
  <si>
    <t>Инвестиционная программа АО "Коммунэлнектросервис"</t>
  </si>
  <si>
    <t>Год раскрытия информации: 2019год</t>
  </si>
  <si>
    <t>1.2.1.2.1</t>
  </si>
  <si>
    <t>Замена устаревших и физически изношеных комплектных трансформатоных подстанций наружного исполнения типа КТПН</t>
  </si>
  <si>
    <t>G_КЭС_01</t>
  </si>
  <si>
    <t>Реконструкция ВЛ-6 кВ фидера "Телецентр" и фидера "Телевышка" с заменой неизолированного провода АС-50 на самонесйщий изолированный кабель типа Excel</t>
  </si>
  <si>
    <t>G_КЭС_02</t>
  </si>
  <si>
    <t>Реконструкция участка ВЛ-6 кВ фидера "Посёлок"от КТПН №-53 до КТПН №-55 с заменой неизолированного провода АС-50 на самонесйщий изолированный кабель типа Excel</t>
  </si>
  <si>
    <t>G_КЭС_03</t>
  </si>
  <si>
    <t>G_КЭС_04</t>
  </si>
  <si>
    <t>Реконструкция участка ВЛ-6 кВ фидера "Пограничная" от КТПН №-52 до КТПН №-82 с заменой неизолированного провода АС-50 на самонесйщий изолированный кабель типа Excel</t>
  </si>
  <si>
    <t>1.2.2.1.1</t>
  </si>
  <si>
    <t>1.2.2.1.2</t>
  </si>
  <si>
    <t>1.2.2.1.3</t>
  </si>
  <si>
    <t>1.2.1.2.2</t>
  </si>
  <si>
    <t>Установка в РУ-6 кВ трансформаторных подстанций индикаторов короткого замыкания</t>
  </si>
  <si>
    <t>G_КЭС_07</t>
  </si>
  <si>
    <t>1.2.2.2.1</t>
  </si>
  <si>
    <t>Установка на ВЛ-6 кВ устройств автоматического управления и защиты воздушных линий электропередачи</t>
  </si>
  <si>
    <t>G_КЭС_05</t>
  </si>
  <si>
    <t>Установка на ВЛ-6 кВ индикаторов короткого замыкания</t>
  </si>
  <si>
    <t>G_КЭС_06</t>
  </si>
  <si>
    <t>1.2.3.1.1</t>
  </si>
  <si>
    <t>1.2.2.2.2</t>
  </si>
  <si>
    <t>Установка интеллектуальной системы учёта электрической энергии потребителей</t>
  </si>
  <si>
    <t>G_КЭС_08</t>
  </si>
  <si>
    <t>1.4.1</t>
  </si>
  <si>
    <t>Строительство резервной ВЛ-6 кВ с совместной подвеской с ВЛ-6 кВ фидера "ДЭС" от ПС "Краснореченск"</t>
  </si>
  <si>
    <t>G_КЭС_09</t>
  </si>
  <si>
    <t xml:space="preserve"> на год 2022</t>
  </si>
  <si>
    <t xml:space="preserve"> на год 2023</t>
  </si>
  <si>
    <t xml:space="preserve"> на год 2024</t>
  </si>
  <si>
    <t xml:space="preserve">Год раскрытия информации:  2019  год 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</si>
  <si>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АО Коммунэлектросервис"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</si>
  <si>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</si>
  <si>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АО "Коммунэлектросервис"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</si>
  <si>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 xml:space="preserve"> год</t>
    </r>
  </si>
  <si>
    <r>
      <t xml:space="preserve"> на год   </t>
    </r>
    <r>
      <rPr>
        <b/>
        <u/>
        <sz val="14"/>
        <color theme="1"/>
        <rFont val="Times New Roman"/>
        <family val="1"/>
        <charset val="204"/>
      </rPr>
      <t>2020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</si>
  <si>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2019 </t>
    </r>
    <r>
      <rPr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</si>
  <si>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 xml:space="preserve"> 2019 </t>
    </r>
    <r>
      <rPr>
        <sz val="14"/>
        <rFont val="Times New Roman"/>
        <family val="1"/>
        <charset val="204"/>
      </rPr>
      <t>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</si>
  <si>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 год</t>
    </r>
  </si>
  <si>
    <t>Инвестиционная программа  АО "Коммунэлектросервис"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</si>
  <si>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2019</t>
    </r>
    <r>
      <rPr>
        <sz val="12"/>
        <rFont val="Times New Roman"/>
        <family val="1"/>
        <charset val="204"/>
      </rPr>
      <t xml:space="preserve">  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</si>
  <si>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АО "Коммунэлектросервис"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</si>
  <si>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2019 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</si>
  <si>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    </t>
    </r>
    <r>
      <rPr>
        <u/>
        <sz val="12"/>
        <color theme="1"/>
        <rFont val="Times New Roman"/>
        <family val="1"/>
        <charset val="204"/>
      </rPr>
      <t>АО "Коммунэлектросервис"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</si>
  <si>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 год</t>
    </r>
  </si>
  <si>
    <t>Финансовый план
АО "Коммунэлектросервис"</t>
  </si>
  <si>
    <t>Год раскрытия информации:  2019</t>
  </si>
  <si>
    <t>Финансирование капитальных вложений 
2020 года  в прогнозных ценах, млн рублей (с НДС)</t>
  </si>
  <si>
    <t xml:space="preserve">План 
2021 года </t>
  </si>
  <si>
    <t xml:space="preserve">План 
2022 года </t>
  </si>
  <si>
    <t>План 
2023 года</t>
  </si>
  <si>
    <t>План 
2024 года</t>
  </si>
  <si>
    <t>не требуется</t>
  </si>
  <si>
    <t>июнь 2020 года</t>
  </si>
  <si>
    <t>июнь 2021 года</t>
  </si>
  <si>
    <t>июль 2019 года</t>
  </si>
  <si>
    <t>июль 2022 года</t>
  </si>
  <si>
    <t>П</t>
  </si>
  <si>
    <t>План 
на 01.01.2019 года (N-1)</t>
  </si>
  <si>
    <t>год 2022</t>
  </si>
  <si>
    <t>год 2023</t>
  </si>
  <si>
    <t>Предложение по корректировке утвержденного плана 
на 01.01.2019
(год X)</t>
  </si>
  <si>
    <t>План 
на 01.01.2019года
(год Х)</t>
  </si>
  <si>
    <t>План на 01.01.2019года
(N-1)</t>
  </si>
  <si>
    <t xml:space="preserve">Фактический объем освоения капитальных вложений на 01.01.2019.года,  млн рублей 
(без НДС) </t>
  </si>
  <si>
    <t>октябрь 2019 года</t>
  </si>
  <si>
    <t>год 2024</t>
  </si>
  <si>
    <t>Реклоузеры</t>
  </si>
  <si>
    <t>КТПН</t>
  </si>
  <si>
    <t>ИКЗ на ВЛ и в РУ ТП</t>
  </si>
  <si>
    <t>Приборы учёта</t>
  </si>
  <si>
    <t>Принятие основных средств и нематериальных активов к бухгалтерскому учету в год 2020</t>
  </si>
  <si>
    <t>2021Год</t>
  </si>
  <si>
    <t>2022Год</t>
  </si>
  <si>
    <t>2023 Год</t>
  </si>
  <si>
    <t>2024 Год</t>
  </si>
  <si>
    <t>План  принятия основных средств и нематериальных активов к бухгалтерскому учету на год 2020</t>
  </si>
  <si>
    <t>2, 3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</si>
  <si>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2020</t>
  </si>
  <si>
    <t>Ввод объектов инвестиционной деятельности (мощностей) в эксплуатацию в год 2020</t>
  </si>
  <si>
    <t>Год 2022</t>
  </si>
  <si>
    <t>Год 2023</t>
  </si>
  <si>
    <t>Год 2024</t>
  </si>
  <si>
    <t>Реколоузер</t>
  </si>
  <si>
    <t>Дальневосточный федеральный округ</t>
  </si>
  <si>
    <t>Дальнегорский городской округ</t>
  </si>
  <si>
    <t>с.Рудная Пристань</t>
  </si>
  <si>
    <t>с.Краснореченский</t>
  </si>
  <si>
    <t>не относится</t>
  </si>
  <si>
    <t>_</t>
  </si>
  <si>
    <t>1959 - 1964</t>
  </si>
  <si>
    <t>требуется замена</t>
  </si>
  <si>
    <t>прекращение передачи электрической энергии</t>
  </si>
  <si>
    <t>КТПН№ № 29, 51,56, 58,67 ,148, 6, 43, 44 , 50,  52 , 75, 76 , 92 , 97 , 102, 110,  132, 146</t>
  </si>
  <si>
    <t>1960 - 1964</t>
  </si>
  <si>
    <t>В приложеннии</t>
  </si>
  <si>
    <t>Требуется реконструкция</t>
  </si>
  <si>
    <t xml:space="preserve"> ВЛ-6 кВ фидер "Посёлок" от ПС "Плавзавод"</t>
  </si>
  <si>
    <t xml:space="preserve"> ВЛ-6 кВ фидер "Пограничная " от ПС "Плавзавод"</t>
  </si>
  <si>
    <t>Воздушные линии 6 кВ по Дальнегорскому ГО</t>
  </si>
  <si>
    <t>Потребители электрической энергии</t>
  </si>
  <si>
    <t>ВЛ-6 кВ фидер "ДЭС" от ПС "Краснореченск"</t>
  </si>
  <si>
    <t>Необходима установка данного оборудования</t>
  </si>
  <si>
    <t>Требование жействующего законодательства</t>
  </si>
  <si>
    <t>Повышение качества электрической энергии. Снижение технологических отключений.</t>
  </si>
  <si>
    <t>Снижение времени на отыскание участка повреждения через который прощёл ток короткого замыкания</t>
  </si>
  <si>
    <t>Повышение шадёжности электроснабжения потребителей. Снижение затрат га эксплуатацию ЛЭП.</t>
  </si>
  <si>
    <t>Снижение потерь электрической энергии</t>
  </si>
  <si>
    <t>Создание дополнительного источника электрической энергии с. Краснореченский</t>
  </si>
  <si>
    <t>Локальный ресурсный сметный расчёт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</si>
  <si>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</si>
  <si>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>Освоение капитальных вложений 2019 года в прогнозных ценах соответствующих лет, млн рублей (без НДС)</t>
  </si>
  <si>
    <t>2020-2024</t>
  </si>
  <si>
    <t>Повышение надёжности электроснабжения потребителей. Улучшение качества электрической энерргии</t>
  </si>
  <si>
    <t>Снижение времени на отыскание повреждения в электрической сети</t>
  </si>
  <si>
    <t>Улучшение надёжности электроснабжения потребителей. Снтжение затрат га содержание электрических сетей</t>
  </si>
  <si>
    <t>Снижение потерь электрической энергии ипри ей передаче. Исключение хищения электрисеской энергии</t>
  </si>
  <si>
    <t>Обеспечение резервным источником электроснебжения потребителей электрической энергией с. Краснореченский</t>
  </si>
  <si>
    <t>Минэкономразвития России. Прогноз социально-экономического развития Российской Федерации на период до 2024 года</t>
  </si>
  <si>
    <t>IV квартал 2019</t>
  </si>
  <si>
    <t>одобренный Правительством России 20.09.2018</t>
  </si>
  <si>
    <t>Расчет стоимости мероприятий по инвестиционной программе АО "Коммунэлектросервис" на период 2020 - 2024 год</t>
  </si>
  <si>
    <t>IV квартал 2019г</t>
  </si>
  <si>
    <t>Наименование мероприятия</t>
  </si>
  <si>
    <t>Сметная стоимость, млн.руб.</t>
  </si>
  <si>
    <t xml:space="preserve">Локальный ресурсный сметный расчет </t>
  </si>
  <si>
    <t>иных источников финансирования (амортизация)</t>
  </si>
  <si>
    <t>Снижение потерь в электрической сети, %</t>
  </si>
  <si>
    <t>Снижение потерь электрической энергии, %</t>
  </si>
  <si>
    <t>Снижение потерь электрической энергии 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</si>
</sst>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00"/>
    <numFmt numFmtId="165" formatCode="0.000"/>
    <numFmt numFmtId="166" formatCode="_-* #,##0.000\ _₽_-;\-* #,##0.000\ _₽_-;_-* &quot;-&quot;??\ _₽_-;_-@_-"/>
    <numFmt numFmtId="167" formatCode="0.0"/>
    <numFmt numFmtId="168" formatCode="0.0000"/>
    <numFmt numFmtId="169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4"/>
      <name val="Times New Roman CYR"/>
    </font>
    <font>
      <i/>
      <sz val="11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4" fillId="0" borderId="0"/>
    <xf numFmtId="0" fontId="5" fillId="0" borderId="0"/>
    <xf numFmtId="0" fontId="14" fillId="0" borderId="0"/>
    <xf numFmtId="0" fontId="17" fillId="0" borderId="0"/>
    <xf numFmtId="0" fontId="14" fillId="0" borderId="0"/>
    <xf numFmtId="0" fontId="24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</cellStyleXfs>
  <cellXfs count="561">
    <xf numFmtId="0" fontId="0" fillId="0" borderId="0" xfId="0"/>
    <xf numFmtId="0" fontId="14" fillId="0" borderId="0" xfId="0" applyFont="1" applyFill="1"/>
    <xf numFmtId="0" fontId="15" fillId="0" borderId="0" xfId="3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12" fillId="0" borderId="0" xfId="4" applyFont="1" applyFill="1" applyAlignment="1">
      <alignment vertical="center"/>
    </xf>
    <xf numFmtId="0" fontId="8" fillId="0" borderId="0" xfId="4" applyFont="1" applyFill="1" applyAlignment="1">
      <alignment vertical="top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1" fillId="6" borderId="1" xfId="4" applyNumberFormat="1" applyFont="1" applyFill="1" applyBorder="1" applyAlignment="1">
      <alignment horizontal="center" vertical="center"/>
    </xf>
    <xf numFmtId="0" fontId="13" fillId="6" borderId="1" xfId="4" applyFont="1" applyFill="1" applyBorder="1" applyAlignment="1">
      <alignment horizontal="center" vertical="center" wrapText="1"/>
    </xf>
    <xf numFmtId="0" fontId="14" fillId="6" borderId="0" xfId="0" applyFont="1" applyFill="1"/>
    <xf numFmtId="49" fontId="11" fillId="0" borderId="1" xfId="4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 wrapText="1"/>
    </xf>
    <xf numFmtId="49" fontId="11" fillId="4" borderId="1" xfId="4" applyNumberFormat="1" applyFont="1" applyFill="1" applyBorder="1" applyAlignment="1">
      <alignment horizontal="center" vertical="center"/>
    </xf>
    <xf numFmtId="0" fontId="13" fillId="4" borderId="1" xfId="4" applyFont="1" applyFill="1" applyBorder="1" applyAlignment="1">
      <alignment horizontal="center" vertical="center" wrapText="1"/>
    </xf>
    <xf numFmtId="0" fontId="14" fillId="4" borderId="0" xfId="0" applyFont="1" applyFill="1"/>
    <xf numFmtId="0" fontId="13" fillId="0" borderId="1" xfId="4" applyFont="1" applyFill="1" applyBorder="1" applyAlignment="1">
      <alignment horizontal="center" wrapText="1"/>
    </xf>
    <xf numFmtId="49" fontId="7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14" fillId="7" borderId="0" xfId="0" applyFont="1" applyFill="1"/>
    <xf numFmtId="49" fontId="7" fillId="3" borderId="1" xfId="4" applyNumberFormat="1" applyFont="1" applyFill="1" applyBorder="1" applyAlignment="1">
      <alignment horizontal="center" vertical="center"/>
    </xf>
    <xf numFmtId="0" fontId="14" fillId="3" borderId="0" xfId="0" applyFont="1" applyFill="1"/>
    <xf numFmtId="49" fontId="7" fillId="5" borderId="1" xfId="4" applyNumberFormat="1" applyFont="1" applyFill="1" applyBorder="1" applyAlignment="1">
      <alignment horizontal="center" vertical="center"/>
    </xf>
    <xf numFmtId="0" fontId="8" fillId="5" borderId="1" xfId="4" applyFont="1" applyFill="1" applyBorder="1" applyAlignment="1">
      <alignment horizontal="center" vertical="center" wrapText="1"/>
    </xf>
    <xf numFmtId="0" fontId="14" fillId="5" borderId="0" xfId="0" applyFont="1" applyFill="1"/>
    <xf numFmtId="49" fontId="7" fillId="8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wrapText="1"/>
    </xf>
    <xf numFmtId="4" fontId="14" fillId="0" borderId="0" xfId="0" applyNumberFormat="1" applyFont="1" applyFill="1"/>
    <xf numFmtId="4" fontId="14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0" applyNumberFormat="1" applyFont="1" applyFill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Border="1" applyAlignment="1"/>
    <xf numFmtId="0" fontId="8" fillId="8" borderId="1" xfId="0" applyFont="1" applyFill="1" applyBorder="1" applyAlignment="1">
      <alignment wrapText="1"/>
    </xf>
    <xf numFmtId="0" fontId="14" fillId="0" borderId="0" xfId="0" applyFont="1" applyFill="1" applyAlignment="1">
      <alignment horizontal="center" vertical="center"/>
    </xf>
    <xf numFmtId="1" fontId="22" fillId="0" borderId="0" xfId="0" applyNumberFormat="1" applyFont="1" applyFill="1" applyBorder="1" applyAlignment="1">
      <alignment vertical="top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textRotation="90" wrapText="1"/>
    </xf>
    <xf numFmtId="0" fontId="14" fillId="5" borderId="0" xfId="0" applyFont="1" applyFill="1" applyAlignment="1">
      <alignment horizontal="center" vertical="center"/>
    </xf>
    <xf numFmtId="0" fontId="25" fillId="0" borderId="0" xfId="2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8" fillId="0" borderId="0" xfId="4" applyFont="1" applyFill="1" applyAlignment="1">
      <alignment horizontal="center" vertical="top"/>
    </xf>
    <xf numFmtId="0" fontId="22" fillId="0" borderId="0" xfId="0" applyFont="1" applyFill="1" applyAlignment="1"/>
    <xf numFmtId="0" fontId="25" fillId="0" borderId="0" xfId="2" applyFont="1" applyFill="1" applyBorder="1" applyAlignment="1"/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22" fillId="0" borderId="0" xfId="5" applyFont="1" applyFill="1" applyBorder="1" applyAlignment="1">
      <alignment horizontal="center"/>
    </xf>
    <xf numFmtId="0" fontId="22" fillId="0" borderId="0" xfId="5" applyFont="1" applyFill="1" applyBorder="1" applyAlignment="1"/>
    <xf numFmtId="0" fontId="25" fillId="0" borderId="0" xfId="6" applyFont="1" applyFill="1" applyBorder="1" applyAlignment="1">
      <alignment vertical="center"/>
    </xf>
    <xf numFmtId="0" fontId="27" fillId="0" borderId="1" xfId="6" applyFont="1" applyFill="1" applyBorder="1" applyAlignment="1">
      <alignment horizontal="center" vertical="center" wrapText="1"/>
    </xf>
    <xf numFmtId="0" fontId="27" fillId="0" borderId="1" xfId="6" applyFont="1" applyFill="1" applyBorder="1" applyAlignment="1">
      <alignment horizontal="center" vertical="center" textRotation="90" wrapText="1"/>
    </xf>
    <xf numFmtId="0" fontId="27" fillId="0" borderId="1" xfId="6" applyFont="1" applyFill="1" applyBorder="1" applyAlignment="1">
      <alignment horizontal="center" vertical="center"/>
    </xf>
    <xf numFmtId="49" fontId="27" fillId="0" borderId="1" xfId="6" applyNumberFormat="1" applyFont="1" applyFill="1" applyBorder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7" fillId="0" borderId="0" xfId="4" applyFont="1" applyFill="1"/>
    <xf numFmtId="0" fontId="8" fillId="0" borderId="0" xfId="4" applyFont="1" applyFill="1"/>
    <xf numFmtId="0" fontId="7" fillId="0" borderId="0" xfId="4" applyFont="1" applyFill="1" applyBorder="1"/>
    <xf numFmtId="0" fontId="12" fillId="0" borderId="0" xfId="4" applyFont="1" applyFill="1" applyAlignment="1">
      <alignment horizontal="center" vertical="center"/>
    </xf>
    <xf numFmtId="0" fontId="12" fillId="0" borderId="0" xfId="4" applyFont="1" applyFill="1" applyAlignment="1"/>
    <xf numFmtId="0" fontId="12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8" fillId="0" borderId="1" xfId="4" applyFont="1" applyFill="1" applyBorder="1" applyAlignment="1">
      <alignment horizontal="center" vertical="center" wrapText="1"/>
    </xf>
    <xf numFmtId="0" fontId="7" fillId="0" borderId="0" xfId="4" applyFont="1" applyFill="1" applyAlignment="1">
      <alignment vertical="center"/>
    </xf>
    <xf numFmtId="0" fontId="23" fillId="0" borderId="0" xfId="4" applyFont="1" applyFill="1"/>
    <xf numFmtId="0" fontId="7" fillId="0" borderId="1" xfId="4" applyFont="1" applyFill="1" applyBorder="1" applyAlignment="1">
      <alignment horizontal="center" vertical="center" textRotation="90" wrapText="1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49" fontId="8" fillId="0" borderId="1" xfId="4" applyNumberFormat="1" applyFont="1" applyFill="1" applyBorder="1" applyAlignment="1">
      <alignment horizontal="center"/>
    </xf>
    <xf numFmtId="0" fontId="8" fillId="6" borderId="1" xfId="4" applyFont="1" applyFill="1" applyBorder="1" applyAlignment="1">
      <alignment horizontal="center" vertical="center"/>
    </xf>
    <xf numFmtId="0" fontId="13" fillId="6" borderId="0" xfId="4" applyFont="1" applyFill="1"/>
    <xf numFmtId="0" fontId="11" fillId="0" borderId="0" xfId="4" applyFont="1" applyFill="1"/>
    <xf numFmtId="0" fontId="8" fillId="4" borderId="1" xfId="4" applyFont="1" applyFill="1" applyBorder="1" applyAlignment="1">
      <alignment horizontal="center" vertical="center"/>
    </xf>
    <xf numFmtId="0" fontId="11" fillId="4" borderId="0" xfId="4" applyFont="1" applyFill="1"/>
    <xf numFmtId="49" fontId="11" fillId="9" borderId="1" xfId="4" applyNumberFormat="1" applyFont="1" applyFill="1" applyBorder="1" applyAlignment="1">
      <alignment horizontal="center" vertical="center"/>
    </xf>
    <xf numFmtId="0" fontId="13" fillId="9" borderId="1" xfId="4" applyFont="1" applyFill="1" applyBorder="1" applyAlignment="1">
      <alignment horizontal="center" vertical="center" wrapText="1"/>
    </xf>
    <xf numFmtId="0" fontId="8" fillId="9" borderId="1" xfId="4" applyFont="1" applyFill="1" applyBorder="1" applyAlignment="1">
      <alignment horizontal="center" vertical="center"/>
    </xf>
    <xf numFmtId="0" fontId="11" fillId="9" borderId="0" xfId="4" applyFont="1" applyFill="1"/>
    <xf numFmtId="49" fontId="28" fillId="3" borderId="1" xfId="4" applyNumberFormat="1" applyFont="1" applyFill="1" applyBorder="1" applyAlignment="1">
      <alignment horizontal="center" vertical="center"/>
    </xf>
    <xf numFmtId="0" fontId="22" fillId="3" borderId="1" xfId="4" applyFont="1" applyFill="1" applyBorder="1" applyAlignment="1">
      <alignment horizontal="center" vertical="center" wrapText="1"/>
    </xf>
    <xf numFmtId="0" fontId="14" fillId="3" borderId="1" xfId="4" applyFont="1" applyFill="1" applyBorder="1" applyAlignment="1">
      <alignment horizontal="center" vertical="center"/>
    </xf>
    <xf numFmtId="0" fontId="28" fillId="3" borderId="0" xfId="4" applyFont="1" applyFill="1"/>
    <xf numFmtId="49" fontId="11" fillId="5" borderId="1" xfId="4" applyNumberFormat="1" applyFont="1" applyFill="1" applyBorder="1" applyAlignment="1">
      <alignment horizontal="center" vertical="center"/>
    </xf>
    <xf numFmtId="0" fontId="13" fillId="5" borderId="1" xfId="4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/>
    </xf>
    <xf numFmtId="0" fontId="11" fillId="5" borderId="0" xfId="4" applyFont="1" applyFill="1"/>
    <xf numFmtId="0" fontId="8" fillId="8" borderId="1" xfId="4" applyFont="1" applyFill="1" applyBorder="1" applyAlignment="1">
      <alignment horizontal="center" vertical="center"/>
    </xf>
    <xf numFmtId="0" fontId="7" fillId="8" borderId="0" xfId="4" applyFont="1" applyFill="1"/>
    <xf numFmtId="49" fontId="11" fillId="3" borderId="1" xfId="4" applyNumberFormat="1" applyFont="1" applyFill="1" applyBorder="1" applyAlignment="1">
      <alignment horizontal="center" vertical="center"/>
    </xf>
    <xf numFmtId="0" fontId="13" fillId="3" borderId="1" xfId="4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/>
    </xf>
    <xf numFmtId="0" fontId="11" fillId="3" borderId="0" xfId="4" applyFont="1" applyFill="1"/>
    <xf numFmtId="0" fontId="7" fillId="5" borderId="0" xfId="4" applyFont="1" applyFill="1"/>
    <xf numFmtId="0" fontId="7" fillId="3" borderId="0" xfId="4" applyFont="1" applyFill="1"/>
    <xf numFmtId="49" fontId="8" fillId="0" borderId="1" xfId="4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49" fontId="6" fillId="8" borderId="1" xfId="4" applyNumberFormat="1" applyFont="1" applyFill="1" applyBorder="1" applyAlignment="1">
      <alignment horizontal="left" vertical="center" wrapText="1"/>
    </xf>
    <xf numFmtId="0" fontId="35" fillId="0" borderId="0" xfId="3" applyFont="1" applyFill="1" applyAlignment="1">
      <alignment horizontal="right"/>
    </xf>
    <xf numFmtId="0" fontId="2" fillId="0" borderId="0" xfId="3" applyFont="1" applyFill="1"/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0" fontId="13" fillId="0" borderId="0" xfId="4" applyFont="1" applyFill="1" applyAlignme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/>
    <xf numFmtId="0" fontId="2" fillId="3" borderId="1" xfId="3" applyFont="1" applyFill="1" applyBorder="1" applyAlignment="1">
      <alignment horizontal="center" vertical="center"/>
    </xf>
    <xf numFmtId="0" fontId="2" fillId="3" borderId="0" xfId="3" applyFont="1" applyFill="1"/>
    <xf numFmtId="0" fontId="8" fillId="3" borderId="1" xfId="4" applyFont="1" applyFill="1" applyBorder="1" applyAlignment="1">
      <alignment horizont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center"/>
    </xf>
    <xf numFmtId="0" fontId="8" fillId="0" borderId="0" xfId="3" applyFont="1" applyFill="1"/>
    <xf numFmtId="0" fontId="13" fillId="0" borderId="0" xfId="4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13" fillId="0" borderId="0" xfId="3" applyFont="1" applyFill="1" applyAlignment="1"/>
    <xf numFmtId="0" fontId="8" fillId="0" borderId="0" xfId="4" applyFont="1" applyFill="1" applyBorder="1"/>
    <xf numFmtId="0" fontId="8" fillId="0" borderId="1" xfId="3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textRotation="90"/>
    </xf>
    <xf numFmtId="0" fontId="8" fillId="0" borderId="1" xfId="3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center"/>
    </xf>
    <xf numFmtId="49" fontId="8" fillId="3" borderId="1" xfId="4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37" fillId="0" borderId="0" xfId="3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/>
    </xf>
    <xf numFmtId="4" fontId="2" fillId="3" borderId="1" xfId="3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Alignment="1">
      <alignment vertical="center"/>
    </xf>
    <xf numFmtId="0" fontId="2" fillId="0" borderId="0" xfId="3" applyFont="1" applyAlignment="1">
      <alignment horizontal="center"/>
    </xf>
    <xf numFmtId="0" fontId="2" fillId="0" borderId="0" xfId="3" applyFont="1"/>
    <xf numFmtId="0" fontId="15" fillId="0" borderId="0" xfId="3" applyFont="1" applyAlignment="1">
      <alignment horizontal="right" vertical="center"/>
    </xf>
    <xf numFmtId="0" fontId="15" fillId="0" borderId="0" xfId="3" applyFont="1" applyAlignment="1">
      <alignment horizontal="right"/>
    </xf>
    <xf numFmtId="0" fontId="8" fillId="0" borderId="0" xfId="3" applyFont="1" applyAlignment="1">
      <alignment horizontal="center"/>
    </xf>
    <xf numFmtId="0" fontId="8" fillId="0" borderId="0" xfId="3" applyFont="1"/>
    <xf numFmtId="0" fontId="13" fillId="0" borderId="0" xfId="4" applyFont="1" applyAlignment="1">
      <alignment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vertical="center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0" fontId="2" fillId="0" borderId="0" xfId="3" applyFont="1" applyAlignment="1">
      <alignment horizontal="center" vertical="center" wrapText="1"/>
    </xf>
    <xf numFmtId="0" fontId="2" fillId="0" borderId="0" xfId="3" applyFont="1" applyAlignment="1">
      <alignment horizontal="left"/>
    </xf>
    <xf numFmtId="0" fontId="10" fillId="0" borderId="0" xfId="3" applyFont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49" fontId="2" fillId="0" borderId="1" xfId="7" applyNumberFormat="1" applyFont="1" applyFill="1" applyBorder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vertical="center" wrapText="1"/>
    </xf>
    <xf numFmtId="0" fontId="38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9" fillId="0" borderId="0" xfId="3" applyFont="1" applyFill="1" applyAlignment="1">
      <alignment wrapText="1"/>
    </xf>
    <xf numFmtId="0" fontId="2" fillId="0" borderId="0" xfId="3" applyFont="1" applyFill="1" applyAlignment="1">
      <alignment wrapText="1"/>
    </xf>
    <xf numFmtId="0" fontId="40" fillId="0" borderId="0" xfId="3" applyFont="1" applyFill="1" applyBorder="1" applyAlignment="1">
      <alignment horizontal="center" vertical="center"/>
    </xf>
    <xf numFmtId="0" fontId="41" fillId="0" borderId="0" xfId="3" applyFont="1" applyFill="1" applyBorder="1" applyAlignment="1">
      <alignment horizontal="left" vertical="center" wrapText="1"/>
    </xf>
    <xf numFmtId="0" fontId="42" fillId="0" borderId="0" xfId="3" applyFont="1" applyFill="1" applyBorder="1" applyAlignment="1">
      <alignment horizontal="left" vertical="center" wrapText="1"/>
    </xf>
    <xf numFmtId="0" fontId="43" fillId="0" borderId="0" xfId="3" applyFont="1" applyFill="1" applyBorder="1" applyAlignment="1">
      <alignment horizontal="center" vertical="center"/>
    </xf>
    <xf numFmtId="0" fontId="43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3" fontId="3" fillId="0" borderId="0" xfId="3" applyNumberFormat="1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43" fillId="0" borderId="0" xfId="3" applyFont="1" applyFill="1" applyBorder="1" applyAlignment="1">
      <alignment vertical="center"/>
    </xf>
    <xf numFmtId="0" fontId="41" fillId="0" borderId="0" xfId="3" applyFont="1" applyFill="1" applyBorder="1" applyAlignment="1">
      <alignment vertical="center"/>
    </xf>
    <xf numFmtId="0" fontId="41" fillId="0" borderId="0" xfId="3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8" fillId="0" borderId="0" xfId="4" applyFont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Border="1"/>
    <xf numFmtId="0" fontId="14" fillId="0" borderId="0" xfId="0" applyFont="1" applyFill="1" applyBorder="1"/>
    <xf numFmtId="0" fontId="14" fillId="0" borderId="1" xfId="0" applyFont="1" applyBorder="1" applyAlignment="1">
      <alignment horizontal="center" vertical="center" wrapText="1"/>
    </xf>
    <xf numFmtId="0" fontId="27" fillId="0" borderId="1" xfId="6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/>
    </xf>
    <xf numFmtId="0" fontId="44" fillId="0" borderId="0" xfId="0" applyFont="1"/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46" fillId="0" borderId="1" xfId="6" applyFont="1" applyBorder="1" applyAlignment="1">
      <alignment horizontal="center" vertical="center"/>
    </xf>
    <xf numFmtId="0" fontId="44" fillId="0" borderId="0" xfId="0" applyFont="1" applyAlignment="1">
      <alignment horizontal="center"/>
    </xf>
    <xf numFmtId="0" fontId="44" fillId="0" borderId="0" xfId="0" applyFont="1" applyFill="1" applyAlignment="1">
      <alignment horizontal="center"/>
    </xf>
    <xf numFmtId="49" fontId="33" fillId="2" borderId="0" xfId="8" applyNumberFormat="1" applyFont="1" applyFill="1" applyAlignment="1">
      <alignment horizontal="center" vertical="center"/>
    </xf>
    <xf numFmtId="0" fontId="14" fillId="2" borderId="0" xfId="8" applyFont="1" applyFill="1" applyAlignment="1">
      <alignment wrapText="1"/>
    </xf>
    <xf numFmtId="0" fontId="33" fillId="2" borderId="0" xfId="8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4" fillId="2" borderId="0" xfId="8" applyFont="1" applyFill="1"/>
    <xf numFmtId="0" fontId="14" fillId="0" borderId="0" xfId="8" applyFont="1" applyFill="1" applyAlignment="1">
      <alignment horizontal="center" vertical="center"/>
    </xf>
    <xf numFmtId="49" fontId="14" fillId="2" borderId="0" xfId="8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top"/>
    </xf>
    <xf numFmtId="0" fontId="14" fillId="2" borderId="0" xfId="8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4" fillId="2" borderId="13" xfId="8" applyFont="1" applyFill="1" applyBorder="1" applyAlignment="1">
      <alignment horizontal="center" vertical="center" wrapText="1"/>
    </xf>
    <xf numFmtId="0" fontId="14" fillId="2" borderId="0" xfId="8" applyFont="1" applyFill="1" applyBorder="1" applyAlignment="1">
      <alignment horizontal="center" vertical="center" wrapText="1"/>
    </xf>
    <xf numFmtId="0" fontId="49" fillId="0" borderId="1" xfId="8" applyFont="1" applyFill="1" applyBorder="1" applyAlignment="1">
      <alignment horizontal="center" vertical="center" wrapText="1"/>
    </xf>
    <xf numFmtId="0" fontId="50" fillId="0" borderId="1" xfId="8" applyFont="1" applyFill="1" applyBorder="1" applyAlignment="1">
      <alignment horizontal="center" vertical="center" wrapText="1"/>
    </xf>
    <xf numFmtId="49" fontId="51" fillId="2" borderId="1" xfId="8" applyNumberFormat="1" applyFont="1" applyFill="1" applyBorder="1" applyAlignment="1">
      <alignment horizontal="center" vertical="center"/>
    </xf>
    <xf numFmtId="0" fontId="51" fillId="2" borderId="1" xfId="8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/>
    </xf>
    <xf numFmtId="0" fontId="22" fillId="2" borderId="0" xfId="8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33" fillId="2" borderId="1" xfId="8" applyFont="1" applyFill="1" applyBorder="1" applyAlignment="1">
      <alignment horizontal="center" vertical="center"/>
    </xf>
    <xf numFmtId="0" fontId="14" fillId="2" borderId="0" xfId="8" applyFont="1" applyFill="1" applyAlignment="1">
      <alignment vertical="center"/>
    </xf>
    <xf numFmtId="0" fontId="52" fillId="2" borderId="1" xfId="0" applyFont="1" applyFill="1" applyBorder="1" applyAlignment="1">
      <alignment horizontal="center" vertical="center"/>
    </xf>
    <xf numFmtId="0" fontId="53" fillId="2" borderId="1" xfId="0" applyFont="1" applyFill="1" applyBorder="1" applyAlignment="1">
      <alignment horizontal="left" vertical="center" wrapText="1" indent="1"/>
    </xf>
    <xf numFmtId="0" fontId="14" fillId="2" borderId="1" xfId="8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33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 indent="1"/>
    </xf>
    <xf numFmtId="0" fontId="15" fillId="2" borderId="1" xfId="8" applyFont="1" applyFill="1" applyBorder="1" applyAlignment="1">
      <alignment horizontal="left" vertical="center" indent="3"/>
    </xf>
    <xf numFmtId="0" fontId="53" fillId="2" borderId="1" xfId="0" applyFont="1" applyFill="1" applyBorder="1" applyAlignment="1">
      <alignment vertical="center" wrapText="1"/>
    </xf>
    <xf numFmtId="0" fontId="34" fillId="2" borderId="1" xfId="8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34" fillId="0" borderId="1" xfId="8" applyFont="1" applyFill="1" applyBorder="1" applyAlignment="1">
      <alignment horizontal="center" vertical="center"/>
    </xf>
    <xf numFmtId="0" fontId="22" fillId="0" borderId="0" xfId="8" applyFont="1" applyFill="1" applyAlignment="1">
      <alignment vertical="center"/>
    </xf>
    <xf numFmtId="0" fontId="33" fillId="2" borderId="1" xfId="0" applyFont="1" applyFill="1" applyBorder="1" applyAlignment="1">
      <alignment horizontal="center" vertical="center"/>
    </xf>
    <xf numFmtId="3" fontId="33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 wrapText="1" indent="5"/>
    </xf>
    <xf numFmtId="4" fontId="15" fillId="0" borderId="1" xfId="8" applyNumberFormat="1" applyFont="1" applyFill="1" applyBorder="1" applyAlignment="1">
      <alignment horizontal="center" vertical="center"/>
    </xf>
    <xf numFmtId="49" fontId="34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shrinkToFit="1"/>
    </xf>
    <xf numFmtId="4" fontId="16" fillId="0" borderId="1" xfId="8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54" fillId="2" borderId="1" xfId="0" applyFont="1" applyFill="1" applyBorder="1" applyAlignment="1">
      <alignment vertical="center" wrapText="1"/>
    </xf>
    <xf numFmtId="0" fontId="55" fillId="2" borderId="1" xfId="0" applyFont="1" applyFill="1" applyBorder="1" applyAlignment="1">
      <alignment vertical="center" wrapText="1"/>
    </xf>
    <xf numFmtId="164" fontId="15" fillId="0" borderId="1" xfId="8" applyNumberFormat="1" applyFont="1" applyFill="1" applyBorder="1" applyAlignment="1">
      <alignment horizontal="center" vertical="center"/>
    </xf>
    <xf numFmtId="3" fontId="15" fillId="0" borderId="1" xfId="8" applyNumberFormat="1" applyFont="1" applyFill="1" applyBorder="1" applyAlignment="1">
      <alignment horizontal="center" vertical="center"/>
    </xf>
    <xf numFmtId="4" fontId="22" fillId="2" borderId="1" xfId="8" applyNumberFormat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2" borderId="0" xfId="8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center" vertical="top"/>
    </xf>
    <xf numFmtId="0" fontId="3" fillId="0" borderId="1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4" fontId="22" fillId="2" borderId="0" xfId="8" applyNumberFormat="1" applyFont="1" applyFill="1" applyAlignment="1">
      <alignment vertical="center"/>
    </xf>
    <xf numFmtId="4" fontId="14" fillId="2" borderId="0" xfId="8" applyNumberFormat="1" applyFont="1" applyFill="1" applyAlignment="1">
      <alignment vertical="center"/>
    </xf>
    <xf numFmtId="0" fontId="51" fillId="0" borderId="1" xfId="8" applyFont="1" applyFill="1" applyBorder="1" applyAlignment="1">
      <alignment horizontal="center" vertical="center" wrapText="1"/>
    </xf>
    <xf numFmtId="0" fontId="52" fillId="2" borderId="0" xfId="8" applyFont="1" applyFill="1" applyAlignment="1">
      <alignment vertical="center"/>
    </xf>
    <xf numFmtId="0" fontId="14" fillId="0" borderId="0" xfId="8" applyFont="1" applyFill="1" applyAlignment="1">
      <alignment horizontal="center"/>
    </xf>
    <xf numFmtId="0" fontId="14" fillId="2" borderId="0" xfId="8" applyFont="1" applyFill="1" applyAlignment="1">
      <alignment horizontal="center"/>
    </xf>
    <xf numFmtId="4" fontId="15" fillId="2" borderId="1" xfId="8" applyNumberFormat="1" applyFont="1" applyFill="1" applyBorder="1" applyAlignment="1">
      <alignment horizontal="center" vertical="center"/>
    </xf>
    <xf numFmtId="4" fontId="44" fillId="0" borderId="1" xfId="8" applyNumberFormat="1" applyFont="1" applyFill="1" applyBorder="1" applyAlignment="1">
      <alignment horizontal="center" vertical="center" shrinkToFit="1"/>
    </xf>
    <xf numFmtId="4" fontId="15" fillId="0" borderId="1" xfId="8" applyNumberFormat="1" applyFont="1" applyFill="1" applyBorder="1" applyAlignment="1">
      <alignment horizontal="center" vertical="center" shrinkToFit="1"/>
    </xf>
    <xf numFmtId="4" fontId="16" fillId="0" borderId="1" xfId="8" applyNumberFormat="1" applyFont="1" applyFill="1" applyBorder="1" applyAlignment="1">
      <alignment horizontal="center" vertical="center" shrinkToFit="1"/>
    </xf>
    <xf numFmtId="0" fontId="22" fillId="2" borderId="0" xfId="8" applyFont="1" applyFill="1" applyAlignment="1">
      <alignment horizontal="center" vertical="center"/>
    </xf>
    <xf numFmtId="0" fontId="8" fillId="2" borderId="0" xfId="0" applyFont="1" applyFill="1" applyAlignment="1">
      <alignment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4" fontId="9" fillId="3" borderId="1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" fontId="8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4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2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8" fillId="9" borderId="1" xfId="4" applyFont="1" applyFill="1" applyBorder="1" applyAlignment="1">
      <alignment horizontal="center" vertical="center" wrapText="1"/>
    </xf>
    <xf numFmtId="49" fontId="11" fillId="2" borderId="1" xfId="4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/>
    </xf>
    <xf numFmtId="0" fontId="11" fillId="2" borderId="0" xfId="4" applyFont="1" applyFill="1"/>
    <xf numFmtId="0" fontId="2" fillId="0" borderId="4" xfId="3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0" xfId="0" applyFont="1" applyFill="1"/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vertical="center" textRotation="90" wrapText="1"/>
    </xf>
    <xf numFmtId="0" fontId="14" fillId="0" borderId="1" xfId="0" applyFont="1" applyFill="1" applyBorder="1" applyAlignment="1">
      <alignment horizontal="center" vertical="center" wrapText="1"/>
    </xf>
    <xf numFmtId="49" fontId="8" fillId="8" borderId="1" xfId="4" applyNumberFormat="1" applyFont="1" applyFill="1" applyBorder="1" applyAlignment="1">
      <alignment horizontal="left" vertical="center" wrapText="1"/>
    </xf>
    <xf numFmtId="165" fontId="8" fillId="5" borderId="1" xfId="4" applyNumberFormat="1" applyFont="1" applyFill="1" applyBorder="1" applyAlignment="1">
      <alignment horizontal="center" vertical="center"/>
    </xf>
    <xf numFmtId="165" fontId="8" fillId="8" borderId="1" xfId="4" applyNumberFormat="1" applyFont="1" applyFill="1" applyBorder="1" applyAlignment="1">
      <alignment horizontal="center" vertical="center"/>
    </xf>
    <xf numFmtId="165" fontId="8" fillId="9" borderId="1" xfId="4" applyNumberFormat="1" applyFont="1" applyFill="1" applyBorder="1" applyAlignment="1">
      <alignment horizontal="center" vertical="center"/>
    </xf>
    <xf numFmtId="165" fontId="8" fillId="4" borderId="1" xfId="4" applyNumberFormat="1" applyFont="1" applyFill="1" applyBorder="1" applyAlignment="1">
      <alignment horizontal="center" vertical="center"/>
    </xf>
    <xf numFmtId="165" fontId="8" fillId="6" borderId="1" xfId="4" applyNumberFormat="1" applyFont="1" applyFill="1" applyBorder="1" applyAlignment="1">
      <alignment horizontal="center" vertical="center"/>
    </xf>
    <xf numFmtId="165" fontId="8" fillId="3" borderId="1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0" xfId="0" applyFont="1" applyFill="1"/>
    <xf numFmtId="0" fontId="2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27" fillId="0" borderId="1" xfId="6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22" fillId="0" borderId="0" xfId="5" applyFont="1" applyFill="1" applyBorder="1" applyAlignment="1">
      <alignment horizontal="center"/>
    </xf>
    <xf numFmtId="166" fontId="8" fillId="8" borderId="1" xfId="9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textRotation="90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2" fontId="8" fillId="8" borderId="1" xfId="4" applyNumberFormat="1" applyFont="1" applyFill="1" applyBorder="1" applyAlignment="1">
      <alignment horizontal="center" vertical="center"/>
    </xf>
    <xf numFmtId="1" fontId="8" fillId="8" borderId="1" xfId="4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textRotation="90"/>
    </xf>
    <xf numFmtId="0" fontId="8" fillId="0" borderId="1" xfId="0" applyFont="1" applyBorder="1" applyAlignment="1">
      <alignment horizontal="center"/>
    </xf>
    <xf numFmtId="0" fontId="8" fillId="6" borderId="5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8" fillId="4" borderId="5" xfId="4" applyFont="1" applyFill="1" applyBorder="1" applyAlignment="1">
      <alignment horizontal="center" vertical="center"/>
    </xf>
    <xf numFmtId="0" fontId="8" fillId="9" borderId="5" xfId="4" applyFont="1" applyFill="1" applyBorder="1" applyAlignment="1">
      <alignment horizontal="center" vertical="center"/>
    </xf>
    <xf numFmtId="0" fontId="14" fillId="3" borderId="5" xfId="4" applyFont="1" applyFill="1" applyBorder="1" applyAlignment="1">
      <alignment horizontal="center" vertical="center"/>
    </xf>
    <xf numFmtId="0" fontId="8" fillId="5" borderId="5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8" borderId="5" xfId="4" applyFont="1" applyFill="1" applyBorder="1" applyAlignment="1">
      <alignment horizontal="center" vertical="center"/>
    </xf>
    <xf numFmtId="0" fontId="8" fillId="3" borderId="5" xfId="4" applyFont="1" applyFill="1" applyBorder="1" applyAlignment="1">
      <alignment horizontal="center" vertical="center"/>
    </xf>
    <xf numFmtId="0" fontId="8" fillId="6" borderId="6" xfId="4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/>
    </xf>
    <xf numFmtId="0" fontId="8" fillId="4" borderId="6" xfId="4" applyFont="1" applyFill="1" applyBorder="1" applyAlignment="1">
      <alignment horizontal="center" vertical="center"/>
    </xf>
    <xf numFmtId="0" fontId="8" fillId="9" borderId="6" xfId="4" applyFont="1" applyFill="1" applyBorder="1" applyAlignment="1">
      <alignment horizontal="center" vertical="center"/>
    </xf>
    <xf numFmtId="0" fontId="14" fillId="3" borderId="6" xfId="4" applyFont="1" applyFill="1" applyBorder="1" applyAlignment="1">
      <alignment horizontal="center" vertical="center"/>
    </xf>
    <xf numFmtId="0" fontId="8" fillId="5" borderId="6" xfId="4" applyFont="1" applyFill="1" applyBorder="1" applyAlignment="1">
      <alignment horizontal="center" vertical="center"/>
    </xf>
    <xf numFmtId="0" fontId="8" fillId="2" borderId="6" xfId="4" applyFont="1" applyFill="1" applyBorder="1" applyAlignment="1">
      <alignment horizontal="center" vertical="center"/>
    </xf>
    <xf numFmtId="0" fontId="8" fillId="8" borderId="6" xfId="4" applyFont="1" applyFill="1" applyBorder="1" applyAlignment="1">
      <alignment horizontal="center" vertical="center"/>
    </xf>
    <xf numFmtId="0" fontId="8" fillId="3" borderId="6" xfId="4" applyFont="1" applyFill="1" applyBorder="1" applyAlignment="1">
      <alignment horizontal="center" vertical="center"/>
    </xf>
    <xf numFmtId="49" fontId="27" fillId="0" borderId="2" xfId="6" applyNumberFormat="1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10" borderId="1" xfId="0" applyFont="1" applyFill="1" applyBorder="1" applyAlignment="1">
      <alignment horizontal="center"/>
    </xf>
    <xf numFmtId="0" fontId="27" fillId="11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27" fillId="5" borderId="1" xfId="0" applyFont="1" applyFill="1" applyBorder="1" applyAlignment="1">
      <alignment horizontal="center"/>
    </xf>
    <xf numFmtId="0" fontId="27" fillId="13" borderId="1" xfId="0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8" borderId="1" xfId="4" applyFont="1" applyFill="1" applyBorder="1" applyAlignment="1">
      <alignment horizontal="center" vertical="center" wrapText="1"/>
    </xf>
    <xf numFmtId="0" fontId="8" fillId="8" borderId="1" xfId="4" applyFont="1" applyFill="1" applyBorder="1" applyAlignment="1">
      <alignment horizontal="left" vertical="center" wrapText="1"/>
    </xf>
    <xf numFmtId="167" fontId="8" fillId="8" borderId="1" xfId="4" applyNumberFormat="1" applyFont="1" applyFill="1" applyBorder="1" applyAlignment="1">
      <alignment horizontal="center" vertical="center"/>
    </xf>
    <xf numFmtId="167" fontId="8" fillId="8" borderId="1" xfId="4" applyNumberFormat="1" applyFont="1" applyFill="1" applyBorder="1" applyAlignment="1">
      <alignment horizontal="center" vertical="center" wrapText="1"/>
    </xf>
    <xf numFmtId="167" fontId="8" fillId="8" borderId="1" xfId="4" applyNumberFormat="1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 shrinkToFit="1"/>
    </xf>
    <xf numFmtId="0" fontId="33" fillId="0" borderId="0" xfId="0" applyFont="1" applyAlignment="1">
      <alignment horizontal="left" wrapText="1"/>
    </xf>
    <xf numFmtId="0" fontId="3" fillId="0" borderId="1" xfId="3" applyFont="1" applyBorder="1" applyAlignment="1">
      <alignment vertical="center" wrapText="1"/>
    </xf>
    <xf numFmtId="9" fontId="3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9" fontId="8" fillId="0" borderId="1" xfId="0" applyNumberFormat="1" applyFont="1" applyFill="1" applyBorder="1" applyAlignment="1">
      <alignment horizontal="center"/>
    </xf>
    <xf numFmtId="169" fontId="8" fillId="2" borderId="1" xfId="0" applyNumberFormat="1" applyFont="1" applyFill="1" applyBorder="1" applyAlignment="1">
      <alignment vertical="center" wrapText="1"/>
    </xf>
    <xf numFmtId="169" fontId="9" fillId="3" borderId="1" xfId="0" applyNumberFormat="1" applyFont="1" applyFill="1" applyBorder="1" applyAlignment="1">
      <alignment vertical="center"/>
    </xf>
    <xf numFmtId="169" fontId="8" fillId="0" borderId="1" xfId="0" applyNumberFormat="1" applyFont="1" applyBorder="1" applyAlignment="1">
      <alignment vertical="center"/>
    </xf>
    <xf numFmtId="169" fontId="2" fillId="3" borderId="1" xfId="3" applyNumberFormat="1" applyFont="1" applyFill="1" applyBorder="1" applyAlignment="1">
      <alignment horizontal="center" vertical="center"/>
    </xf>
    <xf numFmtId="165" fontId="8" fillId="8" borderId="1" xfId="0" applyNumberFormat="1" applyFont="1" applyFill="1" applyBorder="1" applyAlignment="1">
      <alignment horizontal="center" vertical="center" wrapText="1"/>
    </xf>
    <xf numFmtId="2" fontId="8" fillId="5" borderId="1" xfId="4" applyNumberFormat="1" applyFont="1" applyFill="1" applyBorder="1" applyAlignment="1">
      <alignment horizontal="center" vertical="center"/>
    </xf>
    <xf numFmtId="2" fontId="8" fillId="3" borderId="1" xfId="4" applyNumberFormat="1" applyFont="1" applyFill="1" applyBorder="1" applyAlignment="1">
      <alignment horizontal="center" vertical="center"/>
    </xf>
    <xf numFmtId="2" fontId="8" fillId="6" borderId="1" xfId="4" applyNumberFormat="1" applyFont="1" applyFill="1" applyBorder="1" applyAlignment="1">
      <alignment horizontal="center" vertical="center"/>
    </xf>
    <xf numFmtId="2" fontId="8" fillId="4" borderId="1" xfId="4" applyNumberFormat="1" applyFont="1" applyFill="1" applyBorder="1" applyAlignment="1">
      <alignment horizontal="center" vertical="center"/>
    </xf>
    <xf numFmtId="2" fontId="8" fillId="9" borderId="1" xfId="4" applyNumberFormat="1" applyFont="1" applyFill="1" applyBorder="1" applyAlignment="1">
      <alignment horizontal="center" vertical="center"/>
    </xf>
    <xf numFmtId="2" fontId="14" fillId="3" borderId="1" xfId="4" applyNumberFormat="1" applyFont="1" applyFill="1" applyBorder="1" applyAlignment="1">
      <alignment horizontal="center" vertical="center"/>
    </xf>
    <xf numFmtId="2" fontId="8" fillId="2" borderId="1" xfId="4" applyNumberFormat="1" applyFont="1" applyFill="1" applyBorder="1" applyAlignment="1">
      <alignment horizontal="center" vertical="center"/>
    </xf>
    <xf numFmtId="2" fontId="8" fillId="0" borderId="1" xfId="4" applyNumberFormat="1" applyFont="1" applyFill="1" applyBorder="1" applyAlignment="1">
      <alignment horizontal="center" vertical="center"/>
    </xf>
    <xf numFmtId="167" fontId="8" fillId="6" borderId="1" xfId="4" applyNumberFormat="1" applyFont="1" applyFill="1" applyBorder="1" applyAlignment="1">
      <alignment horizontal="center" vertical="center"/>
    </xf>
    <xf numFmtId="0" fontId="8" fillId="14" borderId="1" xfId="4" applyFont="1" applyFill="1" applyBorder="1" applyAlignment="1">
      <alignment horizontal="center" vertical="center"/>
    </xf>
    <xf numFmtId="167" fontId="8" fillId="14" borderId="1" xfId="4" applyNumberFormat="1" applyFont="1" applyFill="1" applyBorder="1" applyAlignment="1">
      <alignment horizontal="center" vertical="center"/>
    </xf>
    <xf numFmtId="167" fontId="8" fillId="5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horizontal="center"/>
    </xf>
    <xf numFmtId="0" fontId="8" fillId="0" borderId="5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Alignment="1">
      <alignment horizontal="left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textRotation="90" wrapText="1"/>
    </xf>
    <xf numFmtId="0" fontId="14" fillId="0" borderId="4" xfId="0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textRotation="90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 vertical="center" textRotation="90" wrapText="1"/>
    </xf>
    <xf numFmtId="0" fontId="16" fillId="0" borderId="0" xfId="0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8" fillId="0" borderId="0" xfId="4" applyFont="1" applyFill="1" applyAlignment="1">
      <alignment horizontal="center" vertical="top"/>
    </xf>
    <xf numFmtId="0" fontId="14" fillId="0" borderId="1" xfId="0" applyFont="1" applyFill="1" applyBorder="1" applyAlignment="1">
      <alignment horizontal="center" vertical="center"/>
    </xf>
    <xf numFmtId="1" fontId="22" fillId="0" borderId="13" xfId="0" applyNumberFormat="1" applyFont="1" applyFill="1" applyBorder="1" applyAlignment="1">
      <alignment horizontal="center" vertical="top"/>
    </xf>
    <xf numFmtId="0" fontId="27" fillId="0" borderId="1" xfId="6" applyFont="1" applyFill="1" applyBorder="1" applyAlignment="1">
      <alignment horizontal="center" vertical="center"/>
    </xf>
    <xf numFmtId="0" fontId="27" fillId="0" borderId="2" xfId="6" applyFont="1" applyFill="1" applyBorder="1" applyAlignment="1">
      <alignment horizontal="center" vertical="center" wrapText="1"/>
    </xf>
    <xf numFmtId="0" fontId="27" fillId="0" borderId="4" xfId="6" applyFont="1" applyFill="1" applyBorder="1" applyAlignment="1">
      <alignment horizontal="center" vertical="center" wrapText="1"/>
    </xf>
    <xf numFmtId="0" fontId="27" fillId="0" borderId="3" xfId="6" applyFont="1" applyFill="1" applyBorder="1" applyAlignment="1">
      <alignment horizontal="center" vertical="center" wrapText="1"/>
    </xf>
    <xf numFmtId="0" fontId="27" fillId="0" borderId="5" xfId="6" applyFont="1" applyFill="1" applyBorder="1" applyAlignment="1">
      <alignment horizontal="center" vertical="center"/>
    </xf>
    <xf numFmtId="0" fontId="27" fillId="0" borderId="9" xfId="6" applyFont="1" applyFill="1" applyBorder="1" applyAlignment="1">
      <alignment horizontal="center" vertical="center"/>
    </xf>
    <xf numFmtId="0" fontId="27" fillId="0" borderId="6" xfId="6" applyFont="1" applyFill="1" applyBorder="1" applyAlignment="1">
      <alignment horizontal="center" vertical="center"/>
    </xf>
    <xf numFmtId="0" fontId="27" fillId="0" borderId="1" xfId="6" applyFont="1" applyFill="1" applyBorder="1" applyAlignment="1">
      <alignment horizontal="center" vertical="center" wrapText="1"/>
    </xf>
    <xf numFmtId="0" fontId="27" fillId="0" borderId="5" xfId="6" applyFont="1" applyFill="1" applyBorder="1" applyAlignment="1">
      <alignment horizontal="center" vertical="center" wrapText="1"/>
    </xf>
    <xf numFmtId="0" fontId="27" fillId="0" borderId="9" xfId="6" applyFont="1" applyFill="1" applyBorder="1" applyAlignment="1">
      <alignment horizontal="center" vertical="center" wrapText="1"/>
    </xf>
    <xf numFmtId="0" fontId="27" fillId="0" borderId="6" xfId="6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2" fillId="0" borderId="13" xfId="5" applyFont="1" applyFill="1" applyBorder="1" applyAlignment="1">
      <alignment horizontal="center"/>
    </xf>
    <xf numFmtId="0" fontId="27" fillId="0" borderId="10" xfId="6" applyFont="1" applyFill="1" applyBorder="1" applyAlignment="1">
      <alignment horizontal="center" vertical="center"/>
    </xf>
    <xf numFmtId="0" fontId="27" fillId="0" borderId="11" xfId="6" applyFont="1" applyFill="1" applyBorder="1" applyAlignment="1">
      <alignment horizontal="center" vertical="center"/>
    </xf>
    <xf numFmtId="0" fontId="27" fillId="0" borderId="12" xfId="6" applyFont="1" applyFill="1" applyBorder="1" applyAlignment="1">
      <alignment horizontal="center" vertical="center"/>
    </xf>
    <xf numFmtId="0" fontId="27" fillId="0" borderId="7" xfId="6" applyFont="1" applyFill="1" applyBorder="1" applyAlignment="1">
      <alignment horizontal="center" vertical="center"/>
    </xf>
    <xf numFmtId="0" fontId="27" fillId="0" borderId="13" xfId="6" applyFont="1" applyFill="1" applyBorder="1" applyAlignment="1">
      <alignment horizontal="center" vertical="center"/>
    </xf>
    <xf numFmtId="0" fontId="27" fillId="0" borderId="8" xfId="6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/>
    </xf>
    <xf numFmtId="0" fontId="31" fillId="0" borderId="0" xfId="2" applyFont="1" applyFill="1" applyBorder="1" applyAlignment="1">
      <alignment horizontal="center"/>
    </xf>
    <xf numFmtId="0" fontId="12" fillId="0" borderId="0" xfId="4" applyFont="1" applyFill="1" applyAlignment="1">
      <alignment horizontal="center"/>
    </xf>
    <xf numFmtId="0" fontId="14" fillId="0" borderId="5" xfId="5" applyFont="1" applyFill="1" applyBorder="1" applyAlignment="1">
      <alignment horizontal="center" vertical="center" wrapText="1"/>
    </xf>
    <xf numFmtId="0" fontId="14" fillId="0" borderId="9" xfId="5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2" fillId="0" borderId="0" xfId="5" applyFont="1" applyFill="1" applyBorder="1" applyAlignment="1">
      <alignment horizontal="center"/>
    </xf>
    <xf numFmtId="0" fontId="25" fillId="0" borderId="0" xfId="2" applyFont="1" applyFill="1" applyBorder="1" applyAlignment="1">
      <alignment horizontal="center" wrapText="1"/>
    </xf>
    <xf numFmtId="0" fontId="14" fillId="0" borderId="1" xfId="5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10" fillId="0" borderId="13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22" fillId="0" borderId="13" xfId="5" applyFont="1" applyFill="1" applyBorder="1" applyAlignment="1">
      <alignment horizontal="center" vertic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7" fillId="0" borderId="0" xfId="3" applyFont="1" applyFill="1" applyAlignment="1">
      <alignment horizontal="center"/>
    </xf>
    <xf numFmtId="0" fontId="10" fillId="0" borderId="0" xfId="3" applyFont="1" applyFill="1" applyBorder="1" applyAlignment="1">
      <alignment horizontal="center"/>
    </xf>
    <xf numFmtId="0" fontId="33" fillId="0" borderId="1" xfId="3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3" fillId="0" borderId="5" xfId="3" applyFont="1" applyFill="1" applyBorder="1" applyAlignment="1">
      <alignment horizontal="center" vertical="center" wrapText="1"/>
    </xf>
    <xf numFmtId="0" fontId="33" fillId="0" borderId="6" xfId="3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3" applyFont="1" applyAlignment="1">
      <alignment horizontal="center" wrapText="1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top"/>
    </xf>
    <xf numFmtId="0" fontId="25" fillId="0" borderId="0" xfId="2" applyFont="1" applyFill="1" applyBorder="1" applyAlignment="1">
      <alignment horizontal="center" vertical="center" wrapText="1"/>
    </xf>
    <xf numFmtId="0" fontId="2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7" fillId="2" borderId="1" xfId="8" applyNumberFormat="1" applyFont="1" applyFill="1" applyBorder="1" applyAlignment="1">
      <alignment horizontal="center" vertical="center" wrapText="1"/>
    </xf>
    <xf numFmtId="0" fontId="48" fillId="2" borderId="1" xfId="8" applyFont="1" applyFill="1" applyBorder="1" applyAlignment="1">
      <alignment horizontal="center" vertical="center" wrapText="1"/>
    </xf>
    <xf numFmtId="0" fontId="48" fillId="2" borderId="2" xfId="8" applyFont="1" applyFill="1" applyBorder="1" applyAlignment="1">
      <alignment horizontal="center" vertical="center" wrapText="1"/>
    </xf>
    <xf numFmtId="0" fontId="48" fillId="2" borderId="4" xfId="8" applyFont="1" applyFill="1" applyBorder="1" applyAlignment="1">
      <alignment horizontal="center" vertical="center" wrapText="1"/>
    </xf>
    <xf numFmtId="0" fontId="48" fillId="2" borderId="3" xfId="8" applyFont="1" applyFill="1" applyBorder="1" applyAlignment="1">
      <alignment horizontal="center" vertical="center" wrapText="1"/>
    </xf>
    <xf numFmtId="49" fontId="14" fillId="2" borderId="0" xfId="8" applyNumberFormat="1" applyFont="1" applyFill="1" applyBorder="1" applyAlignment="1">
      <alignment horizontal="left" vertical="center" wrapText="1"/>
    </xf>
    <xf numFmtId="0" fontId="16" fillId="2" borderId="0" xfId="8" applyFont="1" applyFill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4" fillId="2" borderId="0" xfId="8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3"/>
    <cellStyle name="Обычный 3 2" xfId="8"/>
    <cellStyle name="Обычный 4" xfId="2"/>
    <cellStyle name="Обычный 5" xfId="6"/>
    <cellStyle name="Обычный 6 2 3" xfId="7"/>
    <cellStyle name="Обычный 7" xfId="4"/>
    <cellStyle name="Обычный_Форматы по компаниям_last" xfId="5"/>
    <cellStyle name="Финансовый" xfId="9" builtinId="3"/>
  </cellStyles>
  <dxfs count="0"/>
  <tableStyles count="0" defaultTableStyle="TableStyleMedium9" defaultPivotStyle="PivotStyleLight16"/>
  <colors>
    <mruColors>
      <color rgb="FFFFFFCC"/>
      <color rgb="FFCCFFCC"/>
      <color rgb="FF00FF00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6"/>
  <sheetViews>
    <sheetView topLeftCell="J16" zoomScale="80" zoomScaleNormal="80" workbookViewId="0">
      <selection activeCell="S26" sqref="S26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308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361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796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9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89" t="s">
        <v>797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73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4" t="s">
        <v>309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75" t="s">
        <v>310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408"/>
      <c r="B11" s="408"/>
      <c r="C11" s="408"/>
      <c r="D11" s="408"/>
      <c r="E11" s="408"/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  <c r="AA11" s="408"/>
      <c r="AB11" s="408"/>
      <c r="AC11" s="408"/>
      <c r="AD11" s="408"/>
      <c r="AE11" s="408"/>
      <c r="AF11" s="408"/>
      <c r="AG11" s="408"/>
      <c r="AH11" s="408"/>
      <c r="AI11" s="408"/>
      <c r="AJ11" s="408"/>
      <c r="AK11" s="408"/>
      <c r="AL11" s="408"/>
      <c r="AM11" s="408"/>
      <c r="AN11" s="408"/>
      <c r="AO11" s="408"/>
      <c r="AP11" s="408"/>
      <c r="AQ11" s="408"/>
      <c r="AR11" s="408"/>
      <c r="AS11" s="40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406" t="s">
        <v>20</v>
      </c>
      <c r="B12" s="406" t="s">
        <v>21</v>
      </c>
      <c r="C12" s="406" t="s">
        <v>195</v>
      </c>
      <c r="D12" s="406" t="s">
        <v>311</v>
      </c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  <c r="AS12" s="406"/>
    </row>
    <row r="13" spans="1:58" ht="79.5" customHeight="1" x14ac:dyDescent="0.2">
      <c r="A13" s="406"/>
      <c r="B13" s="406"/>
      <c r="C13" s="406"/>
      <c r="D13" s="406" t="s">
        <v>312</v>
      </c>
      <c r="E13" s="406"/>
      <c r="F13" s="406"/>
      <c r="G13" s="406"/>
      <c r="H13" s="406"/>
      <c r="I13" s="406"/>
      <c r="J13" s="406" t="s">
        <v>313</v>
      </c>
      <c r="K13" s="406"/>
      <c r="L13" s="406"/>
      <c r="M13" s="406"/>
      <c r="N13" s="406"/>
      <c r="O13" s="406"/>
      <c r="P13" s="406" t="s">
        <v>314</v>
      </c>
      <c r="Q13" s="406"/>
      <c r="R13" s="406"/>
      <c r="S13" s="406"/>
      <c r="T13" s="406"/>
      <c r="U13" s="406"/>
      <c r="V13" s="406" t="s">
        <v>315</v>
      </c>
      <c r="W13" s="406"/>
      <c r="X13" s="406"/>
      <c r="Y13" s="406"/>
      <c r="Z13" s="406"/>
      <c r="AA13" s="406"/>
      <c r="AB13" s="406" t="s">
        <v>316</v>
      </c>
      <c r="AC13" s="406"/>
      <c r="AD13" s="406"/>
      <c r="AE13" s="406"/>
      <c r="AF13" s="406"/>
      <c r="AG13" s="406"/>
      <c r="AH13" s="406" t="s">
        <v>317</v>
      </c>
      <c r="AI13" s="406"/>
      <c r="AJ13" s="406"/>
      <c r="AK13" s="406"/>
      <c r="AL13" s="406"/>
      <c r="AM13" s="406"/>
      <c r="AN13" s="406" t="s">
        <v>318</v>
      </c>
      <c r="AO13" s="406"/>
      <c r="AP13" s="406"/>
      <c r="AQ13" s="406"/>
      <c r="AR13" s="406"/>
      <c r="AS13" s="406"/>
    </row>
    <row r="14" spans="1:58" s="78" customFormat="1" ht="147.75" customHeight="1" x14ac:dyDescent="0.2">
      <c r="A14" s="406"/>
      <c r="B14" s="406"/>
      <c r="C14" s="406"/>
      <c r="D14" s="406" t="s">
        <v>322</v>
      </c>
      <c r="E14" s="406"/>
      <c r="F14" s="406" t="s">
        <v>322</v>
      </c>
      <c r="G14" s="406"/>
      <c r="H14" s="406" t="s">
        <v>319</v>
      </c>
      <c r="I14" s="406"/>
      <c r="J14" s="409" t="s">
        <v>360</v>
      </c>
      <c r="K14" s="410"/>
      <c r="L14" s="406" t="s">
        <v>322</v>
      </c>
      <c r="M14" s="406"/>
      <c r="N14" s="406" t="s">
        <v>319</v>
      </c>
      <c r="O14" s="406"/>
      <c r="P14" s="406" t="s">
        <v>320</v>
      </c>
      <c r="Q14" s="406"/>
      <c r="R14" s="406" t="s">
        <v>321</v>
      </c>
      <c r="S14" s="406"/>
      <c r="T14" s="406" t="s">
        <v>319</v>
      </c>
      <c r="U14" s="406"/>
      <c r="V14" s="407" t="s">
        <v>322</v>
      </c>
      <c r="W14" s="407"/>
      <c r="X14" s="407" t="s">
        <v>322</v>
      </c>
      <c r="Y14" s="407"/>
      <c r="Z14" s="407" t="s">
        <v>925</v>
      </c>
      <c r="AA14" s="407"/>
      <c r="AB14" s="407" t="s">
        <v>322</v>
      </c>
      <c r="AC14" s="407"/>
      <c r="AD14" s="407" t="s">
        <v>322</v>
      </c>
      <c r="AE14" s="407"/>
      <c r="AF14" s="407" t="s">
        <v>319</v>
      </c>
      <c r="AG14" s="407"/>
      <c r="AH14" s="407" t="s">
        <v>322</v>
      </c>
      <c r="AI14" s="407"/>
      <c r="AJ14" s="407" t="s">
        <v>322</v>
      </c>
      <c r="AK14" s="407"/>
      <c r="AL14" s="407" t="s">
        <v>319</v>
      </c>
      <c r="AM14" s="407"/>
      <c r="AN14" s="407" t="s">
        <v>322</v>
      </c>
      <c r="AO14" s="407"/>
      <c r="AP14" s="407" t="s">
        <v>322</v>
      </c>
      <c r="AQ14" s="407"/>
      <c r="AR14" s="407" t="s">
        <v>319</v>
      </c>
      <c r="AS14" s="407"/>
    </row>
    <row r="15" spans="1:58" ht="135" x14ac:dyDescent="0.2">
      <c r="A15" s="406"/>
      <c r="B15" s="406"/>
      <c r="C15" s="406"/>
      <c r="D15" s="79" t="s">
        <v>216</v>
      </c>
      <c r="E15" s="79" t="s">
        <v>323</v>
      </c>
      <c r="F15" s="79" t="s">
        <v>324</v>
      </c>
      <c r="G15" s="79" t="s">
        <v>323</v>
      </c>
      <c r="H15" s="79" t="s">
        <v>324</v>
      </c>
      <c r="I15" s="79" t="s">
        <v>323</v>
      </c>
      <c r="J15" s="79" t="s">
        <v>324</v>
      </c>
      <c r="K15" s="79" t="s">
        <v>323</v>
      </c>
      <c r="L15" s="79" t="s">
        <v>324</v>
      </c>
      <c r="M15" s="79" t="s">
        <v>323</v>
      </c>
      <c r="N15" s="79" t="s">
        <v>324</v>
      </c>
      <c r="O15" s="79" t="s">
        <v>323</v>
      </c>
      <c r="P15" s="79" t="s">
        <v>324</v>
      </c>
      <c r="Q15" s="79" t="s">
        <v>323</v>
      </c>
      <c r="R15" s="79" t="s">
        <v>324</v>
      </c>
      <c r="S15" s="79" t="s">
        <v>323</v>
      </c>
      <c r="T15" s="79" t="s">
        <v>324</v>
      </c>
      <c r="U15" s="79" t="s">
        <v>323</v>
      </c>
      <c r="V15" s="79" t="s">
        <v>324</v>
      </c>
      <c r="W15" s="79" t="s">
        <v>323</v>
      </c>
      <c r="X15" s="79" t="s">
        <v>324</v>
      </c>
      <c r="Y15" s="79" t="s">
        <v>323</v>
      </c>
      <c r="Z15" s="79" t="s">
        <v>324</v>
      </c>
      <c r="AA15" s="79" t="s">
        <v>323</v>
      </c>
      <c r="AB15" s="79" t="s">
        <v>324</v>
      </c>
      <c r="AC15" s="79" t="s">
        <v>323</v>
      </c>
      <c r="AD15" s="79" t="s">
        <v>324</v>
      </c>
      <c r="AE15" s="79" t="s">
        <v>323</v>
      </c>
      <c r="AF15" s="79" t="s">
        <v>324</v>
      </c>
      <c r="AG15" s="79" t="s">
        <v>323</v>
      </c>
      <c r="AH15" s="79" t="s">
        <v>324</v>
      </c>
      <c r="AI15" s="79" t="s">
        <v>323</v>
      </c>
      <c r="AJ15" s="79" t="s">
        <v>324</v>
      </c>
      <c r="AK15" s="79" t="s">
        <v>323</v>
      </c>
      <c r="AL15" s="79" t="s">
        <v>324</v>
      </c>
      <c r="AM15" s="79" t="s">
        <v>323</v>
      </c>
      <c r="AN15" s="79" t="s">
        <v>324</v>
      </c>
      <c r="AO15" s="79" t="s">
        <v>323</v>
      </c>
      <c r="AP15" s="79" t="s">
        <v>324</v>
      </c>
      <c r="AQ15" s="79" t="s">
        <v>323</v>
      </c>
      <c r="AR15" s="79" t="s">
        <v>324</v>
      </c>
      <c r="AS15" s="79" t="s">
        <v>323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325</v>
      </c>
      <c r="E16" s="82" t="s">
        <v>326</v>
      </c>
      <c r="F16" s="82" t="s">
        <v>327</v>
      </c>
      <c r="G16" s="82" t="s">
        <v>328</v>
      </c>
      <c r="H16" s="82" t="s">
        <v>329</v>
      </c>
      <c r="I16" s="82" t="s">
        <v>329</v>
      </c>
      <c r="J16" s="82" t="s">
        <v>330</v>
      </c>
      <c r="K16" s="82" t="s">
        <v>331</v>
      </c>
      <c r="L16" s="82" t="s">
        <v>332</v>
      </c>
      <c r="M16" s="82" t="s">
        <v>333</v>
      </c>
      <c r="N16" s="82" t="s">
        <v>334</v>
      </c>
      <c r="O16" s="82" t="s">
        <v>334</v>
      </c>
      <c r="P16" s="82" t="s">
        <v>335</v>
      </c>
      <c r="Q16" s="82" t="s">
        <v>336</v>
      </c>
      <c r="R16" s="82" t="s">
        <v>337</v>
      </c>
      <c r="S16" s="82" t="s">
        <v>338</v>
      </c>
      <c r="T16" s="82" t="s">
        <v>339</v>
      </c>
      <c r="U16" s="82" t="s">
        <v>339</v>
      </c>
      <c r="V16" s="82" t="s">
        <v>340</v>
      </c>
      <c r="W16" s="82" t="s">
        <v>341</v>
      </c>
      <c r="X16" s="82" t="s">
        <v>342</v>
      </c>
      <c r="Y16" s="82" t="s">
        <v>343</v>
      </c>
      <c r="Z16" s="82" t="s">
        <v>344</v>
      </c>
      <c r="AA16" s="82" t="s">
        <v>344</v>
      </c>
      <c r="AB16" s="82" t="s">
        <v>345</v>
      </c>
      <c r="AC16" s="82" t="s">
        <v>346</v>
      </c>
      <c r="AD16" s="82" t="s">
        <v>347</v>
      </c>
      <c r="AE16" s="82" t="s">
        <v>348</v>
      </c>
      <c r="AF16" s="82" t="s">
        <v>349</v>
      </c>
      <c r="AG16" s="82" t="s">
        <v>349</v>
      </c>
      <c r="AH16" s="82" t="s">
        <v>350</v>
      </c>
      <c r="AI16" s="82" t="s">
        <v>351</v>
      </c>
      <c r="AJ16" s="82" t="s">
        <v>352</v>
      </c>
      <c r="AK16" s="82" t="s">
        <v>353</v>
      </c>
      <c r="AL16" s="82" t="s">
        <v>354</v>
      </c>
      <c r="AM16" s="82" t="s">
        <v>354</v>
      </c>
      <c r="AN16" s="82" t="s">
        <v>355</v>
      </c>
      <c r="AO16" s="82" t="s">
        <v>356</v>
      </c>
      <c r="AP16" s="82" t="s">
        <v>357</v>
      </c>
      <c r="AQ16" s="82" t="s">
        <v>358</v>
      </c>
      <c r="AR16" s="82" t="s">
        <v>359</v>
      </c>
      <c r="AS16" s="82" t="s">
        <v>359</v>
      </c>
    </row>
    <row r="17" spans="1:45" s="84" customFormat="1" x14ac:dyDescent="0.25">
      <c r="A17" s="15" t="s">
        <v>90</v>
      </c>
      <c r="B17" s="16" t="s">
        <v>91</v>
      </c>
      <c r="C17" s="83" t="s">
        <v>92</v>
      </c>
      <c r="D17" s="83" t="s">
        <v>92</v>
      </c>
      <c r="E17" s="83" t="s">
        <v>92</v>
      </c>
      <c r="F17" s="83" t="s">
        <v>92</v>
      </c>
      <c r="G17" s="83" t="s">
        <v>92</v>
      </c>
      <c r="H17" s="83" t="s">
        <v>92</v>
      </c>
      <c r="I17" s="83" t="s">
        <v>92</v>
      </c>
      <c r="J17" s="83">
        <f>J19</f>
        <v>2.0699999999999998</v>
      </c>
      <c r="K17" s="83" t="s">
        <v>92</v>
      </c>
      <c r="L17" s="83" t="s">
        <v>92</v>
      </c>
      <c r="M17" s="83" t="s">
        <v>92</v>
      </c>
      <c r="N17" s="83" t="s">
        <v>92</v>
      </c>
      <c r="O17" s="83" t="s">
        <v>92</v>
      </c>
      <c r="P17" s="83">
        <f>P19</f>
        <v>2.46E-2</v>
      </c>
      <c r="Q17" s="83" t="str">
        <f>Q19</f>
        <v>нд</v>
      </c>
      <c r="R17" s="83">
        <f>R19</f>
        <v>1.9699999999999999E-2</v>
      </c>
      <c r="S17" s="83" t="s">
        <v>92</v>
      </c>
      <c r="T17" s="83" t="s">
        <v>92</v>
      </c>
      <c r="U17" s="83" t="s">
        <v>92</v>
      </c>
      <c r="V17" s="83" t="s">
        <v>92</v>
      </c>
      <c r="W17" s="83" t="s">
        <v>92</v>
      </c>
      <c r="X17" s="83" t="s">
        <v>92</v>
      </c>
      <c r="Y17" s="83" t="s">
        <v>92</v>
      </c>
      <c r="Z17" s="83">
        <f>Z19</f>
        <v>10.8</v>
      </c>
      <c r="AA17" s="83" t="s">
        <v>92</v>
      </c>
      <c r="AB17" s="83" t="s">
        <v>92</v>
      </c>
      <c r="AC17" s="83" t="s">
        <v>92</v>
      </c>
      <c r="AD17" s="83" t="s">
        <v>92</v>
      </c>
      <c r="AE17" s="83" t="s">
        <v>92</v>
      </c>
      <c r="AF17" s="83" t="s">
        <v>92</v>
      </c>
      <c r="AG17" s="83" t="s">
        <v>92</v>
      </c>
      <c r="AH17" s="83" t="s">
        <v>92</v>
      </c>
      <c r="AI17" s="83" t="s">
        <v>92</v>
      </c>
      <c r="AJ17" s="83" t="s">
        <v>92</v>
      </c>
      <c r="AK17" s="83" t="s">
        <v>92</v>
      </c>
      <c r="AL17" s="83" t="s">
        <v>92</v>
      </c>
      <c r="AM17" s="83" t="s">
        <v>92</v>
      </c>
      <c r="AN17" s="83" t="s">
        <v>92</v>
      </c>
      <c r="AO17" s="83" t="s">
        <v>92</v>
      </c>
      <c r="AP17" s="83" t="s">
        <v>92</v>
      </c>
      <c r="AQ17" s="83" t="s">
        <v>92</v>
      </c>
      <c r="AR17" s="83" t="s">
        <v>92</v>
      </c>
      <c r="AS17" s="83" t="s">
        <v>92</v>
      </c>
    </row>
    <row r="18" spans="1:45" s="85" customFormat="1" x14ac:dyDescent="0.2">
      <c r="A18" s="18" t="s">
        <v>93</v>
      </c>
      <c r="B18" s="19" t="s">
        <v>94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  <c r="S18" s="80" t="s">
        <v>92</v>
      </c>
      <c r="T18" s="80" t="s">
        <v>92</v>
      </c>
      <c r="U18" s="80" t="s">
        <v>92</v>
      </c>
      <c r="V18" s="80" t="s">
        <v>92</v>
      </c>
      <c r="W18" s="80" t="s">
        <v>92</v>
      </c>
      <c r="X18" s="80" t="s">
        <v>92</v>
      </c>
      <c r="Y18" s="80" t="s">
        <v>92</v>
      </c>
      <c r="Z18" s="80" t="s">
        <v>92</v>
      </c>
      <c r="AA18" s="80" t="s">
        <v>92</v>
      </c>
      <c r="AB18" s="80" t="s">
        <v>92</v>
      </c>
      <c r="AC18" s="80" t="s">
        <v>92</v>
      </c>
      <c r="AD18" s="80" t="s">
        <v>92</v>
      </c>
      <c r="AE18" s="80" t="s">
        <v>92</v>
      </c>
      <c r="AF18" s="80" t="s">
        <v>92</v>
      </c>
      <c r="AG18" s="80" t="s">
        <v>92</v>
      </c>
      <c r="AH18" s="80" t="s">
        <v>92</v>
      </c>
      <c r="AI18" s="80" t="s">
        <v>92</v>
      </c>
      <c r="AJ18" s="80" t="s">
        <v>92</v>
      </c>
      <c r="AK18" s="80" t="s">
        <v>92</v>
      </c>
      <c r="AL18" s="80" t="s">
        <v>92</v>
      </c>
      <c r="AM18" s="80" t="s">
        <v>92</v>
      </c>
      <c r="AN18" s="80" t="s">
        <v>92</v>
      </c>
      <c r="AO18" s="80" t="s">
        <v>92</v>
      </c>
      <c r="AP18" s="80" t="s">
        <v>92</v>
      </c>
      <c r="AQ18" s="80" t="s">
        <v>92</v>
      </c>
      <c r="AR18" s="80" t="s">
        <v>92</v>
      </c>
      <c r="AS18" s="80" t="s">
        <v>92</v>
      </c>
    </row>
    <row r="19" spans="1:45" s="87" customFormat="1" ht="31.5" x14ac:dyDescent="0.2">
      <c r="A19" s="20" t="s">
        <v>95</v>
      </c>
      <c r="B19" s="21" t="s">
        <v>96</v>
      </c>
      <c r="C19" s="86" t="s">
        <v>92</v>
      </c>
      <c r="D19" s="86" t="s">
        <v>92</v>
      </c>
      <c r="E19" s="86" t="s">
        <v>92</v>
      </c>
      <c r="F19" s="86" t="s">
        <v>92</v>
      </c>
      <c r="G19" s="86" t="s">
        <v>92</v>
      </c>
      <c r="H19" s="86" t="s">
        <v>92</v>
      </c>
      <c r="I19" s="86" t="s">
        <v>92</v>
      </c>
      <c r="J19" s="86">
        <f>J52</f>
        <v>2.0699999999999998</v>
      </c>
      <c r="K19" s="86" t="s">
        <v>92</v>
      </c>
      <c r="L19" s="86" t="s">
        <v>92</v>
      </c>
      <c r="M19" s="86" t="s">
        <v>92</v>
      </c>
      <c r="N19" s="86" t="s">
        <v>92</v>
      </c>
      <c r="O19" s="86" t="s">
        <v>92</v>
      </c>
      <c r="P19" s="86">
        <f>P46</f>
        <v>2.46E-2</v>
      </c>
      <c r="Q19" s="86" t="str">
        <f>Q46</f>
        <v>нд</v>
      </c>
      <c r="R19" s="86">
        <f>R46</f>
        <v>1.9699999999999999E-2</v>
      </c>
      <c r="S19" s="86" t="s">
        <v>92</v>
      </c>
      <c r="T19" s="86" t="s">
        <v>92</v>
      </c>
      <c r="U19" s="86" t="s">
        <v>92</v>
      </c>
      <c r="V19" s="86" t="s">
        <v>92</v>
      </c>
      <c r="W19" s="86" t="s">
        <v>92</v>
      </c>
      <c r="X19" s="86" t="s">
        <v>92</v>
      </c>
      <c r="Y19" s="86" t="s">
        <v>92</v>
      </c>
      <c r="Z19" s="86">
        <f>Z46</f>
        <v>10.8</v>
      </c>
      <c r="AA19" s="86" t="s">
        <v>92</v>
      </c>
      <c r="AB19" s="86" t="s">
        <v>92</v>
      </c>
      <c r="AC19" s="86" t="s">
        <v>92</v>
      </c>
      <c r="AD19" s="86" t="s">
        <v>92</v>
      </c>
      <c r="AE19" s="86" t="s">
        <v>92</v>
      </c>
      <c r="AF19" s="86" t="s">
        <v>92</v>
      </c>
      <c r="AG19" s="86" t="s">
        <v>92</v>
      </c>
      <c r="AH19" s="86" t="s">
        <v>92</v>
      </c>
      <c r="AI19" s="86" t="s">
        <v>92</v>
      </c>
      <c r="AJ19" s="86" t="s">
        <v>92</v>
      </c>
      <c r="AK19" s="86" t="s">
        <v>92</v>
      </c>
      <c r="AL19" s="86" t="s">
        <v>92</v>
      </c>
      <c r="AM19" s="86" t="s">
        <v>92</v>
      </c>
      <c r="AN19" s="86" t="s">
        <v>92</v>
      </c>
      <c r="AO19" s="86" t="s">
        <v>92</v>
      </c>
      <c r="AP19" s="86" t="s">
        <v>92</v>
      </c>
      <c r="AQ19" s="86" t="s">
        <v>92</v>
      </c>
      <c r="AR19" s="86" t="s">
        <v>92</v>
      </c>
      <c r="AS19" s="86" t="s">
        <v>92</v>
      </c>
    </row>
    <row r="20" spans="1:45" s="85" customFormat="1" ht="47.25" x14ac:dyDescent="0.25">
      <c r="A20" s="18" t="s">
        <v>97</v>
      </c>
      <c r="B20" s="23" t="s">
        <v>98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80" t="s">
        <v>92</v>
      </c>
      <c r="AB20" s="80" t="s">
        <v>92</v>
      </c>
      <c r="AC20" s="80" t="s">
        <v>92</v>
      </c>
      <c r="AD20" s="80" t="s">
        <v>92</v>
      </c>
      <c r="AE20" s="80" t="s">
        <v>92</v>
      </c>
      <c r="AF20" s="80" t="s">
        <v>92</v>
      </c>
      <c r="AG20" s="80" t="s">
        <v>92</v>
      </c>
      <c r="AH20" s="80" t="s">
        <v>92</v>
      </c>
      <c r="AI20" s="80" t="s">
        <v>92</v>
      </c>
      <c r="AJ20" s="80" t="s">
        <v>92</v>
      </c>
      <c r="AK20" s="80" t="s">
        <v>92</v>
      </c>
      <c r="AL20" s="80" t="s">
        <v>92</v>
      </c>
      <c r="AM20" s="80" t="s">
        <v>92</v>
      </c>
      <c r="AN20" s="80" t="s">
        <v>92</v>
      </c>
      <c r="AO20" s="80" t="s">
        <v>92</v>
      </c>
      <c r="AP20" s="80" t="s">
        <v>92</v>
      </c>
      <c r="AQ20" s="80" t="s">
        <v>92</v>
      </c>
      <c r="AR20" s="80" t="s">
        <v>92</v>
      </c>
      <c r="AS20" s="80" t="s">
        <v>92</v>
      </c>
    </row>
    <row r="21" spans="1:45" s="85" customFormat="1" ht="31.5" x14ac:dyDescent="0.2">
      <c r="A21" s="18" t="s">
        <v>99</v>
      </c>
      <c r="B21" s="19" t="s">
        <v>100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 t="s">
        <v>92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  <c r="AM21" s="80" t="s">
        <v>92</v>
      </c>
      <c r="AN21" s="80" t="s">
        <v>92</v>
      </c>
      <c r="AO21" s="80" t="s">
        <v>92</v>
      </c>
      <c r="AP21" s="80" t="s">
        <v>92</v>
      </c>
      <c r="AQ21" s="80" t="s">
        <v>92</v>
      </c>
      <c r="AR21" s="80" t="s">
        <v>92</v>
      </c>
      <c r="AS21" s="80" t="s">
        <v>92</v>
      </c>
    </row>
    <row r="22" spans="1:45" s="85" customFormat="1" ht="31.5" x14ac:dyDescent="0.2">
      <c r="A22" s="18" t="s">
        <v>101</v>
      </c>
      <c r="B22" s="19" t="s">
        <v>102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  <c r="AM22" s="80" t="s">
        <v>92</v>
      </c>
      <c r="AN22" s="80" t="s">
        <v>92</v>
      </c>
      <c r="AO22" s="80" t="s">
        <v>92</v>
      </c>
      <c r="AP22" s="80" t="s">
        <v>92</v>
      </c>
      <c r="AQ22" s="80" t="s">
        <v>92</v>
      </c>
      <c r="AR22" s="80" t="s">
        <v>92</v>
      </c>
      <c r="AS22" s="80" t="s">
        <v>92</v>
      </c>
    </row>
    <row r="23" spans="1:45" s="85" customFormat="1" x14ac:dyDescent="0.25">
      <c r="A23" s="18" t="s">
        <v>103</v>
      </c>
      <c r="B23" s="23" t="s">
        <v>104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  <c r="AM23" s="80" t="s">
        <v>92</v>
      </c>
      <c r="AN23" s="80" t="s">
        <v>92</v>
      </c>
      <c r="AO23" s="80" t="s">
        <v>92</v>
      </c>
      <c r="AP23" s="80" t="s">
        <v>92</v>
      </c>
      <c r="AQ23" s="80" t="s">
        <v>92</v>
      </c>
      <c r="AR23" s="80" t="s">
        <v>92</v>
      </c>
      <c r="AS23" s="80" t="s">
        <v>92</v>
      </c>
    </row>
    <row r="24" spans="1:45" x14ac:dyDescent="0.2">
      <c r="A24" s="24"/>
      <c r="B24" s="25"/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  <c r="AM24" s="80" t="s">
        <v>92</v>
      </c>
      <c r="AN24" s="80" t="s">
        <v>92</v>
      </c>
      <c r="AO24" s="80" t="s">
        <v>92</v>
      </c>
      <c r="AP24" s="80" t="s">
        <v>92</v>
      </c>
      <c r="AQ24" s="80" t="s">
        <v>92</v>
      </c>
      <c r="AR24" s="80" t="s">
        <v>92</v>
      </c>
      <c r="AS24" s="80" t="s">
        <v>92</v>
      </c>
    </row>
    <row r="25" spans="1:45" s="85" customFormat="1" x14ac:dyDescent="0.2">
      <c r="A25" s="18" t="s">
        <v>1</v>
      </c>
      <c r="B25" s="19" t="s">
        <v>105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  <c r="AM25" s="80" t="s">
        <v>92</v>
      </c>
      <c r="AN25" s="80" t="s">
        <v>92</v>
      </c>
      <c r="AO25" s="80" t="s">
        <v>92</v>
      </c>
      <c r="AP25" s="80" t="s">
        <v>92</v>
      </c>
      <c r="AQ25" s="80" t="s">
        <v>92</v>
      </c>
      <c r="AR25" s="80" t="s">
        <v>92</v>
      </c>
      <c r="AS25" s="80" t="s">
        <v>92</v>
      </c>
    </row>
    <row r="26" spans="1:45" s="85" customFormat="1" x14ac:dyDescent="0.2">
      <c r="A26" s="18" t="s">
        <v>106</v>
      </c>
      <c r="B26" s="25" t="s">
        <v>107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  <c r="AM26" s="80" t="s">
        <v>92</v>
      </c>
      <c r="AN26" s="80" t="s">
        <v>92</v>
      </c>
      <c r="AO26" s="80" t="s">
        <v>92</v>
      </c>
      <c r="AP26" s="80" t="s">
        <v>92</v>
      </c>
      <c r="AQ26" s="80" t="s">
        <v>92</v>
      </c>
      <c r="AR26" s="80" t="s">
        <v>92</v>
      </c>
      <c r="AS26" s="80" t="s">
        <v>92</v>
      </c>
    </row>
    <row r="27" spans="1:45" s="85" customFormat="1" ht="31.5" x14ac:dyDescent="0.2">
      <c r="A27" s="18" t="s">
        <v>108</v>
      </c>
      <c r="B27" s="25" t="s">
        <v>109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  <c r="AM27" s="80" t="s">
        <v>92</v>
      </c>
      <c r="AN27" s="80" t="s">
        <v>92</v>
      </c>
      <c r="AO27" s="80" t="s">
        <v>92</v>
      </c>
      <c r="AP27" s="80" t="s">
        <v>92</v>
      </c>
      <c r="AQ27" s="80" t="s">
        <v>92</v>
      </c>
      <c r="AR27" s="80" t="s">
        <v>92</v>
      </c>
      <c r="AS27" s="80" t="s">
        <v>92</v>
      </c>
    </row>
    <row r="28" spans="1:45" s="85" customFormat="1" ht="47.25" x14ac:dyDescent="0.2">
      <c r="A28" s="18" t="s">
        <v>110</v>
      </c>
      <c r="B28" s="25" t="s">
        <v>111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  <c r="AM28" s="80" t="s">
        <v>92</v>
      </c>
      <c r="AN28" s="80" t="s">
        <v>92</v>
      </c>
      <c r="AO28" s="80" t="s">
        <v>92</v>
      </c>
      <c r="AP28" s="80" t="s">
        <v>92</v>
      </c>
      <c r="AQ28" s="80" t="s">
        <v>92</v>
      </c>
      <c r="AR28" s="80" t="s">
        <v>92</v>
      </c>
      <c r="AS28" s="80" t="s">
        <v>92</v>
      </c>
    </row>
    <row r="29" spans="1:45" s="85" customFormat="1" ht="47.25" x14ac:dyDescent="0.2">
      <c r="A29" s="18" t="s">
        <v>112</v>
      </c>
      <c r="B29" s="25" t="s">
        <v>113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  <c r="AM29" s="80" t="s">
        <v>92</v>
      </c>
      <c r="AN29" s="80" t="s">
        <v>92</v>
      </c>
      <c r="AO29" s="80" t="s">
        <v>92</v>
      </c>
      <c r="AP29" s="80" t="s">
        <v>92</v>
      </c>
      <c r="AQ29" s="80" t="s">
        <v>92</v>
      </c>
      <c r="AR29" s="80" t="s">
        <v>92</v>
      </c>
      <c r="AS29" s="80" t="s">
        <v>92</v>
      </c>
    </row>
    <row r="30" spans="1:45" s="85" customFormat="1" ht="31.5" x14ac:dyDescent="0.2">
      <c r="A30" s="18" t="s">
        <v>114</v>
      </c>
      <c r="B30" s="25" t="s">
        <v>115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  <c r="AM30" s="80" t="s">
        <v>92</v>
      </c>
      <c r="AN30" s="80" t="s">
        <v>92</v>
      </c>
      <c r="AO30" s="80" t="s">
        <v>92</v>
      </c>
      <c r="AP30" s="80" t="s">
        <v>92</v>
      </c>
      <c r="AQ30" s="80" t="s">
        <v>92</v>
      </c>
      <c r="AR30" s="80" t="s">
        <v>92</v>
      </c>
      <c r="AS30" s="80" t="s">
        <v>92</v>
      </c>
    </row>
    <row r="31" spans="1:45" s="85" customFormat="1" ht="31.5" x14ac:dyDescent="0.2">
      <c r="A31" s="18" t="s">
        <v>116</v>
      </c>
      <c r="B31" s="25" t="s">
        <v>117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  <c r="AM31" s="80" t="s">
        <v>92</v>
      </c>
      <c r="AN31" s="80" t="s">
        <v>92</v>
      </c>
      <c r="AO31" s="80" t="s">
        <v>92</v>
      </c>
      <c r="AP31" s="80" t="s">
        <v>92</v>
      </c>
      <c r="AQ31" s="80" t="s">
        <v>92</v>
      </c>
      <c r="AR31" s="80" t="s">
        <v>92</v>
      </c>
      <c r="AS31" s="80" t="s">
        <v>92</v>
      </c>
    </row>
    <row r="32" spans="1:45" s="85" customFormat="1" ht="47.25" x14ac:dyDescent="0.2">
      <c r="A32" s="18" t="s">
        <v>118</v>
      </c>
      <c r="B32" s="25" t="s">
        <v>119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  <c r="AM32" s="80" t="s">
        <v>92</v>
      </c>
      <c r="AN32" s="80" t="s">
        <v>92</v>
      </c>
      <c r="AO32" s="80" t="s">
        <v>92</v>
      </c>
      <c r="AP32" s="80" t="s">
        <v>92</v>
      </c>
      <c r="AQ32" s="80" t="s">
        <v>92</v>
      </c>
      <c r="AR32" s="80" t="s">
        <v>92</v>
      </c>
      <c r="AS32" s="80" t="s">
        <v>92</v>
      </c>
    </row>
    <row r="33" spans="1:45" s="85" customFormat="1" ht="31.5" x14ac:dyDescent="0.2">
      <c r="A33" s="18" t="s">
        <v>120</v>
      </c>
      <c r="B33" s="25" t="s">
        <v>121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  <c r="AM33" s="80" t="s">
        <v>92</v>
      </c>
      <c r="AN33" s="80" t="s">
        <v>92</v>
      </c>
      <c r="AO33" s="80" t="s">
        <v>92</v>
      </c>
      <c r="AP33" s="80" t="s">
        <v>92</v>
      </c>
      <c r="AQ33" s="80" t="s">
        <v>92</v>
      </c>
      <c r="AR33" s="80" t="s">
        <v>92</v>
      </c>
      <c r="AS33" s="80" t="s">
        <v>92</v>
      </c>
    </row>
    <row r="34" spans="1:45" s="85" customFormat="1" ht="31.5" x14ac:dyDescent="0.2">
      <c r="A34" s="18" t="s">
        <v>122</v>
      </c>
      <c r="B34" s="25" t="s">
        <v>123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  <c r="AM34" s="80" t="s">
        <v>92</v>
      </c>
      <c r="AN34" s="80" t="s">
        <v>92</v>
      </c>
      <c r="AO34" s="80" t="s">
        <v>92</v>
      </c>
      <c r="AP34" s="80" t="s">
        <v>92</v>
      </c>
      <c r="AQ34" s="80" t="s">
        <v>92</v>
      </c>
      <c r="AR34" s="80" t="s">
        <v>92</v>
      </c>
      <c r="AS34" s="80" t="s">
        <v>92</v>
      </c>
    </row>
    <row r="35" spans="1:45" s="85" customFormat="1" ht="31.5" x14ac:dyDescent="0.2">
      <c r="A35" s="18" t="s">
        <v>124</v>
      </c>
      <c r="B35" s="25" t="s">
        <v>125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  <c r="AM35" s="80" t="s">
        <v>92</v>
      </c>
      <c r="AN35" s="80" t="s">
        <v>92</v>
      </c>
      <c r="AO35" s="80" t="s">
        <v>92</v>
      </c>
      <c r="AP35" s="80" t="s">
        <v>92</v>
      </c>
      <c r="AQ35" s="80" t="s">
        <v>92</v>
      </c>
      <c r="AR35" s="80" t="s">
        <v>92</v>
      </c>
      <c r="AS35" s="80" t="s">
        <v>92</v>
      </c>
    </row>
    <row r="36" spans="1:45" s="85" customFormat="1" ht="63" x14ac:dyDescent="0.2">
      <c r="A36" s="18" t="s">
        <v>124</v>
      </c>
      <c r="B36" s="25" t="s">
        <v>126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  <c r="AM36" s="80" t="s">
        <v>92</v>
      </c>
      <c r="AN36" s="80" t="s">
        <v>92</v>
      </c>
      <c r="AO36" s="80" t="s">
        <v>92</v>
      </c>
      <c r="AP36" s="80" t="s">
        <v>92</v>
      </c>
      <c r="AQ36" s="80" t="s">
        <v>92</v>
      </c>
      <c r="AR36" s="80" t="s">
        <v>92</v>
      </c>
      <c r="AS36" s="80" t="s">
        <v>92</v>
      </c>
    </row>
    <row r="37" spans="1:45" s="85" customFormat="1" ht="63" x14ac:dyDescent="0.2">
      <c r="A37" s="18" t="s">
        <v>124</v>
      </c>
      <c r="B37" s="25" t="s">
        <v>127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  <c r="AM37" s="80" t="s">
        <v>92</v>
      </c>
      <c r="AN37" s="80" t="s">
        <v>92</v>
      </c>
      <c r="AO37" s="80" t="s">
        <v>92</v>
      </c>
      <c r="AP37" s="80" t="s">
        <v>92</v>
      </c>
      <c r="AQ37" s="80" t="s">
        <v>92</v>
      </c>
      <c r="AR37" s="80" t="s">
        <v>92</v>
      </c>
      <c r="AS37" s="80" t="s">
        <v>92</v>
      </c>
    </row>
    <row r="38" spans="1:45" s="85" customFormat="1" ht="63" x14ac:dyDescent="0.2">
      <c r="A38" s="18" t="s">
        <v>124</v>
      </c>
      <c r="B38" s="25" t="s">
        <v>128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  <c r="AM38" s="80" t="s">
        <v>92</v>
      </c>
      <c r="AN38" s="80" t="s">
        <v>92</v>
      </c>
      <c r="AO38" s="80" t="s">
        <v>92</v>
      </c>
      <c r="AP38" s="80" t="s">
        <v>92</v>
      </c>
      <c r="AQ38" s="80" t="s">
        <v>92</v>
      </c>
      <c r="AR38" s="80" t="s">
        <v>92</v>
      </c>
      <c r="AS38" s="80" t="s">
        <v>92</v>
      </c>
    </row>
    <row r="39" spans="1:45" s="85" customFormat="1" ht="31.5" x14ac:dyDescent="0.2">
      <c r="A39" s="18" t="s">
        <v>129</v>
      </c>
      <c r="B39" s="25" t="s">
        <v>125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  <c r="AM39" s="80" t="s">
        <v>92</v>
      </c>
      <c r="AN39" s="80" t="s">
        <v>92</v>
      </c>
      <c r="AO39" s="80" t="s">
        <v>92</v>
      </c>
      <c r="AP39" s="80" t="s">
        <v>92</v>
      </c>
      <c r="AQ39" s="80" t="s">
        <v>92</v>
      </c>
      <c r="AR39" s="80" t="s">
        <v>92</v>
      </c>
      <c r="AS39" s="80" t="s">
        <v>92</v>
      </c>
    </row>
    <row r="40" spans="1:45" s="85" customFormat="1" ht="63" x14ac:dyDescent="0.2">
      <c r="A40" s="18" t="s">
        <v>129</v>
      </c>
      <c r="B40" s="25" t="s">
        <v>126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  <c r="AM40" s="80" t="s">
        <v>92</v>
      </c>
      <c r="AN40" s="80" t="s">
        <v>92</v>
      </c>
      <c r="AO40" s="80" t="s">
        <v>92</v>
      </c>
      <c r="AP40" s="80" t="s">
        <v>92</v>
      </c>
      <c r="AQ40" s="80" t="s">
        <v>92</v>
      </c>
      <c r="AR40" s="80" t="s">
        <v>92</v>
      </c>
      <c r="AS40" s="80" t="s">
        <v>92</v>
      </c>
    </row>
    <row r="41" spans="1:45" s="85" customFormat="1" ht="63" x14ac:dyDescent="0.2">
      <c r="A41" s="18" t="s">
        <v>129</v>
      </c>
      <c r="B41" s="25" t="s">
        <v>127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  <c r="AM41" s="80" t="s">
        <v>92</v>
      </c>
      <c r="AN41" s="80" t="s">
        <v>92</v>
      </c>
      <c r="AO41" s="80" t="s">
        <v>92</v>
      </c>
      <c r="AP41" s="80" t="s">
        <v>92</v>
      </c>
      <c r="AQ41" s="80" t="s">
        <v>92</v>
      </c>
      <c r="AR41" s="80" t="s">
        <v>92</v>
      </c>
      <c r="AS41" s="80" t="s">
        <v>92</v>
      </c>
    </row>
    <row r="42" spans="1:45" s="85" customFormat="1" ht="63" x14ac:dyDescent="0.2">
      <c r="A42" s="18" t="s">
        <v>129</v>
      </c>
      <c r="B42" s="25" t="s">
        <v>130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  <c r="AM42" s="80" t="s">
        <v>92</v>
      </c>
      <c r="AN42" s="80" t="s">
        <v>92</v>
      </c>
      <c r="AO42" s="80" t="s">
        <v>92</v>
      </c>
      <c r="AP42" s="80" t="s">
        <v>92</v>
      </c>
      <c r="AQ42" s="80" t="s">
        <v>92</v>
      </c>
      <c r="AR42" s="80" t="s">
        <v>92</v>
      </c>
      <c r="AS42" s="80" t="s">
        <v>92</v>
      </c>
    </row>
    <row r="43" spans="1:45" s="85" customFormat="1" ht="47.25" x14ac:dyDescent="0.2">
      <c r="A43" s="18" t="s">
        <v>131</v>
      </c>
      <c r="B43" s="25" t="s">
        <v>132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  <c r="AM43" s="80" t="s">
        <v>92</v>
      </c>
      <c r="AN43" s="80" t="s">
        <v>92</v>
      </c>
      <c r="AO43" s="80" t="s">
        <v>92</v>
      </c>
      <c r="AP43" s="80" t="s">
        <v>92</v>
      </c>
      <c r="AQ43" s="80" t="s">
        <v>92</v>
      </c>
      <c r="AR43" s="80" t="s">
        <v>92</v>
      </c>
      <c r="AS43" s="80" t="s">
        <v>92</v>
      </c>
    </row>
    <row r="44" spans="1:45" s="85" customFormat="1" ht="47.25" x14ac:dyDescent="0.2">
      <c r="A44" s="18" t="s">
        <v>133</v>
      </c>
      <c r="B44" s="25" t="s">
        <v>134</v>
      </c>
      <c r="C44" s="80" t="s">
        <v>92</v>
      </c>
      <c r="D44" s="80" t="s">
        <v>92</v>
      </c>
      <c r="E44" s="80" t="s">
        <v>92</v>
      </c>
      <c r="F44" s="80" t="s">
        <v>92</v>
      </c>
      <c r="G44" s="80" t="s">
        <v>92</v>
      </c>
      <c r="H44" s="80" t="s">
        <v>92</v>
      </c>
      <c r="I44" s="80" t="s">
        <v>92</v>
      </c>
      <c r="J44" s="80" t="s">
        <v>92</v>
      </c>
      <c r="K44" s="80" t="s">
        <v>92</v>
      </c>
      <c r="L44" s="80" t="s">
        <v>92</v>
      </c>
      <c r="M44" s="80" t="s">
        <v>92</v>
      </c>
      <c r="N44" s="80" t="s">
        <v>92</v>
      </c>
      <c r="O44" s="80" t="s">
        <v>92</v>
      </c>
      <c r="P44" s="80" t="s">
        <v>92</v>
      </c>
      <c r="Q44" s="80" t="s">
        <v>92</v>
      </c>
      <c r="R44" s="80" t="s">
        <v>92</v>
      </c>
      <c r="S44" s="80" t="s">
        <v>92</v>
      </c>
      <c r="T44" s="80" t="s">
        <v>92</v>
      </c>
      <c r="U44" s="80" t="s">
        <v>92</v>
      </c>
      <c r="V44" s="80" t="s">
        <v>92</v>
      </c>
      <c r="W44" s="80" t="s">
        <v>92</v>
      </c>
      <c r="X44" s="80" t="s">
        <v>92</v>
      </c>
      <c r="Y44" s="80" t="s">
        <v>92</v>
      </c>
      <c r="Z44" s="80" t="s">
        <v>92</v>
      </c>
      <c r="AA44" s="80" t="s">
        <v>92</v>
      </c>
      <c r="AB44" s="80" t="s">
        <v>92</v>
      </c>
      <c r="AC44" s="80" t="s">
        <v>92</v>
      </c>
      <c r="AD44" s="80" t="s">
        <v>92</v>
      </c>
      <c r="AE44" s="80" t="s">
        <v>92</v>
      </c>
      <c r="AF44" s="80" t="s">
        <v>92</v>
      </c>
      <c r="AG44" s="80" t="s">
        <v>92</v>
      </c>
      <c r="AH44" s="80" t="s">
        <v>92</v>
      </c>
      <c r="AI44" s="80" t="s">
        <v>92</v>
      </c>
      <c r="AJ44" s="80" t="s">
        <v>92</v>
      </c>
      <c r="AK44" s="80" t="s">
        <v>92</v>
      </c>
      <c r="AL44" s="80" t="s">
        <v>92</v>
      </c>
      <c r="AM44" s="80" t="s">
        <v>92</v>
      </c>
      <c r="AN44" s="80" t="s">
        <v>92</v>
      </c>
      <c r="AO44" s="80" t="s">
        <v>92</v>
      </c>
      <c r="AP44" s="80" t="s">
        <v>92</v>
      </c>
      <c r="AQ44" s="80" t="s">
        <v>92</v>
      </c>
      <c r="AR44" s="80" t="s">
        <v>92</v>
      </c>
      <c r="AS44" s="80" t="s">
        <v>92</v>
      </c>
    </row>
    <row r="45" spans="1:45" s="85" customFormat="1" ht="47.25" x14ac:dyDescent="0.2">
      <c r="A45" s="18" t="s">
        <v>135</v>
      </c>
      <c r="B45" s="25" t="s">
        <v>136</v>
      </c>
      <c r="C45" s="80" t="s">
        <v>92</v>
      </c>
      <c r="D45" s="80" t="s">
        <v>92</v>
      </c>
      <c r="E45" s="80" t="s">
        <v>92</v>
      </c>
      <c r="F45" s="80" t="s">
        <v>92</v>
      </c>
      <c r="G45" s="80" t="s">
        <v>92</v>
      </c>
      <c r="H45" s="80" t="s">
        <v>92</v>
      </c>
      <c r="I45" s="80" t="s">
        <v>92</v>
      </c>
      <c r="J45" s="80" t="s">
        <v>92</v>
      </c>
      <c r="K45" s="80" t="s">
        <v>92</v>
      </c>
      <c r="L45" s="80" t="s">
        <v>92</v>
      </c>
      <c r="M45" s="80" t="s">
        <v>92</v>
      </c>
      <c r="N45" s="80" t="s">
        <v>92</v>
      </c>
      <c r="O45" s="80" t="s">
        <v>92</v>
      </c>
      <c r="P45" s="80" t="s">
        <v>92</v>
      </c>
      <c r="Q45" s="80" t="s">
        <v>92</v>
      </c>
      <c r="R45" s="80" t="s">
        <v>92</v>
      </c>
      <c r="S45" s="80" t="s">
        <v>92</v>
      </c>
      <c r="T45" s="80" t="s">
        <v>92</v>
      </c>
      <c r="U45" s="80" t="s">
        <v>92</v>
      </c>
      <c r="V45" s="80" t="s">
        <v>92</v>
      </c>
      <c r="W45" s="80" t="s">
        <v>92</v>
      </c>
      <c r="X45" s="80" t="s">
        <v>92</v>
      </c>
      <c r="Y45" s="80" t="s">
        <v>92</v>
      </c>
      <c r="Z45" s="80" t="s">
        <v>92</v>
      </c>
      <c r="AA45" s="80" t="s">
        <v>92</v>
      </c>
      <c r="AB45" s="80" t="s">
        <v>92</v>
      </c>
      <c r="AC45" s="80" t="s">
        <v>92</v>
      </c>
      <c r="AD45" s="80" t="s">
        <v>92</v>
      </c>
      <c r="AE45" s="80" t="s">
        <v>92</v>
      </c>
      <c r="AF45" s="80" t="s">
        <v>92</v>
      </c>
      <c r="AG45" s="80" t="s">
        <v>92</v>
      </c>
      <c r="AH45" s="80" t="s">
        <v>92</v>
      </c>
      <c r="AI45" s="80" t="s">
        <v>92</v>
      </c>
      <c r="AJ45" s="80" t="s">
        <v>92</v>
      </c>
      <c r="AK45" s="80" t="s">
        <v>92</v>
      </c>
      <c r="AL45" s="80" t="s">
        <v>92</v>
      </c>
      <c r="AM45" s="80" t="s">
        <v>92</v>
      </c>
      <c r="AN45" s="80" t="s">
        <v>92</v>
      </c>
      <c r="AO45" s="80" t="s">
        <v>92</v>
      </c>
      <c r="AP45" s="80" t="s">
        <v>92</v>
      </c>
      <c r="AQ45" s="80" t="s">
        <v>92</v>
      </c>
      <c r="AR45" s="80" t="s">
        <v>92</v>
      </c>
      <c r="AS45" s="80" t="s">
        <v>92</v>
      </c>
    </row>
    <row r="46" spans="1:45" s="91" customFormat="1" ht="31.5" x14ac:dyDescent="0.2">
      <c r="A46" s="88" t="s">
        <v>137</v>
      </c>
      <c r="B46" s="89" t="s">
        <v>138</v>
      </c>
      <c r="C46" s="90" t="s">
        <v>92</v>
      </c>
      <c r="D46" s="90" t="s">
        <v>92</v>
      </c>
      <c r="E46" s="90" t="s">
        <v>92</v>
      </c>
      <c r="F46" s="90" t="s">
        <v>92</v>
      </c>
      <c r="G46" s="90" t="s">
        <v>92</v>
      </c>
      <c r="H46" s="90" t="s">
        <v>92</v>
      </c>
      <c r="I46" s="90" t="s">
        <v>92</v>
      </c>
      <c r="J46" s="90" t="s">
        <v>92</v>
      </c>
      <c r="K46" s="90" t="s">
        <v>92</v>
      </c>
      <c r="L46" s="90" t="s">
        <v>92</v>
      </c>
      <c r="M46" s="90" t="s">
        <v>92</v>
      </c>
      <c r="N46" s="90" t="s">
        <v>92</v>
      </c>
      <c r="O46" s="90" t="s">
        <v>92</v>
      </c>
      <c r="P46" s="90">
        <f>P50</f>
        <v>2.46E-2</v>
      </c>
      <c r="Q46" s="90" t="str">
        <f>Q50</f>
        <v>нд</v>
      </c>
      <c r="R46" s="90">
        <f>R50</f>
        <v>1.9699999999999999E-2</v>
      </c>
      <c r="S46" s="90" t="s">
        <v>92</v>
      </c>
      <c r="T46" s="90" t="s">
        <v>92</v>
      </c>
      <c r="U46" s="90" t="s">
        <v>92</v>
      </c>
      <c r="V46" s="90" t="s">
        <v>92</v>
      </c>
      <c r="W46" s="90" t="s">
        <v>92</v>
      </c>
      <c r="X46" s="90" t="s">
        <v>92</v>
      </c>
      <c r="Y46" s="90" t="s">
        <v>92</v>
      </c>
      <c r="Z46" s="90">
        <f>Z59</f>
        <v>10.8</v>
      </c>
      <c r="AA46" s="90" t="s">
        <v>92</v>
      </c>
      <c r="AB46" s="90" t="s">
        <v>92</v>
      </c>
      <c r="AC46" s="90" t="s">
        <v>92</v>
      </c>
      <c r="AD46" s="90" t="s">
        <v>92</v>
      </c>
      <c r="AE46" s="90" t="s">
        <v>92</v>
      </c>
      <c r="AF46" s="90" t="s">
        <v>92</v>
      </c>
      <c r="AG46" s="90" t="s">
        <v>92</v>
      </c>
      <c r="AH46" s="90" t="s">
        <v>92</v>
      </c>
      <c r="AI46" s="90" t="s">
        <v>92</v>
      </c>
      <c r="AJ46" s="90" t="s">
        <v>92</v>
      </c>
      <c r="AK46" s="90" t="s">
        <v>92</v>
      </c>
      <c r="AL46" s="90" t="s">
        <v>92</v>
      </c>
      <c r="AM46" s="90" t="s">
        <v>92</v>
      </c>
      <c r="AN46" s="90" t="s">
        <v>92</v>
      </c>
      <c r="AO46" s="90" t="s">
        <v>92</v>
      </c>
      <c r="AP46" s="90" t="s">
        <v>92</v>
      </c>
      <c r="AQ46" s="90" t="s">
        <v>92</v>
      </c>
      <c r="AR46" s="90" t="s">
        <v>92</v>
      </c>
      <c r="AS46" s="90" t="s">
        <v>92</v>
      </c>
    </row>
    <row r="47" spans="1:45" s="95" customFormat="1" ht="47.25" x14ac:dyDescent="0.2">
      <c r="A47" s="92" t="s">
        <v>139</v>
      </c>
      <c r="B47" s="93" t="s">
        <v>140</v>
      </c>
      <c r="C47" s="94" t="s">
        <v>92</v>
      </c>
      <c r="D47" s="94" t="s">
        <v>92</v>
      </c>
      <c r="E47" s="94" t="s">
        <v>92</v>
      </c>
      <c r="F47" s="94" t="s">
        <v>92</v>
      </c>
      <c r="G47" s="94" t="s">
        <v>92</v>
      </c>
      <c r="H47" s="94" t="s">
        <v>92</v>
      </c>
      <c r="I47" s="94" t="s">
        <v>92</v>
      </c>
      <c r="J47" s="94" t="s">
        <v>92</v>
      </c>
      <c r="K47" s="94" t="s">
        <v>92</v>
      </c>
      <c r="L47" s="94" t="s">
        <v>92</v>
      </c>
      <c r="M47" s="94" t="s">
        <v>92</v>
      </c>
      <c r="N47" s="94" t="s">
        <v>92</v>
      </c>
      <c r="O47" s="94" t="s">
        <v>92</v>
      </c>
      <c r="P47" s="94" t="s">
        <v>92</v>
      </c>
      <c r="Q47" s="94" t="s">
        <v>92</v>
      </c>
      <c r="R47" s="94" t="s">
        <v>92</v>
      </c>
      <c r="S47" s="94" t="s">
        <v>92</v>
      </c>
      <c r="T47" s="94" t="s">
        <v>92</v>
      </c>
      <c r="U47" s="94" t="s">
        <v>92</v>
      </c>
      <c r="V47" s="94" t="s">
        <v>92</v>
      </c>
      <c r="W47" s="94" t="s">
        <v>92</v>
      </c>
      <c r="X47" s="94" t="s">
        <v>92</v>
      </c>
      <c r="Y47" s="94" t="s">
        <v>92</v>
      </c>
      <c r="Z47" s="94" t="s">
        <v>92</v>
      </c>
      <c r="AA47" s="94" t="s">
        <v>92</v>
      </c>
      <c r="AB47" s="94" t="s">
        <v>92</v>
      </c>
      <c r="AC47" s="94" t="s">
        <v>92</v>
      </c>
      <c r="AD47" s="94" t="s">
        <v>92</v>
      </c>
      <c r="AE47" s="94" t="s">
        <v>92</v>
      </c>
      <c r="AF47" s="94" t="s">
        <v>92</v>
      </c>
      <c r="AG47" s="94" t="s">
        <v>92</v>
      </c>
      <c r="AH47" s="94" t="s">
        <v>92</v>
      </c>
      <c r="AI47" s="94" t="s">
        <v>92</v>
      </c>
      <c r="AJ47" s="94" t="s">
        <v>92</v>
      </c>
      <c r="AK47" s="94" t="s">
        <v>92</v>
      </c>
      <c r="AL47" s="94" t="s">
        <v>92</v>
      </c>
      <c r="AM47" s="94" t="s">
        <v>92</v>
      </c>
      <c r="AN47" s="94" t="s">
        <v>92</v>
      </c>
      <c r="AO47" s="94" t="s">
        <v>92</v>
      </c>
      <c r="AP47" s="94" t="s">
        <v>92</v>
      </c>
      <c r="AQ47" s="94" t="s">
        <v>92</v>
      </c>
      <c r="AR47" s="94" t="s">
        <v>92</v>
      </c>
      <c r="AS47" s="94" t="s">
        <v>92</v>
      </c>
    </row>
    <row r="48" spans="1:45" s="99" customFormat="1" ht="31.5" x14ac:dyDescent="0.2">
      <c r="A48" s="96" t="s">
        <v>141</v>
      </c>
      <c r="B48" s="97" t="s">
        <v>142</v>
      </c>
      <c r="C48" s="98" t="s">
        <v>92</v>
      </c>
      <c r="D48" s="98" t="s">
        <v>92</v>
      </c>
      <c r="E48" s="98" t="s">
        <v>92</v>
      </c>
      <c r="F48" s="98" t="s">
        <v>92</v>
      </c>
      <c r="G48" s="98" t="s">
        <v>92</v>
      </c>
      <c r="H48" s="98" t="s">
        <v>92</v>
      </c>
      <c r="I48" s="98" t="s">
        <v>92</v>
      </c>
      <c r="J48" s="98" t="s">
        <v>92</v>
      </c>
      <c r="K48" s="98" t="s">
        <v>92</v>
      </c>
      <c r="L48" s="98" t="s">
        <v>92</v>
      </c>
      <c r="M48" s="98" t="s">
        <v>92</v>
      </c>
      <c r="N48" s="98" t="s">
        <v>92</v>
      </c>
      <c r="O48" s="98" t="s">
        <v>92</v>
      </c>
      <c r="P48" s="98" t="s">
        <v>92</v>
      </c>
      <c r="Q48" s="98" t="s">
        <v>92</v>
      </c>
      <c r="R48" s="98" t="s">
        <v>92</v>
      </c>
      <c r="S48" s="98" t="s">
        <v>92</v>
      </c>
      <c r="T48" s="98" t="s">
        <v>92</v>
      </c>
      <c r="U48" s="98" t="s">
        <v>92</v>
      </c>
      <c r="V48" s="98" t="s">
        <v>92</v>
      </c>
      <c r="W48" s="98" t="s">
        <v>92</v>
      </c>
      <c r="X48" s="98" t="s">
        <v>92</v>
      </c>
      <c r="Y48" s="98" t="s">
        <v>92</v>
      </c>
      <c r="Z48" s="98" t="s">
        <v>92</v>
      </c>
      <c r="AA48" s="98" t="s">
        <v>92</v>
      </c>
      <c r="AB48" s="98" t="s">
        <v>92</v>
      </c>
      <c r="AC48" s="98" t="s">
        <v>92</v>
      </c>
      <c r="AD48" s="98" t="s">
        <v>92</v>
      </c>
      <c r="AE48" s="98" t="s">
        <v>92</v>
      </c>
      <c r="AF48" s="98" t="s">
        <v>92</v>
      </c>
      <c r="AG48" s="98" t="s">
        <v>92</v>
      </c>
      <c r="AH48" s="98" t="s">
        <v>92</v>
      </c>
      <c r="AI48" s="98" t="s">
        <v>92</v>
      </c>
      <c r="AJ48" s="98" t="s">
        <v>92</v>
      </c>
      <c r="AK48" s="98" t="s">
        <v>92</v>
      </c>
      <c r="AL48" s="98" t="s">
        <v>92</v>
      </c>
      <c r="AM48" s="98" t="s">
        <v>92</v>
      </c>
      <c r="AN48" s="98" t="s">
        <v>92</v>
      </c>
      <c r="AO48" s="98" t="s">
        <v>92</v>
      </c>
      <c r="AP48" s="98" t="s">
        <v>92</v>
      </c>
      <c r="AQ48" s="98" t="s">
        <v>92</v>
      </c>
      <c r="AR48" s="98" t="s">
        <v>92</v>
      </c>
      <c r="AS48" s="98" t="s">
        <v>92</v>
      </c>
    </row>
    <row r="49" spans="1:45" s="302" customFormat="1" x14ac:dyDescent="0.2">
      <c r="A49" s="299"/>
      <c r="B49" s="300"/>
      <c r="C49" s="301" t="s">
        <v>92</v>
      </c>
      <c r="D49" s="301" t="s">
        <v>92</v>
      </c>
      <c r="E49" s="301" t="s">
        <v>92</v>
      </c>
      <c r="F49" s="301" t="s">
        <v>92</v>
      </c>
      <c r="G49" s="301" t="s">
        <v>92</v>
      </c>
      <c r="H49" s="301" t="s">
        <v>92</v>
      </c>
      <c r="I49" s="301" t="s">
        <v>92</v>
      </c>
      <c r="J49" s="301" t="s">
        <v>92</v>
      </c>
      <c r="K49" s="301" t="s">
        <v>92</v>
      </c>
      <c r="L49" s="301" t="s">
        <v>92</v>
      </c>
      <c r="M49" s="301" t="s">
        <v>92</v>
      </c>
      <c r="N49" s="301" t="s">
        <v>92</v>
      </c>
      <c r="O49" s="301" t="s">
        <v>92</v>
      </c>
      <c r="P49" s="301" t="s">
        <v>92</v>
      </c>
      <c r="Q49" s="301" t="s">
        <v>92</v>
      </c>
      <c r="R49" s="301" t="s">
        <v>92</v>
      </c>
      <c r="S49" s="301" t="s">
        <v>92</v>
      </c>
      <c r="T49" s="301" t="s">
        <v>92</v>
      </c>
      <c r="U49" s="301" t="s">
        <v>92</v>
      </c>
      <c r="V49" s="301" t="s">
        <v>92</v>
      </c>
      <c r="W49" s="301" t="s">
        <v>92</v>
      </c>
      <c r="X49" s="301" t="s">
        <v>92</v>
      </c>
      <c r="Y49" s="301" t="s">
        <v>92</v>
      </c>
      <c r="Z49" s="301" t="s">
        <v>92</v>
      </c>
      <c r="AA49" s="301" t="s">
        <v>92</v>
      </c>
      <c r="AB49" s="301" t="s">
        <v>92</v>
      </c>
      <c r="AC49" s="301" t="s">
        <v>92</v>
      </c>
      <c r="AD49" s="301" t="s">
        <v>92</v>
      </c>
      <c r="AE49" s="301" t="s">
        <v>92</v>
      </c>
      <c r="AF49" s="301" t="s">
        <v>92</v>
      </c>
      <c r="AG49" s="301" t="s">
        <v>92</v>
      </c>
      <c r="AH49" s="301" t="s">
        <v>92</v>
      </c>
      <c r="AI49" s="301" t="s">
        <v>92</v>
      </c>
      <c r="AJ49" s="301" t="s">
        <v>92</v>
      </c>
      <c r="AK49" s="301" t="s">
        <v>92</v>
      </c>
      <c r="AL49" s="301" t="s">
        <v>92</v>
      </c>
      <c r="AM49" s="301" t="s">
        <v>92</v>
      </c>
      <c r="AN49" s="301" t="s">
        <v>92</v>
      </c>
      <c r="AO49" s="301" t="s">
        <v>92</v>
      </c>
      <c r="AP49" s="301" t="s">
        <v>92</v>
      </c>
      <c r="AQ49" s="301" t="s">
        <v>92</v>
      </c>
      <c r="AR49" s="301" t="s">
        <v>92</v>
      </c>
      <c r="AS49" s="301" t="s">
        <v>92</v>
      </c>
    </row>
    <row r="50" spans="1:45" s="99" customFormat="1" ht="47.25" x14ac:dyDescent="0.2">
      <c r="A50" s="96" t="s">
        <v>143</v>
      </c>
      <c r="B50" s="97" t="s">
        <v>144</v>
      </c>
      <c r="C50" s="98" t="s">
        <v>92</v>
      </c>
      <c r="D50" s="98" t="s">
        <v>92</v>
      </c>
      <c r="E50" s="98" t="s">
        <v>92</v>
      </c>
      <c r="F50" s="98" t="s">
        <v>92</v>
      </c>
      <c r="G50" s="98" t="s">
        <v>92</v>
      </c>
      <c r="H50" s="98" t="s">
        <v>92</v>
      </c>
      <c r="I50" s="98" t="s">
        <v>92</v>
      </c>
      <c r="J50" s="98" t="s">
        <v>92</v>
      </c>
      <c r="K50" s="98" t="s">
        <v>92</v>
      </c>
      <c r="L50" s="98" t="s">
        <v>92</v>
      </c>
      <c r="M50" s="98" t="s">
        <v>92</v>
      </c>
      <c r="N50" s="98" t="s">
        <v>92</v>
      </c>
      <c r="O50" s="98" t="s">
        <v>92</v>
      </c>
      <c r="P50" s="98">
        <f>P51</f>
        <v>2.46E-2</v>
      </c>
      <c r="Q50" s="98" t="s">
        <v>92</v>
      </c>
      <c r="R50" s="98">
        <f>R51</f>
        <v>1.9699999999999999E-2</v>
      </c>
      <c r="S50" s="98" t="s">
        <v>92</v>
      </c>
      <c r="T50" s="98" t="s">
        <v>92</v>
      </c>
      <c r="U50" s="98" t="s">
        <v>92</v>
      </c>
      <c r="V50" s="98" t="s">
        <v>92</v>
      </c>
      <c r="W50" s="98" t="s">
        <v>92</v>
      </c>
      <c r="X50" s="98" t="s">
        <v>92</v>
      </c>
      <c r="Y50" s="98" t="s">
        <v>92</v>
      </c>
      <c r="Z50" s="98" t="s">
        <v>92</v>
      </c>
      <c r="AA50" s="98" t="s">
        <v>92</v>
      </c>
      <c r="AB50" s="98" t="s">
        <v>92</v>
      </c>
      <c r="AC50" s="98" t="s">
        <v>92</v>
      </c>
      <c r="AD50" s="98" t="s">
        <v>92</v>
      </c>
      <c r="AE50" s="98" t="s">
        <v>92</v>
      </c>
      <c r="AF50" s="98" t="s">
        <v>92</v>
      </c>
      <c r="AG50" s="98" t="s">
        <v>92</v>
      </c>
      <c r="AH50" s="98" t="s">
        <v>92</v>
      </c>
      <c r="AI50" s="98" t="s">
        <v>92</v>
      </c>
      <c r="AJ50" s="98" t="s">
        <v>92</v>
      </c>
      <c r="AK50" s="98" t="s">
        <v>92</v>
      </c>
      <c r="AL50" s="98" t="s">
        <v>92</v>
      </c>
      <c r="AM50" s="98" t="s">
        <v>92</v>
      </c>
      <c r="AN50" s="98" t="s">
        <v>92</v>
      </c>
      <c r="AO50" s="98" t="s">
        <v>92</v>
      </c>
      <c r="AP50" s="98" t="s">
        <v>92</v>
      </c>
      <c r="AQ50" s="98" t="s">
        <v>92</v>
      </c>
      <c r="AR50" s="98" t="s">
        <v>92</v>
      </c>
      <c r="AS50" s="98" t="s">
        <v>92</v>
      </c>
    </row>
    <row r="51" spans="1:45" s="101" customFormat="1" ht="37.5" customHeight="1" x14ac:dyDescent="0.25">
      <c r="A51" s="32" t="s">
        <v>810</v>
      </c>
      <c r="B51" s="41" t="s">
        <v>811</v>
      </c>
      <c r="C51" s="127" t="s">
        <v>812</v>
      </c>
      <c r="D51" s="100" t="s">
        <v>92</v>
      </c>
      <c r="E51" s="100" t="s">
        <v>92</v>
      </c>
      <c r="F51" s="100" t="s">
        <v>92</v>
      </c>
      <c r="G51" s="100" t="s">
        <v>92</v>
      </c>
      <c r="H51" s="100" t="s">
        <v>92</v>
      </c>
      <c r="I51" s="100" t="s">
        <v>92</v>
      </c>
      <c r="J51" s="100" t="s">
        <v>92</v>
      </c>
      <c r="K51" s="100" t="s">
        <v>92</v>
      </c>
      <c r="L51" s="100" t="s">
        <v>92</v>
      </c>
      <c r="M51" s="100" t="s">
        <v>92</v>
      </c>
      <c r="N51" s="100" t="s">
        <v>92</v>
      </c>
      <c r="O51" s="100" t="s">
        <v>92</v>
      </c>
      <c r="P51" s="100">
        <v>2.46E-2</v>
      </c>
      <c r="Q51" s="100" t="s">
        <v>92</v>
      </c>
      <c r="R51" s="100">
        <v>1.9699999999999999E-2</v>
      </c>
      <c r="S51" s="100" t="s">
        <v>92</v>
      </c>
      <c r="T51" s="100" t="s">
        <v>92</v>
      </c>
      <c r="U51" s="100" t="s">
        <v>92</v>
      </c>
      <c r="V51" s="100" t="s">
        <v>92</v>
      </c>
      <c r="W51" s="100" t="s">
        <v>92</v>
      </c>
      <c r="X51" s="100" t="s">
        <v>92</v>
      </c>
      <c r="Y51" s="100" t="s">
        <v>92</v>
      </c>
      <c r="Z51" s="100" t="s">
        <v>92</v>
      </c>
      <c r="AA51" s="100" t="s">
        <v>92</v>
      </c>
      <c r="AB51" s="100" t="s">
        <v>92</v>
      </c>
      <c r="AC51" s="100" t="s">
        <v>92</v>
      </c>
      <c r="AD51" s="100" t="s">
        <v>92</v>
      </c>
      <c r="AE51" s="100" t="s">
        <v>92</v>
      </c>
      <c r="AF51" s="100" t="s">
        <v>92</v>
      </c>
      <c r="AG51" s="100" t="s">
        <v>92</v>
      </c>
      <c r="AH51" s="100" t="s">
        <v>92</v>
      </c>
      <c r="AI51" s="100" t="s">
        <v>92</v>
      </c>
      <c r="AJ51" s="100" t="s">
        <v>92</v>
      </c>
      <c r="AK51" s="100" t="s">
        <v>92</v>
      </c>
      <c r="AL51" s="100" t="s">
        <v>92</v>
      </c>
      <c r="AM51" s="100" t="s">
        <v>92</v>
      </c>
      <c r="AN51" s="100" t="s">
        <v>92</v>
      </c>
      <c r="AO51" s="100" t="s">
        <v>92</v>
      </c>
      <c r="AP51" s="100" t="s">
        <v>92</v>
      </c>
      <c r="AQ51" s="100" t="s">
        <v>92</v>
      </c>
      <c r="AR51" s="100" t="s">
        <v>92</v>
      </c>
      <c r="AS51" s="100" t="s">
        <v>92</v>
      </c>
    </row>
    <row r="52" spans="1:45" s="105" customFormat="1" ht="31.5" x14ac:dyDescent="0.2">
      <c r="A52" s="102" t="s">
        <v>145</v>
      </c>
      <c r="B52" s="103" t="s">
        <v>146</v>
      </c>
      <c r="C52" s="104" t="s">
        <v>92</v>
      </c>
      <c r="D52" s="104" t="s">
        <v>92</v>
      </c>
      <c r="E52" s="104" t="s">
        <v>92</v>
      </c>
      <c r="F52" s="104" t="s">
        <v>92</v>
      </c>
      <c r="G52" s="104" t="s">
        <v>92</v>
      </c>
      <c r="H52" s="104" t="s">
        <v>92</v>
      </c>
      <c r="I52" s="104" t="s">
        <v>92</v>
      </c>
      <c r="J52" s="104">
        <f>J53</f>
        <v>2.0699999999999998</v>
      </c>
      <c r="K52" s="104" t="s">
        <v>92</v>
      </c>
      <c r="L52" s="104" t="s">
        <v>92</v>
      </c>
      <c r="M52" s="104" t="s">
        <v>92</v>
      </c>
      <c r="N52" s="104" t="s">
        <v>92</v>
      </c>
      <c r="O52" s="104" t="s">
        <v>92</v>
      </c>
      <c r="P52" s="104" t="s">
        <v>92</v>
      </c>
      <c r="Q52" s="104" t="s">
        <v>92</v>
      </c>
      <c r="R52" s="104" t="s">
        <v>92</v>
      </c>
      <c r="S52" s="104" t="s">
        <v>92</v>
      </c>
      <c r="T52" s="104" t="s">
        <v>92</v>
      </c>
      <c r="U52" s="104" t="s">
        <v>92</v>
      </c>
      <c r="V52" s="104" t="s">
        <v>92</v>
      </c>
      <c r="W52" s="104" t="s">
        <v>92</v>
      </c>
      <c r="X52" s="104" t="s">
        <v>92</v>
      </c>
      <c r="Y52" s="104" t="s">
        <v>92</v>
      </c>
      <c r="Z52" s="104" t="s">
        <v>92</v>
      </c>
      <c r="AA52" s="104" t="s">
        <v>92</v>
      </c>
      <c r="AB52" s="104" t="s">
        <v>92</v>
      </c>
      <c r="AC52" s="104" t="s">
        <v>92</v>
      </c>
      <c r="AD52" s="104" t="s">
        <v>92</v>
      </c>
      <c r="AE52" s="104" t="s">
        <v>92</v>
      </c>
      <c r="AF52" s="104" t="s">
        <v>92</v>
      </c>
      <c r="AG52" s="104" t="s">
        <v>92</v>
      </c>
      <c r="AH52" s="104" t="s">
        <v>92</v>
      </c>
      <c r="AI52" s="104" t="s">
        <v>92</v>
      </c>
      <c r="AJ52" s="104" t="s">
        <v>92</v>
      </c>
      <c r="AK52" s="104" t="s">
        <v>92</v>
      </c>
      <c r="AL52" s="104" t="s">
        <v>92</v>
      </c>
      <c r="AM52" s="104" t="s">
        <v>92</v>
      </c>
      <c r="AN52" s="104" t="s">
        <v>92</v>
      </c>
      <c r="AO52" s="104" t="s">
        <v>92</v>
      </c>
      <c r="AP52" s="104" t="s">
        <v>92</v>
      </c>
      <c r="AQ52" s="104" t="s">
        <v>92</v>
      </c>
      <c r="AR52" s="104" t="s">
        <v>92</v>
      </c>
      <c r="AS52" s="104" t="s">
        <v>92</v>
      </c>
    </row>
    <row r="53" spans="1:45" s="99" customFormat="1" ht="20.25" customHeight="1" x14ac:dyDescent="0.2">
      <c r="A53" s="96" t="s">
        <v>147</v>
      </c>
      <c r="B53" s="97" t="s">
        <v>148</v>
      </c>
      <c r="C53" s="98" t="s">
        <v>92</v>
      </c>
      <c r="D53" s="98" t="s">
        <v>92</v>
      </c>
      <c r="E53" s="98" t="s">
        <v>92</v>
      </c>
      <c r="F53" s="98" t="s">
        <v>92</v>
      </c>
      <c r="G53" s="98" t="s">
        <v>92</v>
      </c>
      <c r="H53" s="98" t="s">
        <v>92</v>
      </c>
      <c r="I53" s="98" t="s">
        <v>92</v>
      </c>
      <c r="J53" s="98">
        <f>J54</f>
        <v>2.0699999999999998</v>
      </c>
      <c r="K53" s="98" t="s">
        <v>92</v>
      </c>
      <c r="L53" s="98" t="s">
        <v>92</v>
      </c>
      <c r="M53" s="98" t="s">
        <v>92</v>
      </c>
      <c r="N53" s="98" t="s">
        <v>92</v>
      </c>
      <c r="O53" s="98" t="s">
        <v>92</v>
      </c>
      <c r="P53" s="98" t="s">
        <v>92</v>
      </c>
      <c r="Q53" s="98" t="s">
        <v>92</v>
      </c>
      <c r="R53" s="98" t="s">
        <v>92</v>
      </c>
      <c r="S53" s="98" t="s">
        <v>92</v>
      </c>
      <c r="T53" s="98" t="s">
        <v>92</v>
      </c>
      <c r="U53" s="98" t="s">
        <v>92</v>
      </c>
      <c r="V53" s="98" t="s">
        <v>92</v>
      </c>
      <c r="W53" s="98" t="s">
        <v>92</v>
      </c>
      <c r="X53" s="98" t="s">
        <v>92</v>
      </c>
      <c r="Y53" s="98" t="s">
        <v>92</v>
      </c>
      <c r="Z53" s="98" t="s">
        <v>92</v>
      </c>
      <c r="AA53" s="98" t="s">
        <v>92</v>
      </c>
      <c r="AB53" s="98" t="s">
        <v>92</v>
      </c>
      <c r="AC53" s="98" t="s">
        <v>92</v>
      </c>
      <c r="AD53" s="98" t="s">
        <v>92</v>
      </c>
      <c r="AE53" s="98" t="s">
        <v>92</v>
      </c>
      <c r="AF53" s="98" t="s">
        <v>92</v>
      </c>
      <c r="AG53" s="98" t="s">
        <v>92</v>
      </c>
      <c r="AH53" s="98" t="s">
        <v>92</v>
      </c>
      <c r="AI53" s="98" t="s">
        <v>92</v>
      </c>
      <c r="AJ53" s="98" t="s">
        <v>92</v>
      </c>
      <c r="AK53" s="98" t="s">
        <v>92</v>
      </c>
      <c r="AL53" s="98" t="s">
        <v>92</v>
      </c>
      <c r="AM53" s="98" t="s">
        <v>92</v>
      </c>
      <c r="AN53" s="98" t="s">
        <v>92</v>
      </c>
      <c r="AO53" s="98" t="s">
        <v>92</v>
      </c>
      <c r="AP53" s="98" t="s">
        <v>92</v>
      </c>
      <c r="AQ53" s="98" t="s">
        <v>92</v>
      </c>
      <c r="AR53" s="98" t="s">
        <v>92</v>
      </c>
      <c r="AS53" s="98" t="s">
        <v>92</v>
      </c>
    </row>
    <row r="54" spans="1:45" s="101" customFormat="1" ht="52.5" customHeight="1" x14ac:dyDescent="0.25">
      <c r="A54" s="32" t="s">
        <v>807</v>
      </c>
      <c r="B54" s="41" t="s">
        <v>801</v>
      </c>
      <c r="C54" s="127" t="s">
        <v>802</v>
      </c>
      <c r="D54" s="100" t="s">
        <v>92</v>
      </c>
      <c r="E54" s="100" t="s">
        <v>92</v>
      </c>
      <c r="F54" s="100" t="s">
        <v>92</v>
      </c>
      <c r="G54" s="100" t="s">
        <v>92</v>
      </c>
      <c r="H54" s="100" t="s">
        <v>92</v>
      </c>
      <c r="I54" s="100" t="s">
        <v>92</v>
      </c>
      <c r="J54" s="100">
        <v>2.0699999999999998</v>
      </c>
      <c r="K54" s="100" t="s">
        <v>92</v>
      </c>
      <c r="L54" s="100" t="s">
        <v>92</v>
      </c>
      <c r="M54" s="100" t="s">
        <v>92</v>
      </c>
      <c r="N54" s="100" t="s">
        <v>92</v>
      </c>
      <c r="O54" s="100" t="s">
        <v>92</v>
      </c>
      <c r="P54" s="100" t="s">
        <v>92</v>
      </c>
      <c r="Q54" s="100" t="s">
        <v>92</v>
      </c>
      <c r="R54" s="100" t="s">
        <v>92</v>
      </c>
      <c r="S54" s="100" t="s">
        <v>92</v>
      </c>
      <c r="T54" s="100" t="s">
        <v>92</v>
      </c>
      <c r="U54" s="100" t="s">
        <v>92</v>
      </c>
      <c r="V54" s="100" t="s">
        <v>92</v>
      </c>
      <c r="W54" s="100" t="s">
        <v>92</v>
      </c>
      <c r="X54" s="100" t="s">
        <v>92</v>
      </c>
      <c r="Y54" s="100" t="s">
        <v>92</v>
      </c>
      <c r="Z54" s="100" t="s">
        <v>92</v>
      </c>
      <c r="AA54" s="100" t="s">
        <v>92</v>
      </c>
      <c r="AB54" s="100" t="s">
        <v>92</v>
      </c>
      <c r="AC54" s="100" t="s">
        <v>92</v>
      </c>
      <c r="AD54" s="100" t="s">
        <v>92</v>
      </c>
      <c r="AE54" s="100" t="s">
        <v>92</v>
      </c>
      <c r="AF54" s="100" t="s">
        <v>92</v>
      </c>
      <c r="AG54" s="100" t="s">
        <v>92</v>
      </c>
      <c r="AH54" s="100" t="s">
        <v>92</v>
      </c>
      <c r="AI54" s="100" t="s">
        <v>92</v>
      </c>
      <c r="AJ54" s="100" t="s">
        <v>92</v>
      </c>
      <c r="AK54" s="100" t="s">
        <v>92</v>
      </c>
      <c r="AL54" s="100" t="s">
        <v>92</v>
      </c>
      <c r="AM54" s="100" t="s">
        <v>92</v>
      </c>
      <c r="AN54" s="100" t="s">
        <v>92</v>
      </c>
      <c r="AO54" s="100" t="s">
        <v>92</v>
      </c>
      <c r="AP54" s="100" t="s">
        <v>92</v>
      </c>
      <c r="AQ54" s="100" t="s">
        <v>92</v>
      </c>
      <c r="AR54" s="100" t="s">
        <v>92</v>
      </c>
      <c r="AS54" s="100" t="s">
        <v>92</v>
      </c>
    </row>
    <row r="55" spans="1:45" s="106" customFormat="1" ht="31.5" x14ac:dyDescent="0.2">
      <c r="A55" s="29" t="s">
        <v>149</v>
      </c>
      <c r="B55" s="30" t="s">
        <v>150</v>
      </c>
      <c r="C55" s="98" t="s">
        <v>92</v>
      </c>
      <c r="D55" s="98" t="s">
        <v>92</v>
      </c>
      <c r="E55" s="98" t="s">
        <v>92</v>
      </c>
      <c r="F55" s="98" t="s">
        <v>92</v>
      </c>
      <c r="G55" s="98" t="s">
        <v>92</v>
      </c>
      <c r="H55" s="98" t="s">
        <v>92</v>
      </c>
      <c r="I55" s="98" t="s">
        <v>92</v>
      </c>
      <c r="J55" s="98" t="s">
        <v>92</v>
      </c>
      <c r="K55" s="98" t="s">
        <v>92</v>
      </c>
      <c r="L55" s="98" t="s">
        <v>92</v>
      </c>
      <c r="M55" s="98" t="s">
        <v>92</v>
      </c>
      <c r="N55" s="98" t="s">
        <v>92</v>
      </c>
      <c r="O55" s="98" t="s">
        <v>92</v>
      </c>
      <c r="P55" s="98">
        <f>P56</f>
        <v>2.46E-2</v>
      </c>
      <c r="Q55" s="98" t="s">
        <v>92</v>
      </c>
      <c r="R55" s="98">
        <f>R56</f>
        <v>1.9699999999999999E-2</v>
      </c>
      <c r="S55" s="98" t="s">
        <v>92</v>
      </c>
      <c r="T55" s="98" t="s">
        <v>92</v>
      </c>
      <c r="U55" s="98" t="s">
        <v>92</v>
      </c>
      <c r="V55" s="98" t="s">
        <v>92</v>
      </c>
      <c r="W55" s="98" t="s">
        <v>92</v>
      </c>
      <c r="X55" s="98" t="s">
        <v>92</v>
      </c>
      <c r="Y55" s="98" t="s">
        <v>92</v>
      </c>
      <c r="Z55" s="98" t="s">
        <v>92</v>
      </c>
      <c r="AA55" s="98" t="s">
        <v>92</v>
      </c>
      <c r="AB55" s="98" t="s">
        <v>92</v>
      </c>
      <c r="AC55" s="98" t="s">
        <v>92</v>
      </c>
      <c r="AD55" s="98" t="s">
        <v>92</v>
      </c>
      <c r="AE55" s="98" t="s">
        <v>92</v>
      </c>
      <c r="AF55" s="98" t="s">
        <v>92</v>
      </c>
      <c r="AG55" s="98" t="s">
        <v>92</v>
      </c>
      <c r="AH55" s="98" t="s">
        <v>92</v>
      </c>
      <c r="AI55" s="98" t="s">
        <v>92</v>
      </c>
      <c r="AJ55" s="98" t="s">
        <v>92</v>
      </c>
      <c r="AK55" s="98" t="s">
        <v>92</v>
      </c>
      <c r="AL55" s="98" t="s">
        <v>92</v>
      </c>
      <c r="AM55" s="98" t="s">
        <v>92</v>
      </c>
      <c r="AN55" s="98" t="s">
        <v>92</v>
      </c>
      <c r="AO55" s="98" t="s">
        <v>92</v>
      </c>
      <c r="AP55" s="98" t="s">
        <v>92</v>
      </c>
      <c r="AQ55" s="98" t="s">
        <v>92</v>
      </c>
      <c r="AR55" s="98" t="s">
        <v>92</v>
      </c>
      <c r="AS55" s="98" t="s">
        <v>92</v>
      </c>
    </row>
    <row r="56" spans="1:45" s="101" customFormat="1" ht="39" customHeight="1" x14ac:dyDescent="0.25">
      <c r="A56" s="32" t="s">
        <v>813</v>
      </c>
      <c r="B56" s="41" t="s">
        <v>814</v>
      </c>
      <c r="C56" s="127" t="s">
        <v>815</v>
      </c>
      <c r="D56" s="100" t="s">
        <v>92</v>
      </c>
      <c r="E56" s="100" t="s">
        <v>92</v>
      </c>
      <c r="F56" s="100" t="s">
        <v>92</v>
      </c>
      <c r="G56" s="100" t="s">
        <v>92</v>
      </c>
      <c r="H56" s="100" t="s">
        <v>92</v>
      </c>
      <c r="I56" s="100" t="s">
        <v>92</v>
      </c>
      <c r="J56" s="100" t="s">
        <v>92</v>
      </c>
      <c r="K56" s="100" t="s">
        <v>92</v>
      </c>
      <c r="L56" s="100" t="s">
        <v>92</v>
      </c>
      <c r="M56" s="100" t="s">
        <v>92</v>
      </c>
      <c r="N56" s="100" t="s">
        <v>92</v>
      </c>
      <c r="O56" s="100" t="s">
        <v>92</v>
      </c>
      <c r="P56" s="100">
        <v>2.46E-2</v>
      </c>
      <c r="Q56" s="100" t="s">
        <v>92</v>
      </c>
      <c r="R56" s="100">
        <v>1.9699999999999999E-2</v>
      </c>
      <c r="S56" s="100" t="s">
        <v>92</v>
      </c>
      <c r="T56" s="100" t="s">
        <v>92</v>
      </c>
      <c r="U56" s="100" t="s">
        <v>92</v>
      </c>
      <c r="V56" s="100" t="s">
        <v>92</v>
      </c>
      <c r="W56" s="100" t="s">
        <v>92</v>
      </c>
      <c r="X56" s="100" t="s">
        <v>92</v>
      </c>
      <c r="Y56" s="100" t="s">
        <v>92</v>
      </c>
      <c r="Z56" s="100" t="s">
        <v>92</v>
      </c>
      <c r="AA56" s="100" t="s">
        <v>92</v>
      </c>
      <c r="AB56" s="100" t="s">
        <v>92</v>
      </c>
      <c r="AC56" s="100" t="s">
        <v>92</v>
      </c>
      <c r="AD56" s="100" t="s">
        <v>92</v>
      </c>
      <c r="AE56" s="100" t="s">
        <v>92</v>
      </c>
      <c r="AF56" s="100" t="s">
        <v>92</v>
      </c>
      <c r="AG56" s="100" t="s">
        <v>92</v>
      </c>
      <c r="AH56" s="100" t="s">
        <v>92</v>
      </c>
      <c r="AI56" s="100" t="s">
        <v>92</v>
      </c>
      <c r="AJ56" s="100" t="s">
        <v>92</v>
      </c>
      <c r="AK56" s="100" t="s">
        <v>92</v>
      </c>
      <c r="AL56" s="100" t="s">
        <v>92</v>
      </c>
      <c r="AM56" s="100" t="s">
        <v>92</v>
      </c>
      <c r="AN56" s="100" t="s">
        <v>92</v>
      </c>
      <c r="AO56" s="100" t="s">
        <v>92</v>
      </c>
      <c r="AP56" s="100" t="s">
        <v>92</v>
      </c>
      <c r="AQ56" s="100" t="s">
        <v>92</v>
      </c>
      <c r="AR56" s="100" t="s">
        <v>92</v>
      </c>
      <c r="AS56" s="100" t="s">
        <v>92</v>
      </c>
    </row>
    <row r="57" spans="1:45" s="101" customFormat="1" ht="22.5" customHeight="1" x14ac:dyDescent="0.25">
      <c r="A57" s="32" t="s">
        <v>819</v>
      </c>
      <c r="B57" s="41" t="s">
        <v>816</v>
      </c>
      <c r="C57" s="127" t="s">
        <v>817</v>
      </c>
      <c r="D57" s="100" t="s">
        <v>92</v>
      </c>
      <c r="E57" s="100" t="s">
        <v>92</v>
      </c>
      <c r="F57" s="100" t="s">
        <v>92</v>
      </c>
      <c r="G57" s="100" t="s">
        <v>92</v>
      </c>
      <c r="H57" s="100" t="s">
        <v>92</v>
      </c>
      <c r="I57" s="100" t="s">
        <v>92</v>
      </c>
      <c r="J57" s="100" t="s">
        <v>92</v>
      </c>
      <c r="K57" s="100" t="s">
        <v>92</v>
      </c>
      <c r="L57" s="100" t="s">
        <v>92</v>
      </c>
      <c r="M57" s="100" t="s">
        <v>92</v>
      </c>
      <c r="N57" s="100" t="s">
        <v>92</v>
      </c>
      <c r="O57" s="100" t="s">
        <v>92</v>
      </c>
      <c r="P57" s="100">
        <v>2.46E-2</v>
      </c>
      <c r="Q57" s="100" t="s">
        <v>92</v>
      </c>
      <c r="R57" s="100">
        <v>1.9699999999999999E-2</v>
      </c>
      <c r="S57" s="100" t="s">
        <v>92</v>
      </c>
      <c r="T57" s="100" t="s">
        <v>92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 t="s">
        <v>92</v>
      </c>
      <c r="Z57" s="100" t="s">
        <v>92</v>
      </c>
      <c r="AA57" s="100" t="s">
        <v>92</v>
      </c>
      <c r="AB57" s="100" t="s">
        <v>92</v>
      </c>
      <c r="AC57" s="100" t="s">
        <v>92</v>
      </c>
      <c r="AD57" s="100" t="s">
        <v>92</v>
      </c>
      <c r="AE57" s="100" t="s">
        <v>92</v>
      </c>
      <c r="AF57" s="100" t="s">
        <v>92</v>
      </c>
      <c r="AG57" s="100" t="s">
        <v>92</v>
      </c>
      <c r="AH57" s="100" t="s">
        <v>92</v>
      </c>
      <c r="AI57" s="100" t="s">
        <v>92</v>
      </c>
      <c r="AJ57" s="100" t="s">
        <v>92</v>
      </c>
      <c r="AK57" s="100" t="s">
        <v>92</v>
      </c>
      <c r="AL57" s="100" t="s">
        <v>92</v>
      </c>
      <c r="AM57" s="100" t="s">
        <v>92</v>
      </c>
      <c r="AN57" s="100" t="s">
        <v>92</v>
      </c>
      <c r="AO57" s="100" t="s">
        <v>92</v>
      </c>
      <c r="AP57" s="100" t="s">
        <v>92</v>
      </c>
      <c r="AQ57" s="100" t="s">
        <v>92</v>
      </c>
      <c r="AR57" s="100" t="s">
        <v>92</v>
      </c>
      <c r="AS57" s="100" t="s">
        <v>92</v>
      </c>
    </row>
    <row r="58" spans="1:45" s="107" customFormat="1" ht="31.5" x14ac:dyDescent="0.2">
      <c r="A58" s="27" t="s">
        <v>151</v>
      </c>
      <c r="B58" s="103" t="s">
        <v>152</v>
      </c>
      <c r="C58" s="104" t="s">
        <v>92</v>
      </c>
      <c r="D58" s="104" t="s">
        <v>92</v>
      </c>
      <c r="E58" s="104" t="s">
        <v>92</v>
      </c>
      <c r="F58" s="104" t="s">
        <v>92</v>
      </c>
      <c r="G58" s="104" t="s">
        <v>92</v>
      </c>
      <c r="H58" s="104" t="s">
        <v>92</v>
      </c>
      <c r="I58" s="104" t="s">
        <v>92</v>
      </c>
      <c r="J58" s="104" t="s">
        <v>92</v>
      </c>
      <c r="K58" s="104" t="s">
        <v>92</v>
      </c>
      <c r="L58" s="104" t="s">
        <v>92</v>
      </c>
      <c r="M58" s="104" t="s">
        <v>92</v>
      </c>
      <c r="N58" s="104" t="s">
        <v>92</v>
      </c>
      <c r="O58" s="104" t="s">
        <v>92</v>
      </c>
      <c r="P58" s="104" t="s">
        <v>92</v>
      </c>
      <c r="Q58" s="104" t="s">
        <v>92</v>
      </c>
      <c r="R58" s="104" t="s">
        <v>92</v>
      </c>
      <c r="S58" s="104" t="s">
        <v>92</v>
      </c>
      <c r="T58" s="104" t="s">
        <v>92</v>
      </c>
      <c r="U58" s="104" t="s">
        <v>92</v>
      </c>
      <c r="V58" s="104" t="s">
        <v>92</v>
      </c>
      <c r="W58" s="104" t="s">
        <v>92</v>
      </c>
      <c r="X58" s="104" t="s">
        <v>92</v>
      </c>
      <c r="Y58" s="104" t="s">
        <v>92</v>
      </c>
      <c r="Z58" s="104" t="s">
        <v>92</v>
      </c>
      <c r="AA58" s="104" t="s">
        <v>92</v>
      </c>
      <c r="AB58" s="104" t="s">
        <v>92</v>
      </c>
      <c r="AC58" s="104" t="s">
        <v>92</v>
      </c>
      <c r="AD58" s="104" t="s">
        <v>92</v>
      </c>
      <c r="AE58" s="104" t="s">
        <v>92</v>
      </c>
      <c r="AF58" s="104" t="s">
        <v>92</v>
      </c>
      <c r="AG58" s="104" t="s">
        <v>92</v>
      </c>
      <c r="AH58" s="104" t="s">
        <v>92</v>
      </c>
      <c r="AI58" s="104" t="s">
        <v>92</v>
      </c>
      <c r="AJ58" s="104" t="s">
        <v>92</v>
      </c>
      <c r="AK58" s="104" t="s">
        <v>92</v>
      </c>
      <c r="AL58" s="104" t="s">
        <v>92</v>
      </c>
      <c r="AM58" s="104" t="s">
        <v>92</v>
      </c>
      <c r="AN58" s="104" t="s">
        <v>92</v>
      </c>
      <c r="AO58" s="104" t="s">
        <v>92</v>
      </c>
      <c r="AP58" s="104" t="s">
        <v>92</v>
      </c>
      <c r="AQ58" s="104" t="s">
        <v>92</v>
      </c>
      <c r="AR58" s="104" t="s">
        <v>92</v>
      </c>
      <c r="AS58" s="104" t="s">
        <v>92</v>
      </c>
    </row>
    <row r="59" spans="1:45" s="106" customFormat="1" ht="31.5" x14ac:dyDescent="0.2">
      <c r="A59" s="29" t="s">
        <v>153</v>
      </c>
      <c r="B59" s="97" t="s">
        <v>154</v>
      </c>
      <c r="C59" s="98" t="s">
        <v>92</v>
      </c>
      <c r="D59" s="98" t="s">
        <v>92</v>
      </c>
      <c r="E59" s="98" t="s">
        <v>92</v>
      </c>
      <c r="F59" s="98" t="s">
        <v>92</v>
      </c>
      <c r="G59" s="98" t="s">
        <v>92</v>
      </c>
      <c r="H59" s="98" t="s">
        <v>92</v>
      </c>
      <c r="I59" s="98" t="s">
        <v>92</v>
      </c>
      <c r="J59" s="98" t="s">
        <v>92</v>
      </c>
      <c r="K59" s="98" t="s">
        <v>92</v>
      </c>
      <c r="L59" s="98" t="s">
        <v>92</v>
      </c>
      <c r="M59" s="98" t="s">
        <v>92</v>
      </c>
      <c r="N59" s="98" t="s">
        <v>92</v>
      </c>
      <c r="O59" s="98" t="s">
        <v>92</v>
      </c>
      <c r="P59" s="98" t="s">
        <v>92</v>
      </c>
      <c r="Q59" s="98" t="s">
        <v>92</v>
      </c>
      <c r="R59" s="98" t="s">
        <v>92</v>
      </c>
      <c r="S59" s="98" t="s">
        <v>92</v>
      </c>
      <c r="T59" s="98" t="s">
        <v>92</v>
      </c>
      <c r="U59" s="98" t="s">
        <v>92</v>
      </c>
      <c r="V59" s="98" t="s">
        <v>92</v>
      </c>
      <c r="W59" s="98" t="s">
        <v>92</v>
      </c>
      <c r="X59" s="98" t="s">
        <v>92</v>
      </c>
      <c r="Y59" s="98" t="s">
        <v>92</v>
      </c>
      <c r="Z59" s="98">
        <f>Z60</f>
        <v>10.8</v>
      </c>
      <c r="AA59" s="98" t="s">
        <v>92</v>
      </c>
      <c r="AB59" s="98" t="s">
        <v>92</v>
      </c>
      <c r="AC59" s="98" t="s">
        <v>92</v>
      </c>
      <c r="AD59" s="98" t="s">
        <v>92</v>
      </c>
      <c r="AE59" s="98" t="s">
        <v>92</v>
      </c>
      <c r="AF59" s="98" t="s">
        <v>92</v>
      </c>
      <c r="AG59" s="98" t="s">
        <v>92</v>
      </c>
      <c r="AH59" s="98" t="s">
        <v>92</v>
      </c>
      <c r="AI59" s="98" t="s">
        <v>92</v>
      </c>
      <c r="AJ59" s="98" t="s">
        <v>92</v>
      </c>
      <c r="AK59" s="98" t="s">
        <v>92</v>
      </c>
      <c r="AL59" s="98" t="s">
        <v>92</v>
      </c>
      <c r="AM59" s="98" t="s">
        <v>92</v>
      </c>
      <c r="AN59" s="98" t="s">
        <v>92</v>
      </c>
      <c r="AO59" s="98" t="s">
        <v>92</v>
      </c>
      <c r="AP59" s="98" t="s">
        <v>92</v>
      </c>
      <c r="AQ59" s="98" t="s">
        <v>92</v>
      </c>
      <c r="AR59" s="98" t="s">
        <v>92</v>
      </c>
      <c r="AS59" s="98" t="s">
        <v>92</v>
      </c>
    </row>
    <row r="60" spans="1:45" s="101" customFormat="1" ht="23.25" customHeight="1" x14ac:dyDescent="0.2">
      <c r="A60" s="32" t="s">
        <v>818</v>
      </c>
      <c r="B60" s="110" t="s">
        <v>820</v>
      </c>
      <c r="C60" s="127" t="s">
        <v>821</v>
      </c>
      <c r="D60" s="100" t="s">
        <v>92</v>
      </c>
      <c r="E60" s="100" t="s">
        <v>92</v>
      </c>
      <c r="F60" s="100" t="s">
        <v>92</v>
      </c>
      <c r="G60" s="100" t="s">
        <v>92</v>
      </c>
      <c r="H60" s="100" t="s">
        <v>92</v>
      </c>
      <c r="I60" s="100" t="s">
        <v>92</v>
      </c>
      <c r="J60" s="100" t="s">
        <v>92</v>
      </c>
      <c r="K60" s="100" t="s">
        <v>92</v>
      </c>
      <c r="L60" s="100" t="s">
        <v>92</v>
      </c>
      <c r="M60" s="100" t="s">
        <v>92</v>
      </c>
      <c r="N60" s="100" t="s">
        <v>92</v>
      </c>
      <c r="O60" s="100" t="s">
        <v>92</v>
      </c>
      <c r="P60" s="100" t="s">
        <v>92</v>
      </c>
      <c r="Q60" s="100" t="s">
        <v>92</v>
      </c>
      <c r="R60" s="100" t="s">
        <v>92</v>
      </c>
      <c r="S60" s="100" t="s">
        <v>92</v>
      </c>
      <c r="T60" s="100" t="s">
        <v>92</v>
      </c>
      <c r="U60" s="100" t="s">
        <v>92</v>
      </c>
      <c r="V60" s="100" t="s">
        <v>92</v>
      </c>
      <c r="W60" s="100" t="s">
        <v>92</v>
      </c>
      <c r="X60" s="100" t="s">
        <v>92</v>
      </c>
      <c r="Y60" s="100" t="s">
        <v>92</v>
      </c>
      <c r="Z60" s="100">
        <v>10.8</v>
      </c>
      <c r="AA60" s="100" t="s">
        <v>92</v>
      </c>
      <c r="AB60" s="100" t="s">
        <v>92</v>
      </c>
      <c r="AC60" s="100" t="s">
        <v>92</v>
      </c>
      <c r="AD60" s="100" t="s">
        <v>92</v>
      </c>
      <c r="AE60" s="100" t="s">
        <v>92</v>
      </c>
      <c r="AF60" s="100" t="s">
        <v>92</v>
      </c>
      <c r="AG60" s="100" t="s">
        <v>92</v>
      </c>
      <c r="AH60" s="100" t="s">
        <v>92</v>
      </c>
      <c r="AI60" s="100" t="s">
        <v>92</v>
      </c>
      <c r="AJ60" s="100" t="s">
        <v>92</v>
      </c>
      <c r="AK60" s="100" t="s">
        <v>92</v>
      </c>
      <c r="AL60" s="100" t="s">
        <v>92</v>
      </c>
      <c r="AM60" s="100" t="s">
        <v>92</v>
      </c>
      <c r="AN60" s="100" t="s">
        <v>92</v>
      </c>
      <c r="AO60" s="100" t="s">
        <v>92</v>
      </c>
      <c r="AP60" s="100" t="s">
        <v>92</v>
      </c>
      <c r="AQ60" s="100" t="s">
        <v>92</v>
      </c>
      <c r="AR60" s="100" t="s">
        <v>92</v>
      </c>
      <c r="AS60" s="100" t="s">
        <v>92</v>
      </c>
    </row>
    <row r="61" spans="1:45" s="85" customFormat="1" ht="31.5" x14ac:dyDescent="0.2">
      <c r="A61" s="18" t="s">
        <v>155</v>
      </c>
      <c r="B61" s="25" t="s">
        <v>156</v>
      </c>
      <c r="C61" s="80" t="s">
        <v>92</v>
      </c>
      <c r="D61" s="80" t="s">
        <v>92</v>
      </c>
      <c r="E61" s="80" t="s">
        <v>92</v>
      </c>
      <c r="F61" s="80" t="s">
        <v>92</v>
      </c>
      <c r="G61" s="80" t="s">
        <v>92</v>
      </c>
      <c r="H61" s="80" t="s">
        <v>92</v>
      </c>
      <c r="I61" s="80" t="s">
        <v>92</v>
      </c>
      <c r="J61" s="80" t="s">
        <v>92</v>
      </c>
      <c r="K61" s="80" t="s">
        <v>92</v>
      </c>
      <c r="L61" s="80" t="s">
        <v>92</v>
      </c>
      <c r="M61" s="80" t="s">
        <v>92</v>
      </c>
      <c r="N61" s="80" t="s">
        <v>92</v>
      </c>
      <c r="O61" s="80" t="s">
        <v>92</v>
      </c>
      <c r="P61" s="80" t="s">
        <v>92</v>
      </c>
      <c r="Q61" s="80" t="s">
        <v>92</v>
      </c>
      <c r="R61" s="80" t="s">
        <v>92</v>
      </c>
      <c r="S61" s="80" t="s">
        <v>92</v>
      </c>
      <c r="T61" s="80" t="s">
        <v>92</v>
      </c>
      <c r="U61" s="80" t="s">
        <v>92</v>
      </c>
      <c r="V61" s="80" t="s">
        <v>92</v>
      </c>
      <c r="W61" s="80" t="s">
        <v>92</v>
      </c>
      <c r="X61" s="80" t="s">
        <v>92</v>
      </c>
      <c r="Y61" s="80" t="s">
        <v>92</v>
      </c>
      <c r="Z61" s="80" t="s">
        <v>92</v>
      </c>
      <c r="AA61" s="80" t="s">
        <v>92</v>
      </c>
      <c r="AB61" s="80" t="s">
        <v>92</v>
      </c>
      <c r="AC61" s="80" t="s">
        <v>92</v>
      </c>
      <c r="AD61" s="80" t="s">
        <v>92</v>
      </c>
      <c r="AE61" s="80" t="s">
        <v>92</v>
      </c>
      <c r="AF61" s="80" t="s">
        <v>92</v>
      </c>
      <c r="AG61" s="80" t="s">
        <v>92</v>
      </c>
      <c r="AH61" s="80" t="s">
        <v>92</v>
      </c>
      <c r="AI61" s="80" t="s">
        <v>92</v>
      </c>
      <c r="AJ61" s="80" t="s">
        <v>92</v>
      </c>
      <c r="AK61" s="80" t="s">
        <v>92</v>
      </c>
      <c r="AL61" s="80" t="s">
        <v>92</v>
      </c>
      <c r="AM61" s="80" t="s">
        <v>92</v>
      </c>
      <c r="AN61" s="80" t="s">
        <v>92</v>
      </c>
      <c r="AO61" s="80" t="s">
        <v>92</v>
      </c>
      <c r="AP61" s="80" t="s">
        <v>92</v>
      </c>
      <c r="AQ61" s="80" t="s">
        <v>92</v>
      </c>
      <c r="AR61" s="80" t="s">
        <v>92</v>
      </c>
      <c r="AS61" s="80" t="s">
        <v>92</v>
      </c>
    </row>
    <row r="62" spans="1:45" s="85" customFormat="1" ht="31.5" x14ac:dyDescent="0.2">
      <c r="A62" s="18" t="s">
        <v>157</v>
      </c>
      <c r="B62" s="25" t="s">
        <v>158</v>
      </c>
      <c r="C62" s="80" t="s">
        <v>92</v>
      </c>
      <c r="D62" s="80" t="s">
        <v>92</v>
      </c>
      <c r="E62" s="80" t="s">
        <v>92</v>
      </c>
      <c r="F62" s="80" t="s">
        <v>92</v>
      </c>
      <c r="G62" s="80" t="s">
        <v>92</v>
      </c>
      <c r="H62" s="80" t="s">
        <v>92</v>
      </c>
      <c r="I62" s="80" t="s">
        <v>92</v>
      </c>
      <c r="J62" s="80" t="s">
        <v>92</v>
      </c>
      <c r="K62" s="80" t="s">
        <v>92</v>
      </c>
      <c r="L62" s="80" t="s">
        <v>92</v>
      </c>
      <c r="M62" s="80" t="s">
        <v>92</v>
      </c>
      <c r="N62" s="80" t="s">
        <v>92</v>
      </c>
      <c r="O62" s="80" t="s">
        <v>92</v>
      </c>
      <c r="P62" s="80" t="s">
        <v>92</v>
      </c>
      <c r="Q62" s="80" t="s">
        <v>92</v>
      </c>
      <c r="R62" s="80" t="s">
        <v>92</v>
      </c>
      <c r="S62" s="80" t="s">
        <v>92</v>
      </c>
      <c r="T62" s="80" t="s">
        <v>92</v>
      </c>
      <c r="U62" s="80" t="s">
        <v>92</v>
      </c>
      <c r="V62" s="80" t="s">
        <v>92</v>
      </c>
      <c r="W62" s="80" t="s">
        <v>92</v>
      </c>
      <c r="X62" s="80" t="s">
        <v>92</v>
      </c>
      <c r="Y62" s="80" t="s">
        <v>92</v>
      </c>
      <c r="Z62" s="80" t="s">
        <v>92</v>
      </c>
      <c r="AA62" s="80" t="s">
        <v>92</v>
      </c>
      <c r="AB62" s="80" t="s">
        <v>92</v>
      </c>
      <c r="AC62" s="80" t="s">
        <v>92</v>
      </c>
      <c r="AD62" s="80" t="s">
        <v>92</v>
      </c>
      <c r="AE62" s="80" t="s">
        <v>92</v>
      </c>
      <c r="AF62" s="80" t="s">
        <v>92</v>
      </c>
      <c r="AG62" s="80" t="s">
        <v>92</v>
      </c>
      <c r="AH62" s="80" t="s">
        <v>92</v>
      </c>
      <c r="AI62" s="80" t="s">
        <v>92</v>
      </c>
      <c r="AJ62" s="80" t="s">
        <v>92</v>
      </c>
      <c r="AK62" s="80" t="s">
        <v>92</v>
      </c>
      <c r="AL62" s="80" t="s">
        <v>92</v>
      </c>
      <c r="AM62" s="80" t="s">
        <v>92</v>
      </c>
      <c r="AN62" s="80" t="s">
        <v>92</v>
      </c>
      <c r="AO62" s="80" t="s">
        <v>92</v>
      </c>
      <c r="AP62" s="80" t="s">
        <v>92</v>
      </c>
      <c r="AQ62" s="80" t="s">
        <v>92</v>
      </c>
      <c r="AR62" s="80" t="s">
        <v>92</v>
      </c>
      <c r="AS62" s="80" t="s">
        <v>92</v>
      </c>
    </row>
    <row r="63" spans="1:45" s="85" customFormat="1" ht="31.5" x14ac:dyDescent="0.2">
      <c r="A63" s="18" t="s">
        <v>159</v>
      </c>
      <c r="B63" s="25" t="s">
        <v>160</v>
      </c>
      <c r="C63" s="80" t="s">
        <v>92</v>
      </c>
      <c r="D63" s="80" t="s">
        <v>92</v>
      </c>
      <c r="E63" s="80" t="s">
        <v>92</v>
      </c>
      <c r="F63" s="80" t="s">
        <v>92</v>
      </c>
      <c r="G63" s="80" t="s">
        <v>92</v>
      </c>
      <c r="H63" s="80" t="s">
        <v>92</v>
      </c>
      <c r="I63" s="80" t="s">
        <v>92</v>
      </c>
      <c r="J63" s="80" t="s">
        <v>92</v>
      </c>
      <c r="K63" s="80" t="s">
        <v>92</v>
      </c>
      <c r="L63" s="80" t="s">
        <v>92</v>
      </c>
      <c r="M63" s="80" t="s">
        <v>92</v>
      </c>
      <c r="N63" s="80" t="s">
        <v>92</v>
      </c>
      <c r="O63" s="80" t="s">
        <v>92</v>
      </c>
      <c r="P63" s="80" t="s">
        <v>92</v>
      </c>
      <c r="Q63" s="80" t="s">
        <v>92</v>
      </c>
      <c r="R63" s="80" t="s">
        <v>92</v>
      </c>
      <c r="S63" s="80" t="s">
        <v>92</v>
      </c>
      <c r="T63" s="80" t="s">
        <v>92</v>
      </c>
      <c r="U63" s="80" t="s">
        <v>92</v>
      </c>
      <c r="V63" s="80" t="s">
        <v>92</v>
      </c>
      <c r="W63" s="80" t="s">
        <v>92</v>
      </c>
      <c r="X63" s="80" t="s">
        <v>92</v>
      </c>
      <c r="Y63" s="80" t="s">
        <v>92</v>
      </c>
      <c r="Z63" s="80" t="s">
        <v>92</v>
      </c>
      <c r="AA63" s="80" t="s">
        <v>92</v>
      </c>
      <c r="AB63" s="80" t="s">
        <v>92</v>
      </c>
      <c r="AC63" s="80" t="s">
        <v>92</v>
      </c>
      <c r="AD63" s="80" t="s">
        <v>92</v>
      </c>
      <c r="AE63" s="80" t="s">
        <v>92</v>
      </c>
      <c r="AF63" s="80" t="s">
        <v>92</v>
      </c>
      <c r="AG63" s="80" t="s">
        <v>92</v>
      </c>
      <c r="AH63" s="80" t="s">
        <v>92</v>
      </c>
      <c r="AI63" s="80" t="s">
        <v>92</v>
      </c>
      <c r="AJ63" s="80" t="s">
        <v>92</v>
      </c>
      <c r="AK63" s="80" t="s">
        <v>92</v>
      </c>
      <c r="AL63" s="80" t="s">
        <v>92</v>
      </c>
      <c r="AM63" s="80" t="s">
        <v>92</v>
      </c>
      <c r="AN63" s="80" t="s">
        <v>92</v>
      </c>
      <c r="AO63" s="80" t="s">
        <v>92</v>
      </c>
      <c r="AP63" s="80" t="s">
        <v>92</v>
      </c>
      <c r="AQ63" s="80" t="s">
        <v>92</v>
      </c>
      <c r="AR63" s="80" t="s">
        <v>92</v>
      </c>
      <c r="AS63" s="80" t="s">
        <v>92</v>
      </c>
    </row>
    <row r="64" spans="1:45" s="85" customFormat="1" ht="31.5" x14ac:dyDescent="0.2">
      <c r="A64" s="18" t="s">
        <v>161</v>
      </c>
      <c r="B64" s="25" t="s">
        <v>162</v>
      </c>
      <c r="C64" s="80" t="s">
        <v>92</v>
      </c>
      <c r="D64" s="80" t="s">
        <v>92</v>
      </c>
      <c r="E64" s="80" t="s">
        <v>92</v>
      </c>
      <c r="F64" s="80" t="s">
        <v>92</v>
      </c>
      <c r="G64" s="80" t="s">
        <v>92</v>
      </c>
      <c r="H64" s="80" t="s">
        <v>92</v>
      </c>
      <c r="I64" s="80" t="s">
        <v>92</v>
      </c>
      <c r="J64" s="80" t="s">
        <v>92</v>
      </c>
      <c r="K64" s="80" t="s">
        <v>92</v>
      </c>
      <c r="L64" s="80" t="s">
        <v>92</v>
      </c>
      <c r="M64" s="80" t="s">
        <v>92</v>
      </c>
      <c r="N64" s="80" t="s">
        <v>92</v>
      </c>
      <c r="O64" s="80" t="s">
        <v>92</v>
      </c>
      <c r="P64" s="80" t="s">
        <v>92</v>
      </c>
      <c r="Q64" s="80" t="s">
        <v>92</v>
      </c>
      <c r="R64" s="80" t="s">
        <v>92</v>
      </c>
      <c r="S64" s="80" t="s">
        <v>92</v>
      </c>
      <c r="T64" s="80" t="s">
        <v>92</v>
      </c>
      <c r="U64" s="80" t="s">
        <v>92</v>
      </c>
      <c r="V64" s="80" t="s">
        <v>92</v>
      </c>
      <c r="W64" s="80" t="s">
        <v>92</v>
      </c>
      <c r="X64" s="80" t="s">
        <v>92</v>
      </c>
      <c r="Y64" s="80" t="s">
        <v>92</v>
      </c>
      <c r="Z64" s="80" t="s">
        <v>92</v>
      </c>
      <c r="AA64" s="80" t="s">
        <v>92</v>
      </c>
      <c r="AB64" s="80" t="s">
        <v>92</v>
      </c>
      <c r="AC64" s="80" t="s">
        <v>92</v>
      </c>
      <c r="AD64" s="80" t="s">
        <v>92</v>
      </c>
      <c r="AE64" s="80" t="s">
        <v>92</v>
      </c>
      <c r="AF64" s="80" t="s">
        <v>92</v>
      </c>
      <c r="AG64" s="80" t="s">
        <v>92</v>
      </c>
      <c r="AH64" s="80" t="s">
        <v>92</v>
      </c>
      <c r="AI64" s="80" t="s">
        <v>92</v>
      </c>
      <c r="AJ64" s="80" t="s">
        <v>92</v>
      </c>
      <c r="AK64" s="80" t="s">
        <v>92</v>
      </c>
      <c r="AL64" s="80" t="s">
        <v>92</v>
      </c>
      <c r="AM64" s="80" t="s">
        <v>92</v>
      </c>
      <c r="AN64" s="80" t="s">
        <v>92</v>
      </c>
      <c r="AO64" s="80" t="s">
        <v>92</v>
      </c>
      <c r="AP64" s="80" t="s">
        <v>92</v>
      </c>
      <c r="AQ64" s="80" t="s">
        <v>92</v>
      </c>
      <c r="AR64" s="80" t="s">
        <v>92</v>
      </c>
      <c r="AS64" s="80" t="s">
        <v>92</v>
      </c>
    </row>
    <row r="65" spans="1:45" s="85" customFormat="1" ht="31.5" x14ac:dyDescent="0.2">
      <c r="A65" s="18" t="s">
        <v>163</v>
      </c>
      <c r="B65" s="25" t="s">
        <v>164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  <c r="AM65" s="80" t="s">
        <v>92</v>
      </c>
      <c r="AN65" s="80" t="s">
        <v>92</v>
      </c>
      <c r="AO65" s="80" t="s">
        <v>92</v>
      </c>
      <c r="AP65" s="80" t="s">
        <v>92</v>
      </c>
      <c r="AQ65" s="80" t="s">
        <v>92</v>
      </c>
      <c r="AR65" s="80" t="s">
        <v>92</v>
      </c>
      <c r="AS65" s="80" t="s">
        <v>92</v>
      </c>
    </row>
    <row r="66" spans="1:45" s="85" customFormat="1" ht="31.5" x14ac:dyDescent="0.2">
      <c r="A66" s="18" t="s">
        <v>165</v>
      </c>
      <c r="B66" s="25" t="s">
        <v>166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  <c r="AM66" s="80" t="s">
        <v>92</v>
      </c>
      <c r="AN66" s="80" t="s">
        <v>92</v>
      </c>
      <c r="AO66" s="80" t="s">
        <v>92</v>
      </c>
      <c r="AP66" s="80" t="s">
        <v>92</v>
      </c>
      <c r="AQ66" s="80" t="s">
        <v>92</v>
      </c>
      <c r="AR66" s="80" t="s">
        <v>92</v>
      </c>
      <c r="AS66" s="80" t="s">
        <v>92</v>
      </c>
    </row>
    <row r="67" spans="1:45" s="85" customFormat="1" ht="31.5" x14ac:dyDescent="0.2">
      <c r="A67" s="18" t="s">
        <v>167</v>
      </c>
      <c r="B67" s="25" t="s">
        <v>168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  <c r="AM67" s="80" t="s">
        <v>92</v>
      </c>
      <c r="AN67" s="80" t="s">
        <v>92</v>
      </c>
      <c r="AO67" s="80" t="s">
        <v>92</v>
      </c>
      <c r="AP67" s="80" t="s">
        <v>92</v>
      </c>
      <c r="AQ67" s="80" t="s">
        <v>92</v>
      </c>
      <c r="AR67" s="80" t="s">
        <v>92</v>
      </c>
      <c r="AS67" s="80" t="s">
        <v>92</v>
      </c>
    </row>
    <row r="68" spans="1:45" s="85" customFormat="1" ht="31.5" x14ac:dyDescent="0.2">
      <c r="A68" s="18" t="s">
        <v>169</v>
      </c>
      <c r="B68" s="25" t="s">
        <v>170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  <c r="AM68" s="80" t="s">
        <v>92</v>
      </c>
      <c r="AN68" s="80" t="s">
        <v>92</v>
      </c>
      <c r="AO68" s="80" t="s">
        <v>92</v>
      </c>
      <c r="AP68" s="80" t="s">
        <v>92</v>
      </c>
      <c r="AQ68" s="80" t="s">
        <v>92</v>
      </c>
      <c r="AR68" s="80" t="s">
        <v>92</v>
      </c>
      <c r="AS68" s="80" t="s">
        <v>92</v>
      </c>
    </row>
    <row r="69" spans="1:45" s="85" customFormat="1" x14ac:dyDescent="0.2">
      <c r="A69" s="18" t="s">
        <v>171</v>
      </c>
      <c r="B69" s="25" t="s">
        <v>172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  <c r="AM69" s="80" t="s">
        <v>92</v>
      </c>
      <c r="AN69" s="80" t="s">
        <v>92</v>
      </c>
      <c r="AO69" s="80" t="s">
        <v>92</v>
      </c>
      <c r="AP69" s="80" t="s">
        <v>92</v>
      </c>
      <c r="AQ69" s="80" t="s">
        <v>92</v>
      </c>
      <c r="AR69" s="80" t="s">
        <v>92</v>
      </c>
      <c r="AS69" s="80" t="s">
        <v>92</v>
      </c>
    </row>
    <row r="70" spans="1:45" s="85" customFormat="1" ht="31.5" x14ac:dyDescent="0.2">
      <c r="A70" s="18" t="s">
        <v>173</v>
      </c>
      <c r="B70" s="25" t="s">
        <v>174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  <c r="AM70" s="80" t="s">
        <v>92</v>
      </c>
      <c r="AN70" s="80" t="s">
        <v>92</v>
      </c>
      <c r="AO70" s="80" t="s">
        <v>92</v>
      </c>
      <c r="AP70" s="80" t="s">
        <v>92</v>
      </c>
      <c r="AQ70" s="80" t="s">
        <v>92</v>
      </c>
      <c r="AR70" s="80" t="s">
        <v>92</v>
      </c>
      <c r="AS70" s="80" t="s">
        <v>92</v>
      </c>
    </row>
    <row r="71" spans="1:45" s="85" customFormat="1" ht="47.25" x14ac:dyDescent="0.2">
      <c r="A71" s="18" t="s">
        <v>175</v>
      </c>
      <c r="B71" s="25" t="s">
        <v>176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  <c r="AM71" s="80" t="s">
        <v>92</v>
      </c>
      <c r="AN71" s="80" t="s">
        <v>92</v>
      </c>
      <c r="AO71" s="80" t="s">
        <v>92</v>
      </c>
      <c r="AP71" s="80" t="s">
        <v>92</v>
      </c>
      <c r="AQ71" s="80" t="s">
        <v>92</v>
      </c>
      <c r="AR71" s="80" t="s">
        <v>92</v>
      </c>
      <c r="AS71" s="80" t="s">
        <v>92</v>
      </c>
    </row>
    <row r="72" spans="1:45" s="85" customFormat="1" ht="31.5" x14ac:dyDescent="0.2">
      <c r="A72" s="18" t="s">
        <v>177</v>
      </c>
      <c r="B72" s="25" t="s">
        <v>178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  <c r="AM72" s="80" t="s">
        <v>92</v>
      </c>
      <c r="AN72" s="80" t="s">
        <v>92</v>
      </c>
      <c r="AO72" s="80" t="s">
        <v>92</v>
      </c>
      <c r="AP72" s="80" t="s">
        <v>92</v>
      </c>
      <c r="AQ72" s="80" t="s">
        <v>92</v>
      </c>
      <c r="AR72" s="80" t="s">
        <v>92</v>
      </c>
      <c r="AS72" s="80" t="s">
        <v>92</v>
      </c>
    </row>
    <row r="73" spans="1:45" s="85" customFormat="1" ht="31.5" x14ac:dyDescent="0.2">
      <c r="A73" s="18" t="s">
        <v>179</v>
      </c>
      <c r="B73" s="25" t="s">
        <v>180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  <c r="AM73" s="80" t="s">
        <v>92</v>
      </c>
      <c r="AN73" s="80" t="s">
        <v>92</v>
      </c>
      <c r="AO73" s="80" t="s">
        <v>92</v>
      </c>
      <c r="AP73" s="80" t="s">
        <v>92</v>
      </c>
      <c r="AQ73" s="80" t="s">
        <v>92</v>
      </c>
      <c r="AR73" s="80" t="s">
        <v>92</v>
      </c>
      <c r="AS73" s="80" t="s">
        <v>92</v>
      </c>
    </row>
    <row r="74" spans="1:45" s="85" customFormat="1" ht="31.5" x14ac:dyDescent="0.2">
      <c r="A74" s="88" t="s">
        <v>181</v>
      </c>
      <c r="B74" s="298" t="s">
        <v>182</v>
      </c>
      <c r="C74" s="90" t="s">
        <v>92</v>
      </c>
      <c r="D74" s="90" t="s">
        <v>92</v>
      </c>
      <c r="E74" s="90" t="s">
        <v>92</v>
      </c>
      <c r="F74" s="90" t="s">
        <v>92</v>
      </c>
      <c r="G74" s="90" t="s">
        <v>92</v>
      </c>
      <c r="H74" s="90" t="s">
        <v>92</v>
      </c>
      <c r="I74" s="90" t="s">
        <v>92</v>
      </c>
      <c r="J74" s="90" t="s">
        <v>92</v>
      </c>
      <c r="K74" s="90" t="s">
        <v>92</v>
      </c>
      <c r="L74" s="90" t="s">
        <v>92</v>
      </c>
      <c r="M74" s="90" t="s">
        <v>92</v>
      </c>
      <c r="N74" s="90" t="s">
        <v>92</v>
      </c>
      <c r="O74" s="90" t="s">
        <v>92</v>
      </c>
      <c r="P74" s="90" t="s">
        <v>92</v>
      </c>
      <c r="Q74" s="90" t="s">
        <v>92</v>
      </c>
      <c r="R74" s="90" t="s">
        <v>92</v>
      </c>
      <c r="S74" s="90" t="s">
        <v>92</v>
      </c>
      <c r="T74" s="90" t="s">
        <v>92</v>
      </c>
      <c r="U74" s="90" t="s">
        <v>92</v>
      </c>
      <c r="V74" s="90" t="s">
        <v>92</v>
      </c>
      <c r="W74" s="90" t="s">
        <v>92</v>
      </c>
      <c r="X74" s="90" t="s">
        <v>92</v>
      </c>
      <c r="Y74" s="90" t="s">
        <v>92</v>
      </c>
      <c r="Z74" s="90" t="s">
        <v>92</v>
      </c>
      <c r="AA74" s="90" t="s">
        <v>92</v>
      </c>
      <c r="AB74" s="90" t="s">
        <v>92</v>
      </c>
      <c r="AC74" s="90" t="s">
        <v>92</v>
      </c>
      <c r="AD74" s="90" t="s">
        <v>92</v>
      </c>
      <c r="AE74" s="90" t="s">
        <v>92</v>
      </c>
      <c r="AF74" s="90" t="s">
        <v>92</v>
      </c>
      <c r="AG74" s="90" t="s">
        <v>92</v>
      </c>
      <c r="AH74" s="90" t="s">
        <v>92</v>
      </c>
      <c r="AI74" s="90" t="s">
        <v>92</v>
      </c>
      <c r="AJ74" s="90" t="s">
        <v>92</v>
      </c>
      <c r="AK74" s="90" t="s">
        <v>92</v>
      </c>
      <c r="AL74" s="90" t="s">
        <v>92</v>
      </c>
      <c r="AM74" s="90" t="s">
        <v>92</v>
      </c>
      <c r="AN74" s="90" t="s">
        <v>92</v>
      </c>
      <c r="AO74" s="90" t="s">
        <v>92</v>
      </c>
      <c r="AP74" s="90" t="s">
        <v>92</v>
      </c>
      <c r="AQ74" s="90" t="s">
        <v>92</v>
      </c>
      <c r="AR74" s="90" t="s">
        <v>92</v>
      </c>
      <c r="AS74" s="90" t="s">
        <v>92</v>
      </c>
    </row>
    <row r="75" spans="1:45" s="85" customFormat="1" ht="31.5" x14ac:dyDescent="0.25">
      <c r="A75" s="18" t="s">
        <v>183</v>
      </c>
      <c r="B75" s="33" t="s">
        <v>184</v>
      </c>
      <c r="C75" s="80" t="s">
        <v>92</v>
      </c>
      <c r="D75" s="80" t="s">
        <v>92</v>
      </c>
      <c r="E75" s="80" t="s">
        <v>92</v>
      </c>
      <c r="F75" s="80" t="s">
        <v>92</v>
      </c>
      <c r="G75" s="80" t="s">
        <v>92</v>
      </c>
      <c r="H75" s="80" t="s">
        <v>92</v>
      </c>
      <c r="I75" s="80" t="s">
        <v>92</v>
      </c>
      <c r="J75" s="80" t="s">
        <v>92</v>
      </c>
      <c r="K75" s="80" t="s">
        <v>92</v>
      </c>
      <c r="L75" s="80" t="s">
        <v>92</v>
      </c>
      <c r="M75" s="80" t="s">
        <v>92</v>
      </c>
      <c r="N75" s="80" t="s">
        <v>92</v>
      </c>
      <c r="O75" s="80" t="s">
        <v>92</v>
      </c>
      <c r="P75" s="80" t="s">
        <v>92</v>
      </c>
      <c r="Q75" s="80" t="s">
        <v>92</v>
      </c>
      <c r="R75" s="80" t="s">
        <v>92</v>
      </c>
      <c r="S75" s="80" t="s">
        <v>92</v>
      </c>
      <c r="T75" s="80" t="s">
        <v>92</v>
      </c>
      <c r="U75" s="80" t="s">
        <v>92</v>
      </c>
      <c r="V75" s="80" t="s">
        <v>92</v>
      </c>
      <c r="W75" s="80" t="s">
        <v>92</v>
      </c>
      <c r="X75" s="80" t="s">
        <v>92</v>
      </c>
      <c r="Y75" s="80" t="s">
        <v>92</v>
      </c>
      <c r="Z75" s="80" t="s">
        <v>92</v>
      </c>
      <c r="AA75" s="80" t="s">
        <v>92</v>
      </c>
      <c r="AB75" s="80" t="s">
        <v>92</v>
      </c>
      <c r="AC75" s="80" t="s">
        <v>92</v>
      </c>
      <c r="AD75" s="80" t="s">
        <v>92</v>
      </c>
      <c r="AE75" s="80" t="s">
        <v>92</v>
      </c>
      <c r="AF75" s="80" t="s">
        <v>92</v>
      </c>
      <c r="AG75" s="80" t="s">
        <v>92</v>
      </c>
      <c r="AH75" s="80" t="s">
        <v>92</v>
      </c>
      <c r="AI75" s="80" t="s">
        <v>92</v>
      </c>
      <c r="AJ75" s="80" t="s">
        <v>92</v>
      </c>
      <c r="AK75" s="80" t="s">
        <v>92</v>
      </c>
      <c r="AL75" s="80" t="s">
        <v>92</v>
      </c>
      <c r="AM75" s="80" t="s">
        <v>92</v>
      </c>
      <c r="AN75" s="80" t="s">
        <v>92</v>
      </c>
      <c r="AO75" s="80" t="s">
        <v>92</v>
      </c>
      <c r="AP75" s="80" t="s">
        <v>92</v>
      </c>
      <c r="AQ75" s="80" t="s">
        <v>92</v>
      </c>
      <c r="AR75" s="80" t="s">
        <v>92</v>
      </c>
      <c r="AS75" s="80" t="s">
        <v>92</v>
      </c>
    </row>
    <row r="76" spans="1:45" s="85" customFormat="1" x14ac:dyDescent="0.25">
      <c r="A76" s="18" t="s">
        <v>185</v>
      </c>
      <c r="B76" s="33" t="s">
        <v>186</v>
      </c>
      <c r="C76" s="80" t="s">
        <v>92</v>
      </c>
      <c r="D76" s="80" t="s">
        <v>92</v>
      </c>
      <c r="E76" s="80" t="s">
        <v>92</v>
      </c>
      <c r="F76" s="80" t="s">
        <v>92</v>
      </c>
      <c r="G76" s="80" t="s">
        <v>92</v>
      </c>
      <c r="H76" s="80" t="s">
        <v>92</v>
      </c>
      <c r="I76" s="80" t="s">
        <v>92</v>
      </c>
      <c r="J76" s="80" t="s">
        <v>92</v>
      </c>
      <c r="K76" s="80" t="s">
        <v>92</v>
      </c>
      <c r="L76" s="80" t="s">
        <v>92</v>
      </c>
      <c r="M76" s="80" t="s">
        <v>92</v>
      </c>
      <c r="N76" s="80" t="s">
        <v>92</v>
      </c>
      <c r="O76" s="80" t="s">
        <v>92</v>
      </c>
      <c r="P76" s="80" t="s">
        <v>92</v>
      </c>
      <c r="Q76" s="80" t="s">
        <v>92</v>
      </c>
      <c r="R76" s="80" t="s">
        <v>92</v>
      </c>
      <c r="S76" s="80" t="s">
        <v>92</v>
      </c>
      <c r="T76" s="80" t="s">
        <v>92</v>
      </c>
      <c r="U76" s="80" t="s">
        <v>92</v>
      </c>
      <c r="V76" s="80" t="s">
        <v>92</v>
      </c>
      <c r="W76" s="80" t="s">
        <v>92</v>
      </c>
      <c r="X76" s="80" t="s">
        <v>92</v>
      </c>
      <c r="Y76" s="80" t="s">
        <v>92</v>
      </c>
      <c r="Z76" s="80" t="s">
        <v>92</v>
      </c>
      <c r="AA76" s="80" t="s">
        <v>92</v>
      </c>
      <c r="AB76" s="80" t="s">
        <v>92</v>
      </c>
      <c r="AC76" s="80" t="s">
        <v>92</v>
      </c>
      <c r="AD76" s="80" t="s">
        <v>92</v>
      </c>
      <c r="AE76" s="80" t="s">
        <v>92</v>
      </c>
      <c r="AF76" s="80" t="s">
        <v>92</v>
      </c>
      <c r="AG76" s="80" t="s">
        <v>92</v>
      </c>
      <c r="AH76" s="80" t="s">
        <v>92</v>
      </c>
      <c r="AI76" s="80" t="s">
        <v>92</v>
      </c>
      <c r="AJ76" s="80" t="s">
        <v>92</v>
      </c>
      <c r="AK76" s="80" t="s">
        <v>92</v>
      </c>
      <c r="AL76" s="80" t="s">
        <v>92</v>
      </c>
      <c r="AM76" s="80" t="s">
        <v>92</v>
      </c>
      <c r="AN76" s="80" t="s">
        <v>92</v>
      </c>
      <c r="AO76" s="80" t="s">
        <v>92</v>
      </c>
      <c r="AP76" s="80" t="s">
        <v>92</v>
      </c>
      <c r="AQ76" s="80" t="s">
        <v>92</v>
      </c>
      <c r="AR76" s="80" t="s">
        <v>92</v>
      </c>
      <c r="AS76" s="80" t="s">
        <v>92</v>
      </c>
    </row>
  </sheetData>
  <mergeCells count="33">
    <mergeCell ref="N14:O14"/>
    <mergeCell ref="A11:AS11"/>
    <mergeCell ref="A12:A15"/>
    <mergeCell ref="B12:B15"/>
    <mergeCell ref="C12:C15"/>
    <mergeCell ref="D12:AS12"/>
    <mergeCell ref="D13:I13"/>
    <mergeCell ref="J13:O13"/>
    <mergeCell ref="P13:U13"/>
    <mergeCell ref="D14:E14"/>
    <mergeCell ref="F14:G14"/>
    <mergeCell ref="H14:I14"/>
    <mergeCell ref="J14:K14"/>
    <mergeCell ref="L14:M14"/>
    <mergeCell ref="Z14:AA14"/>
    <mergeCell ref="V13:AA13"/>
    <mergeCell ref="AB13:AG13"/>
    <mergeCell ref="AH13:AM13"/>
    <mergeCell ref="AN13:AS13"/>
    <mergeCell ref="AN14:AO14"/>
    <mergeCell ref="AP14:AQ14"/>
    <mergeCell ref="AR14:AS14"/>
    <mergeCell ref="AB14:AC14"/>
    <mergeCell ref="AD14:AE14"/>
    <mergeCell ref="AF14:AG14"/>
    <mergeCell ref="AH14:AI14"/>
    <mergeCell ref="AJ14:AK14"/>
    <mergeCell ref="AL14:AM14"/>
    <mergeCell ref="P14:Q14"/>
    <mergeCell ref="R14:S14"/>
    <mergeCell ref="T14:U14"/>
    <mergeCell ref="V14:W14"/>
    <mergeCell ref="X14:Y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7"/>
  <sheetViews>
    <sheetView topLeftCell="N16" zoomScale="70" zoomScaleNormal="70" workbookViewId="0">
      <selection activeCell="AM58" sqref="AM58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308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362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796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0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89" t="s">
        <v>797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296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88" t="s">
        <v>309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91" t="s">
        <v>310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408"/>
      <c r="B11" s="408"/>
      <c r="C11" s="408"/>
      <c r="D11" s="408"/>
      <c r="E11" s="408"/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  <c r="AA11" s="408"/>
      <c r="AB11" s="408"/>
      <c r="AC11" s="408"/>
      <c r="AD11" s="408"/>
      <c r="AE11" s="408"/>
      <c r="AF11" s="408"/>
      <c r="AG11" s="408"/>
      <c r="AH11" s="408"/>
      <c r="AI11" s="408"/>
      <c r="AJ11" s="408"/>
      <c r="AK11" s="408"/>
      <c r="AL11" s="408"/>
      <c r="AM11" s="408"/>
      <c r="AN11" s="408"/>
      <c r="AO11" s="408"/>
      <c r="AP11" s="408"/>
      <c r="AQ11" s="408"/>
      <c r="AR11" s="408"/>
      <c r="AS11" s="40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406" t="s">
        <v>20</v>
      </c>
      <c r="B12" s="406" t="s">
        <v>21</v>
      </c>
      <c r="C12" s="406" t="s">
        <v>195</v>
      </c>
      <c r="D12" s="406" t="s">
        <v>311</v>
      </c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  <c r="AS12" s="406"/>
    </row>
    <row r="13" spans="1:58" ht="79.5" customHeight="1" x14ac:dyDescent="0.2">
      <c r="A13" s="406"/>
      <c r="B13" s="406"/>
      <c r="C13" s="406"/>
      <c r="D13" s="406" t="s">
        <v>312</v>
      </c>
      <c r="E13" s="406"/>
      <c r="F13" s="406"/>
      <c r="G13" s="406"/>
      <c r="H13" s="406"/>
      <c r="I13" s="406"/>
      <c r="J13" s="406" t="s">
        <v>313</v>
      </c>
      <c r="K13" s="406"/>
      <c r="L13" s="406"/>
      <c r="M13" s="406"/>
      <c r="N13" s="406"/>
      <c r="O13" s="406"/>
      <c r="P13" s="406" t="s">
        <v>314</v>
      </c>
      <c r="Q13" s="406"/>
      <c r="R13" s="406"/>
      <c r="S13" s="406"/>
      <c r="T13" s="406"/>
      <c r="U13" s="406"/>
      <c r="V13" s="406" t="s">
        <v>315</v>
      </c>
      <c r="W13" s="406"/>
      <c r="X13" s="406"/>
      <c r="Y13" s="406"/>
      <c r="Z13" s="406"/>
      <c r="AA13" s="406"/>
      <c r="AB13" s="406" t="s">
        <v>316</v>
      </c>
      <c r="AC13" s="406"/>
      <c r="AD13" s="406"/>
      <c r="AE13" s="406"/>
      <c r="AF13" s="406"/>
      <c r="AG13" s="406"/>
      <c r="AH13" s="406" t="s">
        <v>317</v>
      </c>
      <c r="AI13" s="406"/>
      <c r="AJ13" s="406"/>
      <c r="AK13" s="406"/>
      <c r="AL13" s="406"/>
      <c r="AM13" s="406"/>
      <c r="AN13" s="406" t="s">
        <v>318</v>
      </c>
      <c r="AO13" s="406"/>
      <c r="AP13" s="406"/>
      <c r="AQ13" s="406"/>
      <c r="AR13" s="406"/>
      <c r="AS13" s="406"/>
    </row>
    <row r="14" spans="1:58" s="78" customFormat="1" ht="147.75" customHeight="1" x14ac:dyDescent="0.2">
      <c r="A14" s="406"/>
      <c r="B14" s="406"/>
      <c r="C14" s="406"/>
      <c r="D14" s="406" t="s">
        <v>322</v>
      </c>
      <c r="E14" s="406"/>
      <c r="F14" s="406" t="s">
        <v>322</v>
      </c>
      <c r="G14" s="406"/>
      <c r="H14" s="406" t="s">
        <v>319</v>
      </c>
      <c r="I14" s="406"/>
      <c r="J14" s="409" t="s">
        <v>360</v>
      </c>
      <c r="K14" s="410"/>
      <c r="L14" s="406" t="s">
        <v>322</v>
      </c>
      <c r="M14" s="406"/>
      <c r="N14" s="406" t="s">
        <v>319</v>
      </c>
      <c r="O14" s="406"/>
      <c r="P14" s="406" t="s">
        <v>320</v>
      </c>
      <c r="Q14" s="406"/>
      <c r="R14" s="406" t="s">
        <v>321</v>
      </c>
      <c r="S14" s="406"/>
      <c r="T14" s="406" t="s">
        <v>319</v>
      </c>
      <c r="U14" s="406"/>
      <c r="V14" s="407" t="s">
        <v>322</v>
      </c>
      <c r="W14" s="407"/>
      <c r="X14" s="407" t="s">
        <v>322</v>
      </c>
      <c r="Y14" s="407"/>
      <c r="Z14" s="407" t="s">
        <v>319</v>
      </c>
      <c r="AA14" s="407"/>
      <c r="AB14" s="407" t="s">
        <v>322</v>
      </c>
      <c r="AC14" s="407"/>
      <c r="AD14" s="407" t="s">
        <v>322</v>
      </c>
      <c r="AE14" s="407"/>
      <c r="AF14" s="407" t="s">
        <v>319</v>
      </c>
      <c r="AG14" s="407"/>
      <c r="AH14" s="407" t="s">
        <v>322</v>
      </c>
      <c r="AI14" s="407"/>
      <c r="AJ14" s="407" t="s">
        <v>322</v>
      </c>
      <c r="AK14" s="407"/>
      <c r="AL14" s="407" t="s">
        <v>925</v>
      </c>
      <c r="AM14" s="407"/>
      <c r="AN14" s="407" t="s">
        <v>322</v>
      </c>
      <c r="AO14" s="407"/>
      <c r="AP14" s="407" t="s">
        <v>322</v>
      </c>
      <c r="AQ14" s="407"/>
      <c r="AR14" s="407" t="s">
        <v>319</v>
      </c>
      <c r="AS14" s="407"/>
    </row>
    <row r="15" spans="1:58" ht="135" x14ac:dyDescent="0.2">
      <c r="A15" s="406"/>
      <c r="B15" s="406"/>
      <c r="C15" s="406"/>
      <c r="D15" s="79" t="s">
        <v>216</v>
      </c>
      <c r="E15" s="79" t="s">
        <v>323</v>
      </c>
      <c r="F15" s="79" t="s">
        <v>324</v>
      </c>
      <c r="G15" s="79" t="s">
        <v>323</v>
      </c>
      <c r="H15" s="79" t="s">
        <v>324</v>
      </c>
      <c r="I15" s="79" t="s">
        <v>323</v>
      </c>
      <c r="J15" s="79" t="s">
        <v>324</v>
      </c>
      <c r="K15" s="79" t="s">
        <v>323</v>
      </c>
      <c r="L15" s="79" t="s">
        <v>324</v>
      </c>
      <c r="M15" s="79" t="s">
        <v>323</v>
      </c>
      <c r="N15" s="79" t="s">
        <v>324</v>
      </c>
      <c r="O15" s="79" t="s">
        <v>323</v>
      </c>
      <c r="P15" s="79" t="s">
        <v>324</v>
      </c>
      <c r="Q15" s="79" t="s">
        <v>323</v>
      </c>
      <c r="R15" s="79" t="s">
        <v>324</v>
      </c>
      <c r="S15" s="79" t="s">
        <v>323</v>
      </c>
      <c r="T15" s="79" t="s">
        <v>324</v>
      </c>
      <c r="U15" s="79" t="s">
        <v>323</v>
      </c>
      <c r="V15" s="79" t="s">
        <v>324</v>
      </c>
      <c r="W15" s="79" t="s">
        <v>323</v>
      </c>
      <c r="X15" s="79" t="s">
        <v>324</v>
      </c>
      <c r="Y15" s="79" t="s">
        <v>323</v>
      </c>
      <c r="Z15" s="79" t="s">
        <v>324</v>
      </c>
      <c r="AA15" s="79" t="s">
        <v>323</v>
      </c>
      <c r="AB15" s="79" t="s">
        <v>324</v>
      </c>
      <c r="AC15" s="79" t="s">
        <v>323</v>
      </c>
      <c r="AD15" s="79" t="s">
        <v>324</v>
      </c>
      <c r="AE15" s="79" t="s">
        <v>323</v>
      </c>
      <c r="AF15" s="79" t="s">
        <v>324</v>
      </c>
      <c r="AG15" s="79" t="s">
        <v>323</v>
      </c>
      <c r="AH15" s="79" t="s">
        <v>324</v>
      </c>
      <c r="AI15" s="79" t="s">
        <v>323</v>
      </c>
      <c r="AJ15" s="79" t="s">
        <v>324</v>
      </c>
      <c r="AK15" s="79" t="s">
        <v>323</v>
      </c>
      <c r="AL15" s="79" t="s">
        <v>324</v>
      </c>
      <c r="AM15" s="79" t="s">
        <v>323</v>
      </c>
      <c r="AN15" s="79" t="s">
        <v>324</v>
      </c>
      <c r="AO15" s="79" t="s">
        <v>323</v>
      </c>
      <c r="AP15" s="79" t="s">
        <v>324</v>
      </c>
      <c r="AQ15" s="79" t="s">
        <v>323</v>
      </c>
      <c r="AR15" s="79" t="s">
        <v>324</v>
      </c>
      <c r="AS15" s="79" t="s">
        <v>323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325</v>
      </c>
      <c r="E16" s="82" t="s">
        <v>326</v>
      </c>
      <c r="F16" s="82" t="s">
        <v>327</v>
      </c>
      <c r="G16" s="82" t="s">
        <v>328</v>
      </c>
      <c r="H16" s="82" t="s">
        <v>329</v>
      </c>
      <c r="I16" s="82" t="s">
        <v>329</v>
      </c>
      <c r="J16" s="82" t="s">
        <v>330</v>
      </c>
      <c r="K16" s="82" t="s">
        <v>331</v>
      </c>
      <c r="L16" s="82" t="s">
        <v>332</v>
      </c>
      <c r="M16" s="82" t="s">
        <v>333</v>
      </c>
      <c r="N16" s="82" t="s">
        <v>334</v>
      </c>
      <c r="O16" s="82" t="s">
        <v>334</v>
      </c>
      <c r="P16" s="82" t="s">
        <v>335</v>
      </c>
      <c r="Q16" s="82" t="s">
        <v>336</v>
      </c>
      <c r="R16" s="82" t="s">
        <v>337</v>
      </c>
      <c r="S16" s="82" t="s">
        <v>338</v>
      </c>
      <c r="T16" s="82" t="s">
        <v>339</v>
      </c>
      <c r="U16" s="82" t="s">
        <v>339</v>
      </c>
      <c r="V16" s="82" t="s">
        <v>340</v>
      </c>
      <c r="W16" s="82" t="s">
        <v>341</v>
      </c>
      <c r="X16" s="82" t="s">
        <v>342</v>
      </c>
      <c r="Y16" s="82" t="s">
        <v>343</v>
      </c>
      <c r="Z16" s="82" t="s">
        <v>344</v>
      </c>
      <c r="AA16" s="82" t="s">
        <v>344</v>
      </c>
      <c r="AB16" s="82" t="s">
        <v>345</v>
      </c>
      <c r="AC16" s="82" t="s">
        <v>346</v>
      </c>
      <c r="AD16" s="82" t="s">
        <v>347</v>
      </c>
      <c r="AE16" s="82" t="s">
        <v>348</v>
      </c>
      <c r="AF16" s="82" t="s">
        <v>349</v>
      </c>
      <c r="AG16" s="82" t="s">
        <v>349</v>
      </c>
      <c r="AH16" s="82" t="s">
        <v>350</v>
      </c>
      <c r="AI16" s="82" t="s">
        <v>351</v>
      </c>
      <c r="AJ16" s="82" t="s">
        <v>352</v>
      </c>
      <c r="AK16" s="82" t="s">
        <v>353</v>
      </c>
      <c r="AL16" s="82" t="s">
        <v>354</v>
      </c>
      <c r="AM16" s="82" t="s">
        <v>354</v>
      </c>
      <c r="AN16" s="82" t="s">
        <v>355</v>
      </c>
      <c r="AO16" s="82" t="s">
        <v>356</v>
      </c>
      <c r="AP16" s="82" t="s">
        <v>357</v>
      </c>
      <c r="AQ16" s="82" t="s">
        <v>358</v>
      </c>
      <c r="AR16" s="82" t="s">
        <v>359</v>
      </c>
      <c r="AS16" s="82" t="s">
        <v>359</v>
      </c>
    </row>
    <row r="17" spans="1:45" s="84" customFormat="1" x14ac:dyDescent="0.25">
      <c r="A17" s="15" t="s">
        <v>90</v>
      </c>
      <c r="B17" s="16" t="s">
        <v>91</v>
      </c>
      <c r="C17" s="83" t="s">
        <v>92</v>
      </c>
      <c r="D17" s="83" t="s">
        <v>92</v>
      </c>
      <c r="E17" s="83" t="s">
        <v>92</v>
      </c>
      <c r="F17" s="83" t="s">
        <v>92</v>
      </c>
      <c r="G17" s="83" t="s">
        <v>92</v>
      </c>
      <c r="H17" s="83" t="s">
        <v>92</v>
      </c>
      <c r="I17" s="83" t="s">
        <v>92</v>
      </c>
      <c r="J17" s="83">
        <f>J19</f>
        <v>1.76</v>
      </c>
      <c r="K17" s="83" t="s">
        <v>92</v>
      </c>
      <c r="L17" s="83">
        <f>L19</f>
        <v>5</v>
      </c>
      <c r="M17" s="83" t="s">
        <v>92</v>
      </c>
      <c r="N17" s="83" t="s">
        <v>92</v>
      </c>
      <c r="O17" s="83" t="s">
        <v>92</v>
      </c>
      <c r="P17" s="83">
        <f>P19</f>
        <v>2.3599999999999999E-2</v>
      </c>
      <c r="Q17" s="83" t="s">
        <v>92</v>
      </c>
      <c r="R17" s="83">
        <f>R19</f>
        <v>1.9199999999999998E-2</v>
      </c>
      <c r="S17" s="83" t="s">
        <v>92</v>
      </c>
      <c r="T17" s="83" t="s">
        <v>92</v>
      </c>
      <c r="U17" s="83" t="s">
        <v>92</v>
      </c>
      <c r="V17" s="83" t="s">
        <v>92</v>
      </c>
      <c r="W17" s="83" t="s">
        <v>92</v>
      </c>
      <c r="X17" s="83" t="s">
        <v>92</v>
      </c>
      <c r="Y17" s="83" t="s">
        <v>92</v>
      </c>
      <c r="Z17" s="83" t="s">
        <v>92</v>
      </c>
      <c r="AA17" s="83" t="s">
        <v>92</v>
      </c>
      <c r="AB17" s="83" t="s">
        <v>92</v>
      </c>
      <c r="AC17" s="83" t="s">
        <v>92</v>
      </c>
      <c r="AD17" s="83" t="s">
        <v>92</v>
      </c>
      <c r="AE17" s="83" t="s">
        <v>92</v>
      </c>
      <c r="AF17" s="83" t="s">
        <v>92</v>
      </c>
      <c r="AG17" s="83" t="s">
        <v>92</v>
      </c>
      <c r="AH17" s="83" t="s">
        <v>92</v>
      </c>
      <c r="AI17" s="83" t="s">
        <v>92</v>
      </c>
      <c r="AJ17" s="83" t="s">
        <v>92</v>
      </c>
      <c r="AK17" s="83" t="s">
        <v>92</v>
      </c>
      <c r="AL17" s="83">
        <f>AL19</f>
        <v>10.1</v>
      </c>
      <c r="AM17" s="83" t="s">
        <v>92</v>
      </c>
      <c r="AN17" s="83" t="s">
        <v>92</v>
      </c>
      <c r="AO17" s="83" t="s">
        <v>92</v>
      </c>
      <c r="AP17" s="83" t="s">
        <v>92</v>
      </c>
      <c r="AQ17" s="83" t="s">
        <v>92</v>
      </c>
      <c r="AR17" s="83" t="s">
        <v>92</v>
      </c>
      <c r="AS17" s="83" t="s">
        <v>92</v>
      </c>
    </row>
    <row r="18" spans="1:45" s="85" customFormat="1" x14ac:dyDescent="0.2">
      <c r="A18" s="18" t="s">
        <v>93</v>
      </c>
      <c r="B18" s="19" t="s">
        <v>94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  <c r="S18" s="80" t="s">
        <v>92</v>
      </c>
      <c r="T18" s="80" t="s">
        <v>92</v>
      </c>
      <c r="U18" s="80" t="s">
        <v>92</v>
      </c>
      <c r="V18" s="80" t="s">
        <v>92</v>
      </c>
      <c r="W18" s="80" t="s">
        <v>92</v>
      </c>
      <c r="X18" s="80" t="s">
        <v>92</v>
      </c>
      <c r="Y18" s="80" t="s">
        <v>92</v>
      </c>
      <c r="Z18" s="80" t="s">
        <v>92</v>
      </c>
      <c r="AA18" s="80" t="s">
        <v>92</v>
      </c>
      <c r="AB18" s="80" t="s">
        <v>92</v>
      </c>
      <c r="AC18" s="80" t="s">
        <v>92</v>
      </c>
      <c r="AD18" s="80" t="s">
        <v>92</v>
      </c>
      <c r="AE18" s="80" t="s">
        <v>92</v>
      </c>
      <c r="AF18" s="80" t="s">
        <v>92</v>
      </c>
      <c r="AG18" s="80" t="s">
        <v>92</v>
      </c>
      <c r="AH18" s="80" t="s">
        <v>92</v>
      </c>
      <c r="AI18" s="80" t="s">
        <v>92</v>
      </c>
      <c r="AJ18" s="80" t="s">
        <v>92</v>
      </c>
      <c r="AK18" s="80" t="s">
        <v>92</v>
      </c>
      <c r="AL18" s="80" t="s">
        <v>92</v>
      </c>
      <c r="AM18" s="80" t="s">
        <v>92</v>
      </c>
      <c r="AN18" s="80" t="s">
        <v>92</v>
      </c>
      <c r="AO18" s="80" t="s">
        <v>92</v>
      </c>
      <c r="AP18" s="80" t="s">
        <v>92</v>
      </c>
      <c r="AQ18" s="80" t="s">
        <v>92</v>
      </c>
      <c r="AR18" s="80" t="s">
        <v>92</v>
      </c>
      <c r="AS18" s="80" t="s">
        <v>92</v>
      </c>
    </row>
    <row r="19" spans="1:45" s="87" customFormat="1" ht="31.5" x14ac:dyDescent="0.2">
      <c r="A19" s="20" t="s">
        <v>95</v>
      </c>
      <c r="B19" s="21" t="s">
        <v>96</v>
      </c>
      <c r="C19" s="86" t="s">
        <v>92</v>
      </c>
      <c r="D19" s="86" t="s">
        <v>92</v>
      </c>
      <c r="E19" s="86" t="s">
        <v>92</v>
      </c>
      <c r="F19" s="86" t="s">
        <v>92</v>
      </c>
      <c r="G19" s="86" t="s">
        <v>92</v>
      </c>
      <c r="H19" s="86" t="s">
        <v>92</v>
      </c>
      <c r="I19" s="86" t="s">
        <v>92</v>
      </c>
      <c r="J19" s="86">
        <f>J54</f>
        <v>1.76</v>
      </c>
      <c r="K19" s="86" t="s">
        <v>92</v>
      </c>
      <c r="L19" s="86">
        <f>L46</f>
        <v>5</v>
      </c>
      <c r="M19" s="86" t="s">
        <v>92</v>
      </c>
      <c r="N19" s="86" t="s">
        <v>92</v>
      </c>
      <c r="O19" s="86" t="s">
        <v>92</v>
      </c>
      <c r="P19" s="86">
        <f>P46</f>
        <v>2.3599999999999999E-2</v>
      </c>
      <c r="Q19" s="86" t="s">
        <v>92</v>
      </c>
      <c r="R19" s="86">
        <f>R46</f>
        <v>1.9199999999999998E-2</v>
      </c>
      <c r="S19" s="86" t="s">
        <v>92</v>
      </c>
      <c r="T19" s="86" t="s">
        <v>92</v>
      </c>
      <c r="U19" s="86" t="s">
        <v>92</v>
      </c>
      <c r="V19" s="86" t="s">
        <v>92</v>
      </c>
      <c r="W19" s="86" t="s">
        <v>92</v>
      </c>
      <c r="X19" s="86" t="s">
        <v>92</v>
      </c>
      <c r="Y19" s="86" t="s">
        <v>92</v>
      </c>
      <c r="Z19" s="86" t="s">
        <v>92</v>
      </c>
      <c r="AA19" s="86" t="s">
        <v>92</v>
      </c>
      <c r="AB19" s="86" t="s">
        <v>92</v>
      </c>
      <c r="AC19" s="86" t="s">
        <v>92</v>
      </c>
      <c r="AD19" s="86" t="s">
        <v>92</v>
      </c>
      <c r="AE19" s="86" t="s">
        <v>92</v>
      </c>
      <c r="AF19" s="86" t="s">
        <v>92</v>
      </c>
      <c r="AG19" s="86" t="s">
        <v>92</v>
      </c>
      <c r="AH19" s="86" t="s">
        <v>92</v>
      </c>
      <c r="AI19" s="86" t="s">
        <v>92</v>
      </c>
      <c r="AJ19" s="86" t="s">
        <v>92</v>
      </c>
      <c r="AK19" s="86" t="s">
        <v>92</v>
      </c>
      <c r="AL19" s="86">
        <f>AL46</f>
        <v>10.1</v>
      </c>
      <c r="AM19" s="86" t="s">
        <v>92</v>
      </c>
      <c r="AN19" s="86" t="s">
        <v>92</v>
      </c>
      <c r="AO19" s="86" t="s">
        <v>92</v>
      </c>
      <c r="AP19" s="86" t="s">
        <v>92</v>
      </c>
      <c r="AQ19" s="86" t="s">
        <v>92</v>
      </c>
      <c r="AR19" s="86" t="s">
        <v>92</v>
      </c>
      <c r="AS19" s="86" t="s">
        <v>92</v>
      </c>
    </row>
    <row r="20" spans="1:45" s="85" customFormat="1" ht="47.25" x14ac:dyDescent="0.25">
      <c r="A20" s="18" t="s">
        <v>97</v>
      </c>
      <c r="B20" s="23" t="s">
        <v>98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80" t="s">
        <v>92</v>
      </c>
      <c r="AB20" s="80" t="s">
        <v>92</v>
      </c>
      <c r="AC20" s="80" t="s">
        <v>92</v>
      </c>
      <c r="AD20" s="80" t="s">
        <v>92</v>
      </c>
      <c r="AE20" s="80" t="s">
        <v>92</v>
      </c>
      <c r="AF20" s="80" t="s">
        <v>92</v>
      </c>
      <c r="AG20" s="80" t="s">
        <v>92</v>
      </c>
      <c r="AH20" s="80" t="s">
        <v>92</v>
      </c>
      <c r="AI20" s="80" t="s">
        <v>92</v>
      </c>
      <c r="AJ20" s="80" t="s">
        <v>92</v>
      </c>
      <c r="AK20" s="80" t="s">
        <v>92</v>
      </c>
      <c r="AL20" s="80" t="s">
        <v>92</v>
      </c>
      <c r="AM20" s="80" t="s">
        <v>92</v>
      </c>
      <c r="AN20" s="80" t="s">
        <v>92</v>
      </c>
      <c r="AO20" s="80" t="s">
        <v>92</v>
      </c>
      <c r="AP20" s="80" t="s">
        <v>92</v>
      </c>
      <c r="AQ20" s="80" t="s">
        <v>92</v>
      </c>
      <c r="AR20" s="80" t="s">
        <v>92</v>
      </c>
      <c r="AS20" s="80" t="s">
        <v>92</v>
      </c>
    </row>
    <row r="21" spans="1:45" s="85" customFormat="1" ht="31.5" x14ac:dyDescent="0.2">
      <c r="A21" s="18" t="s">
        <v>99</v>
      </c>
      <c r="B21" s="19" t="s">
        <v>100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 t="str">
        <f>J75</f>
        <v>нд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  <c r="AM21" s="80" t="s">
        <v>92</v>
      </c>
      <c r="AN21" s="80" t="s">
        <v>92</v>
      </c>
      <c r="AO21" s="80" t="s">
        <v>92</v>
      </c>
      <c r="AP21" s="80" t="s">
        <v>92</v>
      </c>
      <c r="AQ21" s="80" t="s">
        <v>92</v>
      </c>
      <c r="AR21" s="80" t="s">
        <v>92</v>
      </c>
      <c r="AS21" s="80" t="s">
        <v>92</v>
      </c>
    </row>
    <row r="22" spans="1:45" s="85" customFormat="1" ht="31.5" x14ac:dyDescent="0.2">
      <c r="A22" s="18" t="s">
        <v>101</v>
      </c>
      <c r="B22" s="19" t="s">
        <v>102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  <c r="AM22" s="80" t="s">
        <v>92</v>
      </c>
      <c r="AN22" s="80" t="s">
        <v>92</v>
      </c>
      <c r="AO22" s="80" t="s">
        <v>92</v>
      </c>
      <c r="AP22" s="80" t="s">
        <v>92</v>
      </c>
      <c r="AQ22" s="80" t="s">
        <v>92</v>
      </c>
      <c r="AR22" s="80" t="s">
        <v>92</v>
      </c>
      <c r="AS22" s="80" t="s">
        <v>92</v>
      </c>
    </row>
    <row r="23" spans="1:45" s="85" customFormat="1" x14ac:dyDescent="0.25">
      <c r="A23" s="18" t="s">
        <v>103</v>
      </c>
      <c r="B23" s="23" t="s">
        <v>104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  <c r="AM23" s="80" t="s">
        <v>92</v>
      </c>
      <c r="AN23" s="80" t="s">
        <v>92</v>
      </c>
      <c r="AO23" s="80" t="s">
        <v>92</v>
      </c>
      <c r="AP23" s="80" t="s">
        <v>92</v>
      </c>
      <c r="AQ23" s="80" t="s">
        <v>92</v>
      </c>
      <c r="AR23" s="80" t="s">
        <v>92</v>
      </c>
      <c r="AS23" s="80" t="s">
        <v>92</v>
      </c>
    </row>
    <row r="24" spans="1:45" x14ac:dyDescent="0.2">
      <c r="A24" s="24"/>
      <c r="B24" s="287"/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  <c r="AM24" s="80" t="s">
        <v>92</v>
      </c>
      <c r="AN24" s="80" t="s">
        <v>92</v>
      </c>
      <c r="AO24" s="80" t="s">
        <v>92</v>
      </c>
      <c r="AP24" s="80" t="s">
        <v>92</v>
      </c>
      <c r="AQ24" s="80" t="s">
        <v>92</v>
      </c>
      <c r="AR24" s="80" t="s">
        <v>92</v>
      </c>
      <c r="AS24" s="80" t="s">
        <v>92</v>
      </c>
    </row>
    <row r="25" spans="1:45" s="85" customFormat="1" x14ac:dyDescent="0.2">
      <c r="A25" s="18" t="s">
        <v>1</v>
      </c>
      <c r="B25" s="19" t="s">
        <v>105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  <c r="AM25" s="80" t="s">
        <v>92</v>
      </c>
      <c r="AN25" s="80" t="s">
        <v>92</v>
      </c>
      <c r="AO25" s="80" t="s">
        <v>92</v>
      </c>
      <c r="AP25" s="80" t="s">
        <v>92</v>
      </c>
      <c r="AQ25" s="80" t="s">
        <v>92</v>
      </c>
      <c r="AR25" s="80" t="s">
        <v>92</v>
      </c>
      <c r="AS25" s="80" t="s">
        <v>92</v>
      </c>
    </row>
    <row r="26" spans="1:45" s="85" customFormat="1" x14ac:dyDescent="0.2">
      <c r="A26" s="18" t="s">
        <v>106</v>
      </c>
      <c r="B26" s="287" t="s">
        <v>107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  <c r="AM26" s="80" t="s">
        <v>92</v>
      </c>
      <c r="AN26" s="80" t="s">
        <v>92</v>
      </c>
      <c r="AO26" s="80" t="s">
        <v>92</v>
      </c>
      <c r="AP26" s="80" t="s">
        <v>92</v>
      </c>
      <c r="AQ26" s="80" t="s">
        <v>92</v>
      </c>
      <c r="AR26" s="80" t="s">
        <v>92</v>
      </c>
      <c r="AS26" s="80" t="s">
        <v>92</v>
      </c>
    </row>
    <row r="27" spans="1:45" s="85" customFormat="1" ht="31.5" x14ac:dyDescent="0.2">
      <c r="A27" s="18" t="s">
        <v>108</v>
      </c>
      <c r="B27" s="287" t="s">
        <v>109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  <c r="AM27" s="80" t="s">
        <v>92</v>
      </c>
      <c r="AN27" s="80" t="s">
        <v>92</v>
      </c>
      <c r="AO27" s="80" t="s">
        <v>92</v>
      </c>
      <c r="AP27" s="80" t="s">
        <v>92</v>
      </c>
      <c r="AQ27" s="80" t="s">
        <v>92</v>
      </c>
      <c r="AR27" s="80" t="s">
        <v>92</v>
      </c>
      <c r="AS27" s="80" t="s">
        <v>92</v>
      </c>
    </row>
    <row r="28" spans="1:45" s="85" customFormat="1" ht="47.25" x14ac:dyDescent="0.2">
      <c r="A28" s="18" t="s">
        <v>110</v>
      </c>
      <c r="B28" s="287" t="s">
        <v>111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  <c r="AM28" s="80" t="s">
        <v>92</v>
      </c>
      <c r="AN28" s="80" t="s">
        <v>92</v>
      </c>
      <c r="AO28" s="80" t="s">
        <v>92</v>
      </c>
      <c r="AP28" s="80" t="s">
        <v>92</v>
      </c>
      <c r="AQ28" s="80" t="s">
        <v>92</v>
      </c>
      <c r="AR28" s="80" t="s">
        <v>92</v>
      </c>
      <c r="AS28" s="80" t="s">
        <v>92</v>
      </c>
    </row>
    <row r="29" spans="1:45" s="85" customFormat="1" ht="47.25" x14ac:dyDescent="0.2">
      <c r="A29" s="18" t="s">
        <v>112</v>
      </c>
      <c r="B29" s="287" t="s">
        <v>113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  <c r="AM29" s="80" t="s">
        <v>92</v>
      </c>
      <c r="AN29" s="80" t="s">
        <v>92</v>
      </c>
      <c r="AO29" s="80" t="s">
        <v>92</v>
      </c>
      <c r="AP29" s="80" t="s">
        <v>92</v>
      </c>
      <c r="AQ29" s="80" t="s">
        <v>92</v>
      </c>
      <c r="AR29" s="80" t="s">
        <v>92</v>
      </c>
      <c r="AS29" s="80" t="s">
        <v>92</v>
      </c>
    </row>
    <row r="30" spans="1:45" s="85" customFormat="1" ht="31.5" x14ac:dyDescent="0.2">
      <c r="A30" s="18" t="s">
        <v>114</v>
      </c>
      <c r="B30" s="287" t="s">
        <v>115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  <c r="AM30" s="80" t="s">
        <v>92</v>
      </c>
      <c r="AN30" s="80" t="s">
        <v>92</v>
      </c>
      <c r="AO30" s="80" t="s">
        <v>92</v>
      </c>
      <c r="AP30" s="80" t="s">
        <v>92</v>
      </c>
      <c r="AQ30" s="80" t="s">
        <v>92</v>
      </c>
      <c r="AR30" s="80" t="s">
        <v>92</v>
      </c>
      <c r="AS30" s="80" t="s">
        <v>92</v>
      </c>
    </row>
    <row r="31" spans="1:45" s="85" customFormat="1" ht="31.5" x14ac:dyDescent="0.2">
      <c r="A31" s="18" t="s">
        <v>116</v>
      </c>
      <c r="B31" s="287" t="s">
        <v>117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  <c r="AM31" s="80" t="s">
        <v>92</v>
      </c>
      <c r="AN31" s="80" t="s">
        <v>92</v>
      </c>
      <c r="AO31" s="80" t="s">
        <v>92</v>
      </c>
      <c r="AP31" s="80" t="s">
        <v>92</v>
      </c>
      <c r="AQ31" s="80" t="s">
        <v>92</v>
      </c>
      <c r="AR31" s="80" t="s">
        <v>92</v>
      </c>
      <c r="AS31" s="80" t="s">
        <v>92</v>
      </c>
    </row>
    <row r="32" spans="1:45" s="85" customFormat="1" ht="47.25" x14ac:dyDescent="0.2">
      <c r="A32" s="18" t="s">
        <v>118</v>
      </c>
      <c r="B32" s="287" t="s">
        <v>119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  <c r="AM32" s="80" t="s">
        <v>92</v>
      </c>
      <c r="AN32" s="80" t="s">
        <v>92</v>
      </c>
      <c r="AO32" s="80" t="s">
        <v>92</v>
      </c>
      <c r="AP32" s="80" t="s">
        <v>92</v>
      </c>
      <c r="AQ32" s="80" t="s">
        <v>92</v>
      </c>
      <c r="AR32" s="80" t="s">
        <v>92</v>
      </c>
      <c r="AS32" s="80" t="s">
        <v>92</v>
      </c>
    </row>
    <row r="33" spans="1:45" s="85" customFormat="1" ht="31.5" x14ac:dyDescent="0.2">
      <c r="A33" s="18" t="s">
        <v>120</v>
      </c>
      <c r="B33" s="287" t="s">
        <v>121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  <c r="AM33" s="80" t="s">
        <v>92</v>
      </c>
      <c r="AN33" s="80" t="s">
        <v>92</v>
      </c>
      <c r="AO33" s="80" t="s">
        <v>92</v>
      </c>
      <c r="AP33" s="80" t="s">
        <v>92</v>
      </c>
      <c r="AQ33" s="80" t="s">
        <v>92</v>
      </c>
      <c r="AR33" s="80" t="s">
        <v>92</v>
      </c>
      <c r="AS33" s="80" t="s">
        <v>92</v>
      </c>
    </row>
    <row r="34" spans="1:45" s="85" customFormat="1" ht="31.5" x14ac:dyDescent="0.2">
      <c r="A34" s="18" t="s">
        <v>122</v>
      </c>
      <c r="B34" s="287" t="s">
        <v>123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  <c r="AM34" s="80" t="s">
        <v>92</v>
      </c>
      <c r="AN34" s="80" t="s">
        <v>92</v>
      </c>
      <c r="AO34" s="80" t="s">
        <v>92</v>
      </c>
      <c r="AP34" s="80" t="s">
        <v>92</v>
      </c>
      <c r="AQ34" s="80" t="s">
        <v>92</v>
      </c>
      <c r="AR34" s="80" t="s">
        <v>92</v>
      </c>
      <c r="AS34" s="80" t="s">
        <v>92</v>
      </c>
    </row>
    <row r="35" spans="1:45" s="85" customFormat="1" ht="31.5" x14ac:dyDescent="0.2">
      <c r="A35" s="18" t="s">
        <v>124</v>
      </c>
      <c r="B35" s="287" t="s">
        <v>125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  <c r="AM35" s="80" t="s">
        <v>92</v>
      </c>
      <c r="AN35" s="80" t="s">
        <v>92</v>
      </c>
      <c r="AO35" s="80" t="s">
        <v>92</v>
      </c>
      <c r="AP35" s="80" t="s">
        <v>92</v>
      </c>
      <c r="AQ35" s="80" t="s">
        <v>92</v>
      </c>
      <c r="AR35" s="80" t="s">
        <v>92</v>
      </c>
      <c r="AS35" s="80" t="s">
        <v>92</v>
      </c>
    </row>
    <row r="36" spans="1:45" s="85" customFormat="1" ht="63" x14ac:dyDescent="0.2">
      <c r="A36" s="18" t="s">
        <v>124</v>
      </c>
      <c r="B36" s="287" t="s">
        <v>126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  <c r="AM36" s="80" t="s">
        <v>92</v>
      </c>
      <c r="AN36" s="80" t="s">
        <v>92</v>
      </c>
      <c r="AO36" s="80" t="s">
        <v>92</v>
      </c>
      <c r="AP36" s="80" t="s">
        <v>92</v>
      </c>
      <c r="AQ36" s="80" t="s">
        <v>92</v>
      </c>
      <c r="AR36" s="80" t="s">
        <v>92</v>
      </c>
      <c r="AS36" s="80" t="s">
        <v>92</v>
      </c>
    </row>
    <row r="37" spans="1:45" s="85" customFormat="1" ht="63" x14ac:dyDescent="0.2">
      <c r="A37" s="18" t="s">
        <v>124</v>
      </c>
      <c r="B37" s="287" t="s">
        <v>127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  <c r="AM37" s="80" t="s">
        <v>92</v>
      </c>
      <c r="AN37" s="80" t="s">
        <v>92</v>
      </c>
      <c r="AO37" s="80" t="s">
        <v>92</v>
      </c>
      <c r="AP37" s="80" t="s">
        <v>92</v>
      </c>
      <c r="AQ37" s="80" t="s">
        <v>92</v>
      </c>
      <c r="AR37" s="80" t="s">
        <v>92</v>
      </c>
      <c r="AS37" s="80" t="s">
        <v>92</v>
      </c>
    </row>
    <row r="38" spans="1:45" s="85" customFormat="1" ht="63" x14ac:dyDescent="0.2">
      <c r="A38" s="18" t="s">
        <v>124</v>
      </c>
      <c r="B38" s="287" t="s">
        <v>128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  <c r="AM38" s="80" t="s">
        <v>92</v>
      </c>
      <c r="AN38" s="80" t="s">
        <v>92</v>
      </c>
      <c r="AO38" s="80" t="s">
        <v>92</v>
      </c>
      <c r="AP38" s="80" t="s">
        <v>92</v>
      </c>
      <c r="AQ38" s="80" t="s">
        <v>92</v>
      </c>
      <c r="AR38" s="80" t="s">
        <v>92</v>
      </c>
      <c r="AS38" s="80" t="s">
        <v>92</v>
      </c>
    </row>
    <row r="39" spans="1:45" s="85" customFormat="1" ht="31.5" x14ac:dyDescent="0.2">
      <c r="A39" s="18" t="s">
        <v>129</v>
      </c>
      <c r="B39" s="287" t="s">
        <v>125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  <c r="AM39" s="80" t="s">
        <v>92</v>
      </c>
      <c r="AN39" s="80" t="s">
        <v>92</v>
      </c>
      <c r="AO39" s="80" t="s">
        <v>92</v>
      </c>
      <c r="AP39" s="80" t="s">
        <v>92</v>
      </c>
      <c r="AQ39" s="80" t="s">
        <v>92</v>
      </c>
      <c r="AR39" s="80" t="s">
        <v>92</v>
      </c>
      <c r="AS39" s="80" t="s">
        <v>92</v>
      </c>
    </row>
    <row r="40" spans="1:45" s="85" customFormat="1" ht="63" x14ac:dyDescent="0.2">
      <c r="A40" s="18" t="s">
        <v>129</v>
      </c>
      <c r="B40" s="287" t="s">
        <v>126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  <c r="AM40" s="80" t="s">
        <v>92</v>
      </c>
      <c r="AN40" s="80" t="s">
        <v>92</v>
      </c>
      <c r="AO40" s="80" t="s">
        <v>92</v>
      </c>
      <c r="AP40" s="80" t="s">
        <v>92</v>
      </c>
      <c r="AQ40" s="80" t="s">
        <v>92</v>
      </c>
      <c r="AR40" s="80" t="s">
        <v>92</v>
      </c>
      <c r="AS40" s="80" t="s">
        <v>92</v>
      </c>
    </row>
    <row r="41" spans="1:45" s="85" customFormat="1" ht="63" x14ac:dyDescent="0.2">
      <c r="A41" s="18" t="s">
        <v>129</v>
      </c>
      <c r="B41" s="287" t="s">
        <v>127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  <c r="AM41" s="80" t="s">
        <v>92</v>
      </c>
      <c r="AN41" s="80" t="s">
        <v>92</v>
      </c>
      <c r="AO41" s="80" t="s">
        <v>92</v>
      </c>
      <c r="AP41" s="80" t="s">
        <v>92</v>
      </c>
      <c r="AQ41" s="80" t="s">
        <v>92</v>
      </c>
      <c r="AR41" s="80" t="s">
        <v>92</v>
      </c>
      <c r="AS41" s="80" t="s">
        <v>92</v>
      </c>
    </row>
    <row r="42" spans="1:45" s="85" customFormat="1" ht="63" x14ac:dyDescent="0.2">
      <c r="A42" s="18" t="s">
        <v>129</v>
      </c>
      <c r="B42" s="287" t="s">
        <v>130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  <c r="AM42" s="80" t="s">
        <v>92</v>
      </c>
      <c r="AN42" s="80" t="s">
        <v>92</v>
      </c>
      <c r="AO42" s="80" t="s">
        <v>92</v>
      </c>
      <c r="AP42" s="80" t="s">
        <v>92</v>
      </c>
      <c r="AQ42" s="80" t="s">
        <v>92</v>
      </c>
      <c r="AR42" s="80" t="s">
        <v>92</v>
      </c>
      <c r="AS42" s="80" t="s">
        <v>92</v>
      </c>
    </row>
    <row r="43" spans="1:45" s="85" customFormat="1" ht="47.25" x14ac:dyDescent="0.2">
      <c r="A43" s="18" t="s">
        <v>131</v>
      </c>
      <c r="B43" s="287" t="s">
        <v>132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  <c r="AM43" s="80" t="s">
        <v>92</v>
      </c>
      <c r="AN43" s="80" t="s">
        <v>92</v>
      </c>
      <c r="AO43" s="80" t="s">
        <v>92</v>
      </c>
      <c r="AP43" s="80" t="s">
        <v>92</v>
      </c>
      <c r="AQ43" s="80" t="s">
        <v>92</v>
      </c>
      <c r="AR43" s="80" t="s">
        <v>92</v>
      </c>
      <c r="AS43" s="80" t="s">
        <v>92</v>
      </c>
    </row>
    <row r="44" spans="1:45" s="85" customFormat="1" ht="47.25" x14ac:dyDescent="0.2">
      <c r="A44" s="18" t="s">
        <v>133</v>
      </c>
      <c r="B44" s="287" t="s">
        <v>134</v>
      </c>
      <c r="C44" s="80" t="s">
        <v>92</v>
      </c>
      <c r="D44" s="80" t="s">
        <v>92</v>
      </c>
      <c r="E44" s="80" t="s">
        <v>92</v>
      </c>
      <c r="F44" s="80" t="s">
        <v>92</v>
      </c>
      <c r="G44" s="80" t="s">
        <v>92</v>
      </c>
      <c r="H44" s="80" t="s">
        <v>92</v>
      </c>
      <c r="I44" s="80" t="s">
        <v>92</v>
      </c>
      <c r="J44" s="80" t="s">
        <v>92</v>
      </c>
      <c r="K44" s="80" t="s">
        <v>92</v>
      </c>
      <c r="L44" s="80" t="s">
        <v>92</v>
      </c>
      <c r="M44" s="80" t="s">
        <v>92</v>
      </c>
      <c r="N44" s="80" t="s">
        <v>92</v>
      </c>
      <c r="O44" s="80" t="s">
        <v>92</v>
      </c>
      <c r="P44" s="80" t="s">
        <v>92</v>
      </c>
      <c r="Q44" s="80" t="s">
        <v>92</v>
      </c>
      <c r="R44" s="80" t="s">
        <v>92</v>
      </c>
      <c r="S44" s="80" t="s">
        <v>92</v>
      </c>
      <c r="T44" s="80" t="s">
        <v>92</v>
      </c>
      <c r="U44" s="80" t="s">
        <v>92</v>
      </c>
      <c r="V44" s="80" t="s">
        <v>92</v>
      </c>
      <c r="W44" s="80" t="s">
        <v>92</v>
      </c>
      <c r="X44" s="80" t="s">
        <v>92</v>
      </c>
      <c r="Y44" s="80" t="s">
        <v>92</v>
      </c>
      <c r="Z44" s="80" t="s">
        <v>92</v>
      </c>
      <c r="AA44" s="80" t="s">
        <v>92</v>
      </c>
      <c r="AB44" s="80" t="s">
        <v>92</v>
      </c>
      <c r="AC44" s="80" t="s">
        <v>92</v>
      </c>
      <c r="AD44" s="80" t="s">
        <v>92</v>
      </c>
      <c r="AE44" s="80" t="s">
        <v>92</v>
      </c>
      <c r="AF44" s="80" t="s">
        <v>92</v>
      </c>
      <c r="AG44" s="80" t="s">
        <v>92</v>
      </c>
      <c r="AH44" s="80" t="s">
        <v>92</v>
      </c>
      <c r="AI44" s="80" t="s">
        <v>92</v>
      </c>
      <c r="AJ44" s="80" t="s">
        <v>92</v>
      </c>
      <c r="AK44" s="80" t="s">
        <v>92</v>
      </c>
      <c r="AL44" s="80" t="s">
        <v>92</v>
      </c>
      <c r="AM44" s="80" t="s">
        <v>92</v>
      </c>
      <c r="AN44" s="80" t="s">
        <v>92</v>
      </c>
      <c r="AO44" s="80" t="s">
        <v>92</v>
      </c>
      <c r="AP44" s="80" t="s">
        <v>92</v>
      </c>
      <c r="AQ44" s="80" t="s">
        <v>92</v>
      </c>
      <c r="AR44" s="80" t="s">
        <v>92</v>
      </c>
      <c r="AS44" s="80" t="s">
        <v>92</v>
      </c>
    </row>
    <row r="45" spans="1:45" s="85" customFormat="1" ht="47.25" x14ac:dyDescent="0.2">
      <c r="A45" s="18" t="s">
        <v>135</v>
      </c>
      <c r="B45" s="287" t="s">
        <v>136</v>
      </c>
      <c r="C45" s="80" t="s">
        <v>92</v>
      </c>
      <c r="D45" s="80" t="s">
        <v>92</v>
      </c>
      <c r="E45" s="80" t="s">
        <v>92</v>
      </c>
      <c r="F45" s="80" t="s">
        <v>92</v>
      </c>
      <c r="G45" s="80" t="s">
        <v>92</v>
      </c>
      <c r="H45" s="80" t="s">
        <v>92</v>
      </c>
      <c r="I45" s="80" t="s">
        <v>92</v>
      </c>
      <c r="J45" s="80" t="s">
        <v>92</v>
      </c>
      <c r="K45" s="80" t="s">
        <v>92</v>
      </c>
      <c r="L45" s="80" t="s">
        <v>92</v>
      </c>
      <c r="M45" s="80" t="s">
        <v>92</v>
      </c>
      <c r="N45" s="80" t="s">
        <v>92</v>
      </c>
      <c r="O45" s="80" t="s">
        <v>92</v>
      </c>
      <c r="P45" s="80" t="s">
        <v>92</v>
      </c>
      <c r="Q45" s="80" t="s">
        <v>92</v>
      </c>
      <c r="R45" s="80" t="s">
        <v>92</v>
      </c>
      <c r="S45" s="80" t="s">
        <v>92</v>
      </c>
      <c r="T45" s="80" t="s">
        <v>92</v>
      </c>
      <c r="U45" s="80" t="s">
        <v>92</v>
      </c>
      <c r="V45" s="80" t="s">
        <v>92</v>
      </c>
      <c r="W45" s="80" t="s">
        <v>92</v>
      </c>
      <c r="X45" s="80" t="s">
        <v>92</v>
      </c>
      <c r="Y45" s="80" t="s">
        <v>92</v>
      </c>
      <c r="Z45" s="80" t="s">
        <v>92</v>
      </c>
      <c r="AA45" s="80" t="s">
        <v>92</v>
      </c>
      <c r="AB45" s="80" t="s">
        <v>92</v>
      </c>
      <c r="AC45" s="80" t="s">
        <v>92</v>
      </c>
      <c r="AD45" s="80" t="s">
        <v>92</v>
      </c>
      <c r="AE45" s="80" t="s">
        <v>92</v>
      </c>
      <c r="AF45" s="80" t="s">
        <v>92</v>
      </c>
      <c r="AG45" s="80" t="s">
        <v>92</v>
      </c>
      <c r="AH45" s="80" t="s">
        <v>92</v>
      </c>
      <c r="AI45" s="80" t="s">
        <v>92</v>
      </c>
      <c r="AJ45" s="80" t="s">
        <v>92</v>
      </c>
      <c r="AK45" s="80" t="s">
        <v>92</v>
      </c>
      <c r="AL45" s="80" t="s">
        <v>92</v>
      </c>
      <c r="AM45" s="80" t="s">
        <v>92</v>
      </c>
      <c r="AN45" s="80" t="s">
        <v>92</v>
      </c>
      <c r="AO45" s="80" t="s">
        <v>92</v>
      </c>
      <c r="AP45" s="80" t="s">
        <v>92</v>
      </c>
      <c r="AQ45" s="80" t="s">
        <v>92</v>
      </c>
      <c r="AR45" s="80" t="s">
        <v>92</v>
      </c>
      <c r="AS45" s="80" t="s">
        <v>92</v>
      </c>
    </row>
    <row r="46" spans="1:45" s="91" customFormat="1" ht="31.5" x14ac:dyDescent="0.2">
      <c r="A46" s="88" t="s">
        <v>137</v>
      </c>
      <c r="B46" s="89" t="s">
        <v>138</v>
      </c>
      <c r="C46" s="90" t="s">
        <v>92</v>
      </c>
      <c r="D46" s="90" t="s">
        <v>92</v>
      </c>
      <c r="E46" s="90" t="s">
        <v>92</v>
      </c>
      <c r="F46" s="90" t="s">
        <v>92</v>
      </c>
      <c r="G46" s="90" t="s">
        <v>92</v>
      </c>
      <c r="H46" s="90" t="s">
        <v>92</v>
      </c>
      <c r="I46" s="90" t="s">
        <v>92</v>
      </c>
      <c r="J46" s="90" t="s">
        <v>92</v>
      </c>
      <c r="K46" s="90" t="s">
        <v>92</v>
      </c>
      <c r="L46" s="90">
        <f>L50</f>
        <v>5</v>
      </c>
      <c r="M46" s="90" t="s">
        <v>92</v>
      </c>
      <c r="N46" s="90" t="s">
        <v>92</v>
      </c>
      <c r="O46" s="90" t="s">
        <v>92</v>
      </c>
      <c r="P46" s="90">
        <f>P50</f>
        <v>2.3599999999999999E-2</v>
      </c>
      <c r="Q46" s="90" t="s">
        <v>92</v>
      </c>
      <c r="R46" s="90">
        <f>R50</f>
        <v>1.9199999999999998E-2</v>
      </c>
      <c r="S46" s="90" t="s">
        <v>92</v>
      </c>
      <c r="T46" s="90" t="s">
        <v>92</v>
      </c>
      <c r="U46" s="90" t="s">
        <v>92</v>
      </c>
      <c r="V46" s="90" t="s">
        <v>92</v>
      </c>
      <c r="W46" s="90" t="s">
        <v>92</v>
      </c>
      <c r="X46" s="90" t="s">
        <v>92</v>
      </c>
      <c r="Y46" s="90" t="s">
        <v>92</v>
      </c>
      <c r="Z46" s="90" t="s">
        <v>92</v>
      </c>
      <c r="AA46" s="90" t="s">
        <v>92</v>
      </c>
      <c r="AB46" s="90" t="s">
        <v>92</v>
      </c>
      <c r="AC46" s="90" t="s">
        <v>92</v>
      </c>
      <c r="AD46" s="90" t="s">
        <v>92</v>
      </c>
      <c r="AE46" s="90" t="s">
        <v>92</v>
      </c>
      <c r="AF46" s="90" t="s">
        <v>92</v>
      </c>
      <c r="AG46" s="90" t="s">
        <v>92</v>
      </c>
      <c r="AH46" s="90" t="s">
        <v>92</v>
      </c>
      <c r="AI46" s="90" t="s">
        <v>92</v>
      </c>
      <c r="AJ46" s="90" t="s">
        <v>92</v>
      </c>
      <c r="AK46" s="90" t="s">
        <v>92</v>
      </c>
      <c r="AL46" s="90">
        <f>AL60</f>
        <v>10.1</v>
      </c>
      <c r="AM46" s="90" t="s">
        <v>92</v>
      </c>
      <c r="AN46" s="90" t="s">
        <v>92</v>
      </c>
      <c r="AO46" s="90" t="s">
        <v>92</v>
      </c>
      <c r="AP46" s="90" t="s">
        <v>92</v>
      </c>
      <c r="AQ46" s="90" t="s">
        <v>92</v>
      </c>
      <c r="AR46" s="90" t="s">
        <v>92</v>
      </c>
      <c r="AS46" s="90" t="s">
        <v>92</v>
      </c>
    </row>
    <row r="47" spans="1:45" s="95" customFormat="1" ht="47.25" x14ac:dyDescent="0.2">
      <c r="A47" s="92" t="s">
        <v>139</v>
      </c>
      <c r="B47" s="93" t="s">
        <v>140</v>
      </c>
      <c r="C47" s="94" t="s">
        <v>92</v>
      </c>
      <c r="D47" s="94" t="s">
        <v>92</v>
      </c>
      <c r="E47" s="94" t="s">
        <v>92</v>
      </c>
      <c r="F47" s="94" t="s">
        <v>92</v>
      </c>
      <c r="G47" s="94" t="s">
        <v>92</v>
      </c>
      <c r="H47" s="94" t="s">
        <v>92</v>
      </c>
      <c r="I47" s="94" t="s">
        <v>92</v>
      </c>
      <c r="J47" s="94" t="s">
        <v>92</v>
      </c>
      <c r="K47" s="94" t="s">
        <v>92</v>
      </c>
      <c r="L47" s="94" t="s">
        <v>92</v>
      </c>
      <c r="M47" s="94" t="s">
        <v>92</v>
      </c>
      <c r="N47" s="94" t="s">
        <v>92</v>
      </c>
      <c r="O47" s="94" t="s">
        <v>92</v>
      </c>
      <c r="P47" s="94" t="s">
        <v>92</v>
      </c>
      <c r="Q47" s="94" t="s">
        <v>92</v>
      </c>
      <c r="R47" s="94" t="s">
        <v>92</v>
      </c>
      <c r="S47" s="94" t="s">
        <v>92</v>
      </c>
      <c r="T47" s="94" t="s">
        <v>92</v>
      </c>
      <c r="U47" s="94" t="s">
        <v>92</v>
      </c>
      <c r="V47" s="94" t="s">
        <v>92</v>
      </c>
      <c r="W47" s="94" t="s">
        <v>92</v>
      </c>
      <c r="X47" s="94" t="s">
        <v>92</v>
      </c>
      <c r="Y47" s="94" t="s">
        <v>92</v>
      </c>
      <c r="Z47" s="94" t="s">
        <v>92</v>
      </c>
      <c r="AA47" s="94" t="s">
        <v>92</v>
      </c>
      <c r="AB47" s="94" t="s">
        <v>92</v>
      </c>
      <c r="AC47" s="94" t="s">
        <v>92</v>
      </c>
      <c r="AD47" s="94" t="s">
        <v>92</v>
      </c>
      <c r="AE47" s="94" t="s">
        <v>92</v>
      </c>
      <c r="AF47" s="94" t="s">
        <v>92</v>
      </c>
      <c r="AG47" s="94" t="s">
        <v>92</v>
      </c>
      <c r="AH47" s="94" t="s">
        <v>92</v>
      </c>
      <c r="AI47" s="94" t="s">
        <v>92</v>
      </c>
      <c r="AJ47" s="94" t="s">
        <v>92</v>
      </c>
      <c r="AK47" s="94" t="s">
        <v>92</v>
      </c>
      <c r="AL47" s="94" t="s">
        <v>92</v>
      </c>
      <c r="AM47" s="94" t="s">
        <v>92</v>
      </c>
      <c r="AN47" s="94" t="s">
        <v>92</v>
      </c>
      <c r="AO47" s="94" t="s">
        <v>92</v>
      </c>
      <c r="AP47" s="94" t="s">
        <v>92</v>
      </c>
      <c r="AQ47" s="94" t="s">
        <v>92</v>
      </c>
      <c r="AR47" s="94" t="s">
        <v>92</v>
      </c>
      <c r="AS47" s="94" t="s">
        <v>92</v>
      </c>
    </row>
    <row r="48" spans="1:45" s="99" customFormat="1" ht="31.5" x14ac:dyDescent="0.2">
      <c r="A48" s="96" t="s">
        <v>141</v>
      </c>
      <c r="B48" s="97" t="s">
        <v>142</v>
      </c>
      <c r="C48" s="98" t="s">
        <v>92</v>
      </c>
      <c r="D48" s="98" t="s">
        <v>92</v>
      </c>
      <c r="E48" s="98" t="s">
        <v>92</v>
      </c>
      <c r="F48" s="98" t="s">
        <v>92</v>
      </c>
      <c r="G48" s="98" t="s">
        <v>92</v>
      </c>
      <c r="H48" s="98" t="s">
        <v>92</v>
      </c>
      <c r="I48" s="98" t="s">
        <v>92</v>
      </c>
      <c r="J48" s="98" t="s">
        <v>92</v>
      </c>
      <c r="K48" s="98" t="s">
        <v>92</v>
      </c>
      <c r="L48" s="98" t="s">
        <v>92</v>
      </c>
      <c r="M48" s="98" t="s">
        <v>92</v>
      </c>
      <c r="N48" s="98" t="s">
        <v>92</v>
      </c>
      <c r="O48" s="98" t="s">
        <v>92</v>
      </c>
      <c r="P48" s="98" t="s">
        <v>92</v>
      </c>
      <c r="Q48" s="98" t="s">
        <v>92</v>
      </c>
      <c r="R48" s="98" t="s">
        <v>92</v>
      </c>
      <c r="S48" s="98" t="s">
        <v>92</v>
      </c>
      <c r="T48" s="98" t="s">
        <v>92</v>
      </c>
      <c r="U48" s="98" t="s">
        <v>92</v>
      </c>
      <c r="V48" s="98" t="s">
        <v>92</v>
      </c>
      <c r="W48" s="98" t="s">
        <v>92</v>
      </c>
      <c r="X48" s="98" t="s">
        <v>92</v>
      </c>
      <c r="Y48" s="98" t="s">
        <v>92</v>
      </c>
      <c r="Z48" s="98" t="s">
        <v>92</v>
      </c>
      <c r="AA48" s="98" t="s">
        <v>92</v>
      </c>
      <c r="AB48" s="98" t="s">
        <v>92</v>
      </c>
      <c r="AC48" s="98" t="s">
        <v>92</v>
      </c>
      <c r="AD48" s="98" t="s">
        <v>92</v>
      </c>
      <c r="AE48" s="98" t="s">
        <v>92</v>
      </c>
      <c r="AF48" s="98" t="s">
        <v>92</v>
      </c>
      <c r="AG48" s="98" t="s">
        <v>92</v>
      </c>
      <c r="AH48" s="98" t="s">
        <v>92</v>
      </c>
      <c r="AI48" s="98" t="s">
        <v>92</v>
      </c>
      <c r="AJ48" s="98" t="s">
        <v>92</v>
      </c>
      <c r="AK48" s="98" t="s">
        <v>92</v>
      </c>
      <c r="AL48" s="98" t="s">
        <v>92</v>
      </c>
      <c r="AM48" s="98" t="s">
        <v>92</v>
      </c>
      <c r="AN48" s="98" t="s">
        <v>92</v>
      </c>
      <c r="AO48" s="98" t="s">
        <v>92</v>
      </c>
      <c r="AP48" s="98" t="s">
        <v>92</v>
      </c>
      <c r="AQ48" s="98" t="s">
        <v>92</v>
      </c>
      <c r="AR48" s="98" t="s">
        <v>92</v>
      </c>
      <c r="AS48" s="98" t="s">
        <v>92</v>
      </c>
    </row>
    <row r="49" spans="1:45" s="302" customFormat="1" x14ac:dyDescent="0.2">
      <c r="A49" s="299"/>
      <c r="B49" s="300"/>
      <c r="C49" s="301" t="s">
        <v>92</v>
      </c>
      <c r="D49" s="301" t="s">
        <v>92</v>
      </c>
      <c r="E49" s="301" t="s">
        <v>92</v>
      </c>
      <c r="F49" s="301" t="s">
        <v>92</v>
      </c>
      <c r="G49" s="301" t="s">
        <v>92</v>
      </c>
      <c r="H49" s="301" t="s">
        <v>92</v>
      </c>
      <c r="I49" s="301" t="s">
        <v>92</v>
      </c>
      <c r="J49" s="301" t="s">
        <v>92</v>
      </c>
      <c r="K49" s="301" t="s">
        <v>92</v>
      </c>
      <c r="L49" s="301" t="s">
        <v>92</v>
      </c>
      <c r="M49" s="301" t="s">
        <v>92</v>
      </c>
      <c r="N49" s="301" t="s">
        <v>92</v>
      </c>
      <c r="O49" s="301" t="s">
        <v>92</v>
      </c>
      <c r="P49" s="301" t="s">
        <v>92</v>
      </c>
      <c r="Q49" s="301" t="s">
        <v>92</v>
      </c>
      <c r="R49" s="301" t="s">
        <v>92</v>
      </c>
      <c r="S49" s="301" t="s">
        <v>92</v>
      </c>
      <c r="T49" s="301" t="s">
        <v>92</v>
      </c>
      <c r="U49" s="301" t="s">
        <v>92</v>
      </c>
      <c r="V49" s="301" t="s">
        <v>92</v>
      </c>
      <c r="W49" s="301" t="s">
        <v>92</v>
      </c>
      <c r="X49" s="301" t="s">
        <v>92</v>
      </c>
      <c r="Y49" s="301" t="s">
        <v>92</v>
      </c>
      <c r="Z49" s="301" t="s">
        <v>92</v>
      </c>
      <c r="AA49" s="301" t="s">
        <v>92</v>
      </c>
      <c r="AB49" s="301" t="s">
        <v>92</v>
      </c>
      <c r="AC49" s="301" t="s">
        <v>92</v>
      </c>
      <c r="AD49" s="301" t="s">
        <v>92</v>
      </c>
      <c r="AE49" s="301" t="s">
        <v>92</v>
      </c>
      <c r="AF49" s="301" t="s">
        <v>92</v>
      </c>
      <c r="AG49" s="301" t="s">
        <v>92</v>
      </c>
      <c r="AH49" s="301" t="s">
        <v>92</v>
      </c>
      <c r="AI49" s="301" t="s">
        <v>92</v>
      </c>
      <c r="AJ49" s="301" t="s">
        <v>92</v>
      </c>
      <c r="AK49" s="301" t="s">
        <v>92</v>
      </c>
      <c r="AL49" s="301" t="s">
        <v>92</v>
      </c>
      <c r="AM49" s="301" t="s">
        <v>92</v>
      </c>
      <c r="AN49" s="301" t="s">
        <v>92</v>
      </c>
      <c r="AO49" s="301" t="s">
        <v>92</v>
      </c>
      <c r="AP49" s="301" t="s">
        <v>92</v>
      </c>
      <c r="AQ49" s="301" t="s">
        <v>92</v>
      </c>
      <c r="AR49" s="301" t="s">
        <v>92</v>
      </c>
      <c r="AS49" s="301" t="s">
        <v>92</v>
      </c>
    </row>
    <row r="50" spans="1:45" s="99" customFormat="1" ht="47.25" x14ac:dyDescent="0.2">
      <c r="A50" s="96" t="s">
        <v>143</v>
      </c>
      <c r="B50" s="97" t="s">
        <v>144</v>
      </c>
      <c r="C50" s="98" t="s">
        <v>92</v>
      </c>
      <c r="D50" s="98" t="s">
        <v>92</v>
      </c>
      <c r="E50" s="98" t="s">
        <v>92</v>
      </c>
      <c r="F50" s="98" t="s">
        <v>92</v>
      </c>
      <c r="G50" s="98" t="s">
        <v>92</v>
      </c>
      <c r="H50" s="98" t="s">
        <v>92</v>
      </c>
      <c r="I50" s="98" t="s">
        <v>92</v>
      </c>
      <c r="J50" s="98" t="s">
        <v>92</v>
      </c>
      <c r="K50" s="98" t="s">
        <v>92</v>
      </c>
      <c r="L50" s="98">
        <f>L51</f>
        <v>5</v>
      </c>
      <c r="M50" s="98" t="s">
        <v>92</v>
      </c>
      <c r="N50" s="98" t="s">
        <v>92</v>
      </c>
      <c r="O50" s="98" t="s">
        <v>92</v>
      </c>
      <c r="P50" s="98">
        <f>P52</f>
        <v>2.3599999999999999E-2</v>
      </c>
      <c r="Q50" s="98" t="s">
        <v>92</v>
      </c>
      <c r="R50" s="98">
        <f>R52</f>
        <v>1.9199999999999998E-2</v>
      </c>
      <c r="S50" s="98" t="s">
        <v>92</v>
      </c>
      <c r="T50" s="98" t="s">
        <v>92</v>
      </c>
      <c r="U50" s="98" t="s">
        <v>92</v>
      </c>
      <c r="V50" s="98" t="s">
        <v>92</v>
      </c>
      <c r="W50" s="98" t="s">
        <v>92</v>
      </c>
      <c r="X50" s="98" t="s">
        <v>92</v>
      </c>
      <c r="Y50" s="98" t="s">
        <v>92</v>
      </c>
      <c r="Z50" s="98" t="s">
        <v>92</v>
      </c>
      <c r="AA50" s="98" t="s">
        <v>92</v>
      </c>
      <c r="AB50" s="98" t="s">
        <v>92</v>
      </c>
      <c r="AC50" s="98" t="s">
        <v>92</v>
      </c>
      <c r="AD50" s="98" t="s">
        <v>92</v>
      </c>
      <c r="AE50" s="98" t="s">
        <v>92</v>
      </c>
      <c r="AF50" s="98" t="s">
        <v>92</v>
      </c>
      <c r="AG50" s="98" t="s">
        <v>92</v>
      </c>
      <c r="AH50" s="98" t="s">
        <v>92</v>
      </c>
      <c r="AI50" s="98" t="s">
        <v>92</v>
      </c>
      <c r="AJ50" s="98" t="s">
        <v>92</v>
      </c>
      <c r="AK50" s="98" t="s">
        <v>92</v>
      </c>
      <c r="AL50" s="98" t="s">
        <v>92</v>
      </c>
      <c r="AM50" s="98" t="s">
        <v>92</v>
      </c>
      <c r="AN50" s="98" t="s">
        <v>92</v>
      </c>
      <c r="AO50" s="98" t="s">
        <v>92</v>
      </c>
      <c r="AP50" s="98" t="s">
        <v>92</v>
      </c>
      <c r="AQ50" s="98" t="s">
        <v>92</v>
      </c>
      <c r="AR50" s="98" t="s">
        <v>92</v>
      </c>
      <c r="AS50" s="98" t="s">
        <v>92</v>
      </c>
    </row>
    <row r="51" spans="1:45" s="101" customFormat="1" ht="37.5" customHeight="1" x14ac:dyDescent="0.25">
      <c r="A51" s="32" t="s">
        <v>798</v>
      </c>
      <c r="B51" s="41" t="s">
        <v>799</v>
      </c>
      <c r="C51" s="127" t="s">
        <v>800</v>
      </c>
      <c r="D51" s="100" t="s">
        <v>92</v>
      </c>
      <c r="E51" s="100" t="s">
        <v>92</v>
      </c>
      <c r="F51" s="100" t="s">
        <v>92</v>
      </c>
      <c r="G51" s="100" t="s">
        <v>92</v>
      </c>
      <c r="H51" s="100" t="s">
        <v>92</v>
      </c>
      <c r="I51" s="100" t="s">
        <v>92</v>
      </c>
      <c r="J51" s="100" t="s">
        <v>92</v>
      </c>
      <c r="K51" s="100" t="s">
        <v>92</v>
      </c>
      <c r="L51" s="100">
        <v>5</v>
      </c>
      <c r="M51" s="100" t="s">
        <v>92</v>
      </c>
      <c r="N51" s="100" t="s">
        <v>92</v>
      </c>
      <c r="O51" s="100" t="s">
        <v>92</v>
      </c>
      <c r="P51" s="100" t="s">
        <v>92</v>
      </c>
      <c r="Q51" s="100" t="s">
        <v>92</v>
      </c>
      <c r="R51" s="100" t="s">
        <v>92</v>
      </c>
      <c r="S51" s="100" t="s">
        <v>92</v>
      </c>
      <c r="T51" s="100" t="s">
        <v>92</v>
      </c>
      <c r="U51" s="100" t="s">
        <v>92</v>
      </c>
      <c r="V51" s="100" t="s">
        <v>92</v>
      </c>
      <c r="W51" s="100" t="s">
        <v>92</v>
      </c>
      <c r="X51" s="100" t="s">
        <v>92</v>
      </c>
      <c r="Y51" s="100" t="s">
        <v>92</v>
      </c>
      <c r="Z51" s="100" t="s">
        <v>92</v>
      </c>
      <c r="AA51" s="100" t="s">
        <v>92</v>
      </c>
      <c r="AB51" s="100" t="s">
        <v>92</v>
      </c>
      <c r="AC51" s="100" t="s">
        <v>92</v>
      </c>
      <c r="AD51" s="100" t="s">
        <v>92</v>
      </c>
      <c r="AE51" s="100" t="s">
        <v>92</v>
      </c>
      <c r="AF51" s="100" t="s">
        <v>92</v>
      </c>
      <c r="AG51" s="100" t="s">
        <v>92</v>
      </c>
      <c r="AH51" s="100" t="s">
        <v>92</v>
      </c>
      <c r="AI51" s="100" t="s">
        <v>92</v>
      </c>
      <c r="AJ51" s="100" t="s">
        <v>92</v>
      </c>
      <c r="AK51" s="100" t="s">
        <v>92</v>
      </c>
      <c r="AL51" s="100" t="s">
        <v>92</v>
      </c>
      <c r="AM51" s="100" t="s">
        <v>92</v>
      </c>
      <c r="AN51" s="100" t="s">
        <v>92</v>
      </c>
      <c r="AO51" s="100" t="s">
        <v>92</v>
      </c>
      <c r="AP51" s="100" t="s">
        <v>92</v>
      </c>
      <c r="AQ51" s="100" t="s">
        <v>92</v>
      </c>
      <c r="AR51" s="100" t="s">
        <v>92</v>
      </c>
      <c r="AS51" s="100" t="s">
        <v>92</v>
      </c>
    </row>
    <row r="52" spans="1:45" s="101" customFormat="1" ht="37.5" customHeight="1" x14ac:dyDescent="0.25">
      <c r="A52" s="32" t="s">
        <v>810</v>
      </c>
      <c r="B52" s="41" t="s">
        <v>811</v>
      </c>
      <c r="C52" s="127" t="s">
        <v>812</v>
      </c>
      <c r="D52" s="100" t="s">
        <v>92</v>
      </c>
      <c r="E52" s="100" t="s">
        <v>92</v>
      </c>
      <c r="F52" s="100" t="s">
        <v>92</v>
      </c>
      <c r="G52" s="100" t="s">
        <v>92</v>
      </c>
      <c r="H52" s="100" t="s">
        <v>92</v>
      </c>
      <c r="I52" s="100" t="s">
        <v>92</v>
      </c>
      <c r="J52" s="100" t="s">
        <v>92</v>
      </c>
      <c r="K52" s="100" t="s">
        <v>92</v>
      </c>
      <c r="L52" s="100" t="s">
        <v>92</v>
      </c>
      <c r="M52" s="100" t="s">
        <v>92</v>
      </c>
      <c r="N52" s="100" t="s">
        <v>92</v>
      </c>
      <c r="O52" s="100" t="s">
        <v>92</v>
      </c>
      <c r="P52" s="100">
        <v>2.3599999999999999E-2</v>
      </c>
      <c r="Q52" s="100" t="s">
        <v>92</v>
      </c>
      <c r="R52" s="100">
        <v>1.9199999999999998E-2</v>
      </c>
      <c r="S52" s="100" t="s">
        <v>92</v>
      </c>
      <c r="T52" s="100" t="s">
        <v>92</v>
      </c>
      <c r="U52" s="100" t="s">
        <v>92</v>
      </c>
      <c r="V52" s="100" t="s">
        <v>92</v>
      </c>
      <c r="W52" s="100" t="s">
        <v>92</v>
      </c>
      <c r="X52" s="100" t="s">
        <v>92</v>
      </c>
      <c r="Y52" s="100" t="s">
        <v>92</v>
      </c>
      <c r="Z52" s="100" t="s">
        <v>92</v>
      </c>
      <c r="AA52" s="100" t="s">
        <v>92</v>
      </c>
      <c r="AB52" s="100" t="s">
        <v>92</v>
      </c>
      <c r="AC52" s="100" t="s">
        <v>92</v>
      </c>
      <c r="AD52" s="100" t="s">
        <v>92</v>
      </c>
      <c r="AE52" s="100" t="s">
        <v>92</v>
      </c>
      <c r="AF52" s="100" t="s">
        <v>92</v>
      </c>
      <c r="AG52" s="100" t="s">
        <v>92</v>
      </c>
      <c r="AH52" s="100" t="s">
        <v>92</v>
      </c>
      <c r="AI52" s="100" t="s">
        <v>92</v>
      </c>
      <c r="AJ52" s="100" t="s">
        <v>92</v>
      </c>
      <c r="AK52" s="100" t="s">
        <v>92</v>
      </c>
      <c r="AL52" s="100" t="s">
        <v>92</v>
      </c>
      <c r="AM52" s="100" t="s">
        <v>92</v>
      </c>
      <c r="AN52" s="100" t="s">
        <v>92</v>
      </c>
      <c r="AO52" s="100" t="s">
        <v>92</v>
      </c>
      <c r="AP52" s="100" t="s">
        <v>92</v>
      </c>
      <c r="AQ52" s="100" t="s">
        <v>92</v>
      </c>
      <c r="AR52" s="100" t="s">
        <v>92</v>
      </c>
      <c r="AS52" s="100" t="s">
        <v>92</v>
      </c>
    </row>
    <row r="53" spans="1:45" s="105" customFormat="1" ht="31.5" x14ac:dyDescent="0.2">
      <c r="A53" s="102" t="s">
        <v>145</v>
      </c>
      <c r="B53" s="103" t="s">
        <v>146</v>
      </c>
      <c r="C53" s="104" t="s">
        <v>92</v>
      </c>
      <c r="D53" s="104" t="s">
        <v>92</v>
      </c>
      <c r="E53" s="104" t="s">
        <v>92</v>
      </c>
      <c r="F53" s="104" t="s">
        <v>92</v>
      </c>
      <c r="G53" s="104" t="s">
        <v>92</v>
      </c>
      <c r="H53" s="104" t="s">
        <v>92</v>
      </c>
      <c r="I53" s="104" t="s">
        <v>92</v>
      </c>
      <c r="J53" s="104">
        <f>J54</f>
        <v>1.76</v>
      </c>
      <c r="K53" s="104" t="s">
        <v>92</v>
      </c>
      <c r="L53" s="104" t="s">
        <v>92</v>
      </c>
      <c r="M53" s="104" t="s">
        <v>92</v>
      </c>
      <c r="N53" s="104" t="s">
        <v>92</v>
      </c>
      <c r="O53" s="104" t="s">
        <v>92</v>
      </c>
      <c r="P53" s="104" t="s">
        <v>92</v>
      </c>
      <c r="Q53" s="104" t="s">
        <v>92</v>
      </c>
      <c r="R53" s="104" t="s">
        <v>92</v>
      </c>
      <c r="S53" s="104" t="s">
        <v>92</v>
      </c>
      <c r="T53" s="104" t="s">
        <v>92</v>
      </c>
      <c r="U53" s="104" t="s">
        <v>92</v>
      </c>
      <c r="V53" s="104" t="s">
        <v>92</v>
      </c>
      <c r="W53" s="104" t="s">
        <v>92</v>
      </c>
      <c r="X53" s="104" t="s">
        <v>92</v>
      </c>
      <c r="Y53" s="104" t="s">
        <v>92</v>
      </c>
      <c r="Z53" s="104" t="s">
        <v>92</v>
      </c>
      <c r="AA53" s="104" t="s">
        <v>92</v>
      </c>
      <c r="AB53" s="104" t="s">
        <v>92</v>
      </c>
      <c r="AC53" s="104" t="s">
        <v>92</v>
      </c>
      <c r="AD53" s="104" t="s">
        <v>92</v>
      </c>
      <c r="AE53" s="104" t="s">
        <v>92</v>
      </c>
      <c r="AF53" s="104" t="s">
        <v>92</v>
      </c>
      <c r="AG53" s="104" t="s">
        <v>92</v>
      </c>
      <c r="AH53" s="104" t="s">
        <v>92</v>
      </c>
      <c r="AI53" s="104" t="s">
        <v>92</v>
      </c>
      <c r="AJ53" s="104" t="s">
        <v>92</v>
      </c>
      <c r="AK53" s="104" t="s">
        <v>92</v>
      </c>
      <c r="AL53" s="104" t="s">
        <v>92</v>
      </c>
      <c r="AM53" s="104" t="s">
        <v>92</v>
      </c>
      <c r="AN53" s="104" t="s">
        <v>92</v>
      </c>
      <c r="AO53" s="104" t="s">
        <v>92</v>
      </c>
      <c r="AP53" s="104" t="s">
        <v>92</v>
      </c>
      <c r="AQ53" s="104" t="s">
        <v>92</v>
      </c>
      <c r="AR53" s="104" t="s">
        <v>92</v>
      </c>
      <c r="AS53" s="104" t="s">
        <v>92</v>
      </c>
    </row>
    <row r="54" spans="1:45" s="99" customFormat="1" ht="20.25" customHeight="1" x14ac:dyDescent="0.2">
      <c r="A54" s="96" t="s">
        <v>147</v>
      </c>
      <c r="B54" s="97" t="s">
        <v>148</v>
      </c>
      <c r="C54" s="98" t="s">
        <v>92</v>
      </c>
      <c r="D54" s="98" t="s">
        <v>92</v>
      </c>
      <c r="E54" s="98" t="s">
        <v>92</v>
      </c>
      <c r="F54" s="98" t="s">
        <v>92</v>
      </c>
      <c r="G54" s="98" t="s">
        <v>92</v>
      </c>
      <c r="H54" s="98" t="s">
        <v>92</v>
      </c>
      <c r="I54" s="98" t="s">
        <v>92</v>
      </c>
      <c r="J54" s="98">
        <f>J55</f>
        <v>1.76</v>
      </c>
      <c r="K54" s="98" t="s">
        <v>92</v>
      </c>
      <c r="L54" s="98" t="s">
        <v>92</v>
      </c>
      <c r="M54" s="98" t="s">
        <v>92</v>
      </c>
      <c r="N54" s="98" t="s">
        <v>92</v>
      </c>
      <c r="O54" s="98" t="s">
        <v>92</v>
      </c>
      <c r="P54" s="98" t="s">
        <v>92</v>
      </c>
      <c r="Q54" s="98" t="s">
        <v>92</v>
      </c>
      <c r="R54" s="98" t="s">
        <v>92</v>
      </c>
      <c r="S54" s="98" t="s">
        <v>92</v>
      </c>
      <c r="T54" s="98" t="s">
        <v>92</v>
      </c>
      <c r="U54" s="98" t="s">
        <v>92</v>
      </c>
      <c r="V54" s="98" t="s">
        <v>92</v>
      </c>
      <c r="W54" s="98" t="s">
        <v>92</v>
      </c>
      <c r="X54" s="98" t="s">
        <v>92</v>
      </c>
      <c r="Y54" s="98" t="s">
        <v>92</v>
      </c>
      <c r="Z54" s="98" t="s">
        <v>92</v>
      </c>
      <c r="AA54" s="98" t="s">
        <v>92</v>
      </c>
      <c r="AB54" s="98" t="s">
        <v>92</v>
      </c>
      <c r="AC54" s="98" t="s">
        <v>92</v>
      </c>
      <c r="AD54" s="98" t="s">
        <v>92</v>
      </c>
      <c r="AE54" s="98" t="s">
        <v>92</v>
      </c>
      <c r="AF54" s="98" t="s">
        <v>92</v>
      </c>
      <c r="AG54" s="98" t="s">
        <v>92</v>
      </c>
      <c r="AH54" s="98" t="s">
        <v>92</v>
      </c>
      <c r="AI54" s="98" t="s">
        <v>92</v>
      </c>
      <c r="AJ54" s="98" t="s">
        <v>92</v>
      </c>
      <c r="AK54" s="98" t="s">
        <v>92</v>
      </c>
      <c r="AL54" s="98" t="s">
        <v>92</v>
      </c>
      <c r="AM54" s="98" t="s">
        <v>92</v>
      </c>
      <c r="AN54" s="98" t="s">
        <v>92</v>
      </c>
      <c r="AO54" s="98" t="s">
        <v>92</v>
      </c>
      <c r="AP54" s="98" t="s">
        <v>92</v>
      </c>
      <c r="AQ54" s="98" t="s">
        <v>92</v>
      </c>
      <c r="AR54" s="98" t="s">
        <v>92</v>
      </c>
      <c r="AS54" s="98" t="s">
        <v>92</v>
      </c>
    </row>
    <row r="55" spans="1:45" s="101" customFormat="1" ht="52.5" customHeight="1" x14ac:dyDescent="0.25">
      <c r="A55" s="32" t="s">
        <v>808</v>
      </c>
      <c r="B55" s="41" t="s">
        <v>803</v>
      </c>
      <c r="C55" s="127" t="s">
        <v>804</v>
      </c>
      <c r="D55" s="100" t="s">
        <v>92</v>
      </c>
      <c r="E55" s="100" t="s">
        <v>92</v>
      </c>
      <c r="F55" s="100" t="s">
        <v>92</v>
      </c>
      <c r="G55" s="100" t="s">
        <v>92</v>
      </c>
      <c r="H55" s="100" t="s">
        <v>92</v>
      </c>
      <c r="I55" s="100" t="s">
        <v>92</v>
      </c>
      <c r="J55" s="100">
        <v>1.76</v>
      </c>
      <c r="K55" s="100" t="s">
        <v>92</v>
      </c>
      <c r="L55" s="100" t="s">
        <v>92</v>
      </c>
      <c r="M55" s="100" t="s">
        <v>92</v>
      </c>
      <c r="N55" s="100" t="s">
        <v>92</v>
      </c>
      <c r="O55" s="100" t="s">
        <v>92</v>
      </c>
      <c r="P55" s="100" t="s">
        <v>92</v>
      </c>
      <c r="Q55" s="100" t="s">
        <v>92</v>
      </c>
      <c r="R55" s="100" t="s">
        <v>92</v>
      </c>
      <c r="S55" s="100" t="s">
        <v>92</v>
      </c>
      <c r="T55" s="100" t="s">
        <v>92</v>
      </c>
      <c r="U55" s="100" t="s">
        <v>92</v>
      </c>
      <c r="V55" s="100" t="s">
        <v>92</v>
      </c>
      <c r="W55" s="100" t="s">
        <v>92</v>
      </c>
      <c r="X55" s="100" t="s">
        <v>92</v>
      </c>
      <c r="Y55" s="100" t="s">
        <v>92</v>
      </c>
      <c r="Z55" s="100" t="s">
        <v>92</v>
      </c>
      <c r="AA55" s="100" t="s">
        <v>92</v>
      </c>
      <c r="AB55" s="100" t="s">
        <v>92</v>
      </c>
      <c r="AC55" s="100" t="s">
        <v>92</v>
      </c>
      <c r="AD55" s="100" t="s">
        <v>92</v>
      </c>
      <c r="AE55" s="100" t="s">
        <v>92</v>
      </c>
      <c r="AF55" s="100" t="s">
        <v>92</v>
      </c>
      <c r="AG55" s="100" t="s">
        <v>92</v>
      </c>
      <c r="AH55" s="100" t="s">
        <v>92</v>
      </c>
      <c r="AI55" s="100" t="s">
        <v>92</v>
      </c>
      <c r="AJ55" s="100" t="s">
        <v>92</v>
      </c>
      <c r="AK55" s="100" t="s">
        <v>92</v>
      </c>
      <c r="AL55" s="100" t="s">
        <v>92</v>
      </c>
      <c r="AM55" s="100" t="s">
        <v>92</v>
      </c>
      <c r="AN55" s="100" t="s">
        <v>92</v>
      </c>
      <c r="AO55" s="100" t="s">
        <v>92</v>
      </c>
      <c r="AP55" s="100" t="s">
        <v>92</v>
      </c>
      <c r="AQ55" s="100" t="s">
        <v>92</v>
      </c>
      <c r="AR55" s="100" t="s">
        <v>92</v>
      </c>
      <c r="AS55" s="100" t="s">
        <v>92</v>
      </c>
    </row>
    <row r="56" spans="1:45" s="106" customFormat="1" ht="31.5" x14ac:dyDescent="0.2">
      <c r="A56" s="29" t="s">
        <v>149</v>
      </c>
      <c r="B56" s="30" t="s">
        <v>150</v>
      </c>
      <c r="C56" s="98" t="s">
        <v>92</v>
      </c>
      <c r="D56" s="98" t="s">
        <v>92</v>
      </c>
      <c r="E56" s="98" t="s">
        <v>92</v>
      </c>
      <c r="F56" s="98" t="s">
        <v>92</v>
      </c>
      <c r="G56" s="98" t="s">
        <v>92</v>
      </c>
      <c r="H56" s="98" t="s">
        <v>92</v>
      </c>
      <c r="I56" s="98" t="s">
        <v>92</v>
      </c>
      <c r="J56" s="98" t="s">
        <v>92</v>
      </c>
      <c r="K56" s="98" t="s">
        <v>92</v>
      </c>
      <c r="L56" s="98" t="s">
        <v>92</v>
      </c>
      <c r="M56" s="98" t="s">
        <v>92</v>
      </c>
      <c r="N56" s="98" t="s">
        <v>92</v>
      </c>
      <c r="O56" s="98" t="s">
        <v>92</v>
      </c>
      <c r="P56" s="98" t="s">
        <v>92</v>
      </c>
      <c r="Q56" s="98" t="s">
        <v>92</v>
      </c>
      <c r="R56" s="98" t="s">
        <v>92</v>
      </c>
      <c r="S56" s="98" t="s">
        <v>92</v>
      </c>
      <c r="T56" s="98" t="s">
        <v>92</v>
      </c>
      <c r="U56" s="98" t="s">
        <v>92</v>
      </c>
      <c r="V56" s="98" t="s">
        <v>92</v>
      </c>
      <c r="W56" s="98" t="s">
        <v>92</v>
      </c>
      <c r="X56" s="98" t="s">
        <v>92</v>
      </c>
      <c r="Y56" s="98" t="s">
        <v>92</v>
      </c>
      <c r="Z56" s="98" t="s">
        <v>92</v>
      </c>
      <c r="AA56" s="98" t="s">
        <v>92</v>
      </c>
      <c r="AB56" s="98" t="s">
        <v>92</v>
      </c>
      <c r="AC56" s="98" t="s">
        <v>92</v>
      </c>
      <c r="AD56" s="98" t="s">
        <v>92</v>
      </c>
      <c r="AE56" s="98" t="s">
        <v>92</v>
      </c>
      <c r="AF56" s="98" t="s">
        <v>92</v>
      </c>
      <c r="AG56" s="98" t="s">
        <v>92</v>
      </c>
      <c r="AH56" s="98" t="s">
        <v>92</v>
      </c>
      <c r="AI56" s="98" t="s">
        <v>92</v>
      </c>
      <c r="AJ56" s="98" t="s">
        <v>92</v>
      </c>
      <c r="AK56" s="98" t="s">
        <v>92</v>
      </c>
      <c r="AL56" s="98" t="s">
        <v>92</v>
      </c>
      <c r="AM56" s="98" t="s">
        <v>92</v>
      </c>
      <c r="AN56" s="98" t="s">
        <v>92</v>
      </c>
      <c r="AO56" s="98" t="s">
        <v>92</v>
      </c>
      <c r="AP56" s="98" t="s">
        <v>92</v>
      </c>
      <c r="AQ56" s="98" t="s">
        <v>92</v>
      </c>
      <c r="AR56" s="98" t="s">
        <v>92</v>
      </c>
      <c r="AS56" s="98" t="s">
        <v>92</v>
      </c>
    </row>
    <row r="57" spans="1:45" s="101" customFormat="1" ht="39" customHeight="1" x14ac:dyDescent="0.25">
      <c r="A57" s="32" t="s">
        <v>813</v>
      </c>
      <c r="B57" s="41" t="s">
        <v>814</v>
      </c>
      <c r="C57" s="127" t="s">
        <v>815</v>
      </c>
      <c r="D57" s="100" t="s">
        <v>92</v>
      </c>
      <c r="E57" s="100" t="s">
        <v>92</v>
      </c>
      <c r="F57" s="100" t="s">
        <v>92</v>
      </c>
      <c r="G57" s="100" t="s">
        <v>92</v>
      </c>
      <c r="H57" s="100" t="s">
        <v>92</v>
      </c>
      <c r="I57" s="100" t="s">
        <v>92</v>
      </c>
      <c r="J57" s="100" t="s">
        <v>92</v>
      </c>
      <c r="K57" s="100" t="s">
        <v>92</v>
      </c>
      <c r="L57" s="100" t="s">
        <v>92</v>
      </c>
      <c r="M57" s="100" t="s">
        <v>92</v>
      </c>
      <c r="N57" s="100" t="s">
        <v>92</v>
      </c>
      <c r="O57" s="100" t="s">
        <v>92</v>
      </c>
      <c r="P57" s="100">
        <v>2.3599999999999999E-2</v>
      </c>
      <c r="Q57" s="100" t="s">
        <v>92</v>
      </c>
      <c r="R57" s="100">
        <v>1.9199999999999998E-2</v>
      </c>
      <c r="S57" s="100" t="s">
        <v>92</v>
      </c>
      <c r="T57" s="100" t="s">
        <v>92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 t="s">
        <v>92</v>
      </c>
      <c r="Z57" s="100" t="s">
        <v>92</v>
      </c>
      <c r="AA57" s="100" t="s">
        <v>92</v>
      </c>
      <c r="AB57" s="100" t="s">
        <v>92</v>
      </c>
      <c r="AC57" s="100" t="s">
        <v>92</v>
      </c>
      <c r="AD57" s="100" t="s">
        <v>92</v>
      </c>
      <c r="AE57" s="100" t="s">
        <v>92</v>
      </c>
      <c r="AF57" s="100" t="s">
        <v>92</v>
      </c>
      <c r="AG57" s="100" t="s">
        <v>92</v>
      </c>
      <c r="AH57" s="100" t="s">
        <v>92</v>
      </c>
      <c r="AI57" s="100" t="s">
        <v>92</v>
      </c>
      <c r="AJ57" s="100" t="s">
        <v>92</v>
      </c>
      <c r="AK57" s="100" t="s">
        <v>92</v>
      </c>
      <c r="AL57" s="100" t="s">
        <v>92</v>
      </c>
      <c r="AM57" s="100" t="s">
        <v>92</v>
      </c>
      <c r="AN57" s="100" t="s">
        <v>92</v>
      </c>
      <c r="AO57" s="100" t="s">
        <v>92</v>
      </c>
      <c r="AP57" s="100" t="s">
        <v>92</v>
      </c>
      <c r="AQ57" s="100" t="s">
        <v>92</v>
      </c>
      <c r="AR57" s="100" t="s">
        <v>92</v>
      </c>
      <c r="AS57" s="100" t="s">
        <v>92</v>
      </c>
    </row>
    <row r="58" spans="1:45" s="101" customFormat="1" ht="22.5" customHeight="1" x14ac:dyDescent="0.25">
      <c r="A58" s="32" t="s">
        <v>819</v>
      </c>
      <c r="B58" s="41" t="s">
        <v>816</v>
      </c>
      <c r="C58" s="127" t="s">
        <v>817</v>
      </c>
      <c r="D58" s="100" t="s">
        <v>92</v>
      </c>
      <c r="E58" s="100" t="s">
        <v>92</v>
      </c>
      <c r="F58" s="100" t="s">
        <v>92</v>
      </c>
      <c r="G58" s="100" t="s">
        <v>92</v>
      </c>
      <c r="H58" s="100" t="s">
        <v>92</v>
      </c>
      <c r="I58" s="100" t="s">
        <v>92</v>
      </c>
      <c r="J58" s="100" t="s">
        <v>92</v>
      </c>
      <c r="K58" s="100" t="s">
        <v>92</v>
      </c>
      <c r="L58" s="100" t="s">
        <v>92</v>
      </c>
      <c r="M58" s="100" t="s">
        <v>92</v>
      </c>
      <c r="N58" s="100" t="s">
        <v>92</v>
      </c>
      <c r="O58" s="100" t="s">
        <v>92</v>
      </c>
      <c r="P58" s="100">
        <v>2.3599999999999999E-2</v>
      </c>
      <c r="Q58" s="100" t="s">
        <v>92</v>
      </c>
      <c r="R58" s="100">
        <v>1.9199999999999998E-2</v>
      </c>
      <c r="S58" s="100" t="s">
        <v>92</v>
      </c>
      <c r="T58" s="100" t="s">
        <v>92</v>
      </c>
      <c r="U58" s="100" t="s">
        <v>92</v>
      </c>
      <c r="V58" s="100" t="s">
        <v>92</v>
      </c>
      <c r="W58" s="100" t="s">
        <v>92</v>
      </c>
      <c r="X58" s="100" t="s">
        <v>92</v>
      </c>
      <c r="Y58" s="100" t="s">
        <v>92</v>
      </c>
      <c r="Z58" s="100" t="s">
        <v>92</v>
      </c>
      <c r="AA58" s="100" t="s">
        <v>92</v>
      </c>
      <c r="AB58" s="100" t="s">
        <v>92</v>
      </c>
      <c r="AC58" s="100" t="s">
        <v>92</v>
      </c>
      <c r="AD58" s="100" t="s">
        <v>92</v>
      </c>
      <c r="AE58" s="100" t="s">
        <v>92</v>
      </c>
      <c r="AF58" s="100" t="s">
        <v>92</v>
      </c>
      <c r="AG58" s="100" t="s">
        <v>92</v>
      </c>
      <c r="AH58" s="100" t="s">
        <v>92</v>
      </c>
      <c r="AI58" s="100" t="s">
        <v>92</v>
      </c>
      <c r="AJ58" s="100" t="s">
        <v>92</v>
      </c>
      <c r="AK58" s="100" t="s">
        <v>92</v>
      </c>
      <c r="AL58" s="100" t="s">
        <v>92</v>
      </c>
      <c r="AM58" s="100" t="s">
        <v>92</v>
      </c>
      <c r="AN58" s="100" t="s">
        <v>92</v>
      </c>
      <c r="AO58" s="100" t="s">
        <v>92</v>
      </c>
      <c r="AP58" s="100" t="s">
        <v>92</v>
      </c>
      <c r="AQ58" s="100" t="s">
        <v>92</v>
      </c>
      <c r="AR58" s="100" t="s">
        <v>92</v>
      </c>
      <c r="AS58" s="100" t="s">
        <v>92</v>
      </c>
    </row>
    <row r="59" spans="1:45" s="107" customFormat="1" ht="31.5" x14ac:dyDescent="0.2">
      <c r="A59" s="27" t="s">
        <v>151</v>
      </c>
      <c r="B59" s="103" t="s">
        <v>152</v>
      </c>
      <c r="C59" s="104" t="s">
        <v>92</v>
      </c>
      <c r="D59" s="104" t="s">
        <v>92</v>
      </c>
      <c r="E59" s="104" t="s">
        <v>92</v>
      </c>
      <c r="F59" s="104" t="s">
        <v>92</v>
      </c>
      <c r="G59" s="104" t="s">
        <v>92</v>
      </c>
      <c r="H59" s="104" t="s">
        <v>92</v>
      </c>
      <c r="I59" s="104" t="s">
        <v>92</v>
      </c>
      <c r="J59" s="104" t="s">
        <v>92</v>
      </c>
      <c r="K59" s="104" t="s">
        <v>92</v>
      </c>
      <c r="L59" s="104" t="s">
        <v>92</v>
      </c>
      <c r="M59" s="104" t="s">
        <v>92</v>
      </c>
      <c r="N59" s="104" t="s">
        <v>92</v>
      </c>
      <c r="O59" s="104" t="s">
        <v>92</v>
      </c>
      <c r="P59" s="104" t="s">
        <v>92</v>
      </c>
      <c r="Q59" s="104" t="s">
        <v>92</v>
      </c>
      <c r="R59" s="104" t="s">
        <v>92</v>
      </c>
      <c r="S59" s="104" t="s">
        <v>92</v>
      </c>
      <c r="T59" s="104" t="s">
        <v>92</v>
      </c>
      <c r="U59" s="104" t="s">
        <v>92</v>
      </c>
      <c r="V59" s="104" t="s">
        <v>92</v>
      </c>
      <c r="W59" s="104" t="s">
        <v>92</v>
      </c>
      <c r="X59" s="104" t="s">
        <v>92</v>
      </c>
      <c r="Y59" s="104" t="s">
        <v>92</v>
      </c>
      <c r="Z59" s="104" t="s">
        <v>92</v>
      </c>
      <c r="AA59" s="104" t="s">
        <v>92</v>
      </c>
      <c r="AB59" s="104" t="s">
        <v>92</v>
      </c>
      <c r="AC59" s="104" t="s">
        <v>92</v>
      </c>
      <c r="AD59" s="104" t="s">
        <v>92</v>
      </c>
      <c r="AE59" s="104" t="s">
        <v>92</v>
      </c>
      <c r="AF59" s="104" t="s">
        <v>92</v>
      </c>
      <c r="AG59" s="104" t="s">
        <v>92</v>
      </c>
      <c r="AH59" s="104" t="s">
        <v>92</v>
      </c>
      <c r="AI59" s="104" t="s">
        <v>92</v>
      </c>
      <c r="AJ59" s="104" t="s">
        <v>92</v>
      </c>
      <c r="AK59" s="104" t="s">
        <v>92</v>
      </c>
      <c r="AL59" s="104" t="s">
        <v>92</v>
      </c>
      <c r="AM59" s="104" t="s">
        <v>92</v>
      </c>
      <c r="AN59" s="104" t="s">
        <v>92</v>
      </c>
      <c r="AO59" s="104" t="s">
        <v>92</v>
      </c>
      <c r="AP59" s="104" t="s">
        <v>92</v>
      </c>
      <c r="AQ59" s="104" t="s">
        <v>92</v>
      </c>
      <c r="AR59" s="104" t="s">
        <v>92</v>
      </c>
      <c r="AS59" s="104" t="s">
        <v>92</v>
      </c>
    </row>
    <row r="60" spans="1:45" s="106" customFormat="1" ht="31.5" x14ac:dyDescent="0.2">
      <c r="A60" s="29" t="s">
        <v>153</v>
      </c>
      <c r="B60" s="97" t="s">
        <v>154</v>
      </c>
      <c r="C60" s="98" t="s">
        <v>92</v>
      </c>
      <c r="D60" s="98" t="s">
        <v>92</v>
      </c>
      <c r="E60" s="98" t="s">
        <v>92</v>
      </c>
      <c r="F60" s="98" t="s">
        <v>92</v>
      </c>
      <c r="G60" s="98" t="s">
        <v>92</v>
      </c>
      <c r="H60" s="98" t="s">
        <v>92</v>
      </c>
      <c r="I60" s="98" t="s">
        <v>92</v>
      </c>
      <c r="J60" s="98" t="s">
        <v>92</v>
      </c>
      <c r="K60" s="98" t="s">
        <v>92</v>
      </c>
      <c r="L60" s="98" t="s">
        <v>92</v>
      </c>
      <c r="M60" s="98" t="s">
        <v>92</v>
      </c>
      <c r="N60" s="98" t="s">
        <v>92</v>
      </c>
      <c r="O60" s="98" t="s">
        <v>92</v>
      </c>
      <c r="P60" s="98" t="s">
        <v>92</v>
      </c>
      <c r="Q60" s="98" t="s">
        <v>92</v>
      </c>
      <c r="R60" s="98" t="s">
        <v>92</v>
      </c>
      <c r="S60" s="98" t="s">
        <v>92</v>
      </c>
      <c r="T60" s="98" t="s">
        <v>92</v>
      </c>
      <c r="U60" s="98" t="s">
        <v>92</v>
      </c>
      <c r="V60" s="98" t="s">
        <v>92</v>
      </c>
      <c r="W60" s="98" t="s">
        <v>92</v>
      </c>
      <c r="X60" s="98" t="s">
        <v>92</v>
      </c>
      <c r="Y60" s="98" t="s">
        <v>92</v>
      </c>
      <c r="Z60" s="98" t="s">
        <v>92</v>
      </c>
      <c r="AA60" s="98" t="s">
        <v>92</v>
      </c>
      <c r="AB60" s="98" t="s">
        <v>92</v>
      </c>
      <c r="AC60" s="98" t="s">
        <v>92</v>
      </c>
      <c r="AD60" s="98" t="s">
        <v>92</v>
      </c>
      <c r="AE60" s="98" t="s">
        <v>92</v>
      </c>
      <c r="AF60" s="98" t="s">
        <v>92</v>
      </c>
      <c r="AG60" s="98" t="s">
        <v>92</v>
      </c>
      <c r="AH60" s="98" t="s">
        <v>92</v>
      </c>
      <c r="AI60" s="98" t="s">
        <v>92</v>
      </c>
      <c r="AJ60" s="98" t="s">
        <v>92</v>
      </c>
      <c r="AK60" s="98" t="s">
        <v>92</v>
      </c>
      <c r="AL60" s="98">
        <v>10.1</v>
      </c>
      <c r="AM60" s="98" t="s">
        <v>92</v>
      </c>
      <c r="AN60" s="98" t="s">
        <v>92</v>
      </c>
      <c r="AO60" s="98" t="s">
        <v>92</v>
      </c>
      <c r="AP60" s="98" t="s">
        <v>92</v>
      </c>
      <c r="AQ60" s="98" t="s">
        <v>92</v>
      </c>
      <c r="AR60" s="98" t="s">
        <v>92</v>
      </c>
      <c r="AS60" s="98" t="s">
        <v>92</v>
      </c>
    </row>
    <row r="61" spans="1:45" s="101" customFormat="1" ht="23.25" customHeight="1" x14ac:dyDescent="0.2">
      <c r="A61" s="32" t="s">
        <v>818</v>
      </c>
      <c r="B61" s="110" t="s">
        <v>820</v>
      </c>
      <c r="C61" s="127" t="s">
        <v>821</v>
      </c>
      <c r="D61" s="100" t="s">
        <v>92</v>
      </c>
      <c r="E61" s="100" t="s">
        <v>92</v>
      </c>
      <c r="F61" s="100" t="s">
        <v>92</v>
      </c>
      <c r="G61" s="100" t="s">
        <v>92</v>
      </c>
      <c r="H61" s="100" t="s">
        <v>92</v>
      </c>
      <c r="I61" s="100" t="s">
        <v>92</v>
      </c>
      <c r="J61" s="100" t="s">
        <v>92</v>
      </c>
      <c r="K61" s="100" t="s">
        <v>92</v>
      </c>
      <c r="L61" s="100" t="s">
        <v>92</v>
      </c>
      <c r="M61" s="100" t="s">
        <v>92</v>
      </c>
      <c r="N61" s="100" t="s">
        <v>92</v>
      </c>
      <c r="O61" s="100" t="s">
        <v>92</v>
      </c>
      <c r="P61" s="100" t="s">
        <v>92</v>
      </c>
      <c r="Q61" s="100" t="s">
        <v>92</v>
      </c>
      <c r="R61" s="100" t="s">
        <v>92</v>
      </c>
      <c r="S61" s="100" t="s">
        <v>92</v>
      </c>
      <c r="T61" s="100" t="s">
        <v>92</v>
      </c>
      <c r="U61" s="100" t="s">
        <v>92</v>
      </c>
      <c r="V61" s="100" t="s">
        <v>92</v>
      </c>
      <c r="W61" s="100" t="s">
        <v>92</v>
      </c>
      <c r="X61" s="100" t="s">
        <v>92</v>
      </c>
      <c r="Y61" s="100" t="s">
        <v>92</v>
      </c>
      <c r="Z61" s="100" t="s">
        <v>92</v>
      </c>
      <c r="AA61" s="100" t="s">
        <v>92</v>
      </c>
      <c r="AB61" s="100" t="s">
        <v>92</v>
      </c>
      <c r="AC61" s="100" t="s">
        <v>92</v>
      </c>
      <c r="AD61" s="100" t="s">
        <v>92</v>
      </c>
      <c r="AE61" s="100" t="s">
        <v>92</v>
      </c>
      <c r="AF61" s="100" t="s">
        <v>92</v>
      </c>
      <c r="AG61" s="100" t="s">
        <v>92</v>
      </c>
      <c r="AH61" s="100" t="s">
        <v>92</v>
      </c>
      <c r="AI61" s="100" t="s">
        <v>92</v>
      </c>
      <c r="AJ61" s="100" t="s">
        <v>92</v>
      </c>
      <c r="AK61" s="100" t="s">
        <v>92</v>
      </c>
      <c r="AL61" s="100">
        <v>10.1</v>
      </c>
      <c r="AM61" s="100" t="s">
        <v>92</v>
      </c>
      <c r="AN61" s="100" t="s">
        <v>92</v>
      </c>
      <c r="AO61" s="100" t="s">
        <v>92</v>
      </c>
      <c r="AP61" s="100" t="s">
        <v>92</v>
      </c>
      <c r="AQ61" s="100" t="s">
        <v>92</v>
      </c>
      <c r="AR61" s="100" t="s">
        <v>92</v>
      </c>
      <c r="AS61" s="100" t="s">
        <v>92</v>
      </c>
    </row>
    <row r="62" spans="1:45" s="85" customFormat="1" ht="31.5" x14ac:dyDescent="0.2">
      <c r="A62" s="18" t="s">
        <v>155</v>
      </c>
      <c r="B62" s="287" t="s">
        <v>156</v>
      </c>
      <c r="C62" s="80" t="s">
        <v>92</v>
      </c>
      <c r="D62" s="80" t="s">
        <v>92</v>
      </c>
      <c r="E62" s="80" t="s">
        <v>92</v>
      </c>
      <c r="F62" s="80" t="s">
        <v>92</v>
      </c>
      <c r="G62" s="80" t="s">
        <v>92</v>
      </c>
      <c r="H62" s="80" t="s">
        <v>92</v>
      </c>
      <c r="I62" s="80" t="s">
        <v>92</v>
      </c>
      <c r="J62" s="80" t="s">
        <v>92</v>
      </c>
      <c r="K62" s="80" t="s">
        <v>92</v>
      </c>
      <c r="L62" s="80" t="s">
        <v>92</v>
      </c>
      <c r="M62" s="80" t="s">
        <v>92</v>
      </c>
      <c r="N62" s="80" t="s">
        <v>92</v>
      </c>
      <c r="O62" s="80" t="s">
        <v>92</v>
      </c>
      <c r="P62" s="80" t="s">
        <v>92</v>
      </c>
      <c r="Q62" s="80" t="s">
        <v>92</v>
      </c>
      <c r="R62" s="80" t="s">
        <v>92</v>
      </c>
      <c r="S62" s="80" t="s">
        <v>92</v>
      </c>
      <c r="T62" s="80" t="s">
        <v>92</v>
      </c>
      <c r="U62" s="80" t="s">
        <v>92</v>
      </c>
      <c r="V62" s="80" t="s">
        <v>92</v>
      </c>
      <c r="W62" s="80" t="s">
        <v>92</v>
      </c>
      <c r="X62" s="80" t="s">
        <v>92</v>
      </c>
      <c r="Y62" s="80" t="s">
        <v>92</v>
      </c>
      <c r="Z62" s="80" t="s">
        <v>92</v>
      </c>
      <c r="AA62" s="80" t="s">
        <v>92</v>
      </c>
      <c r="AB62" s="80" t="s">
        <v>92</v>
      </c>
      <c r="AC62" s="80" t="s">
        <v>92</v>
      </c>
      <c r="AD62" s="80" t="s">
        <v>92</v>
      </c>
      <c r="AE62" s="80" t="s">
        <v>92</v>
      </c>
      <c r="AF62" s="80" t="s">
        <v>92</v>
      </c>
      <c r="AG62" s="80" t="s">
        <v>92</v>
      </c>
      <c r="AH62" s="80" t="s">
        <v>92</v>
      </c>
      <c r="AI62" s="80" t="s">
        <v>92</v>
      </c>
      <c r="AJ62" s="80" t="s">
        <v>92</v>
      </c>
      <c r="AK62" s="80" t="s">
        <v>92</v>
      </c>
      <c r="AL62" s="80" t="s">
        <v>92</v>
      </c>
      <c r="AM62" s="80" t="s">
        <v>92</v>
      </c>
      <c r="AN62" s="80" t="s">
        <v>92</v>
      </c>
      <c r="AO62" s="80" t="s">
        <v>92</v>
      </c>
      <c r="AP62" s="80" t="s">
        <v>92</v>
      </c>
      <c r="AQ62" s="80" t="s">
        <v>92</v>
      </c>
      <c r="AR62" s="80" t="s">
        <v>92</v>
      </c>
      <c r="AS62" s="80" t="s">
        <v>92</v>
      </c>
    </row>
    <row r="63" spans="1:45" s="85" customFormat="1" ht="31.5" x14ac:dyDescent="0.2">
      <c r="A63" s="18" t="s">
        <v>157</v>
      </c>
      <c r="B63" s="287" t="s">
        <v>158</v>
      </c>
      <c r="C63" s="80" t="s">
        <v>92</v>
      </c>
      <c r="D63" s="80" t="s">
        <v>92</v>
      </c>
      <c r="E63" s="80" t="s">
        <v>92</v>
      </c>
      <c r="F63" s="80" t="s">
        <v>92</v>
      </c>
      <c r="G63" s="80" t="s">
        <v>92</v>
      </c>
      <c r="H63" s="80" t="s">
        <v>92</v>
      </c>
      <c r="I63" s="80" t="s">
        <v>92</v>
      </c>
      <c r="J63" s="80" t="s">
        <v>92</v>
      </c>
      <c r="K63" s="80" t="s">
        <v>92</v>
      </c>
      <c r="L63" s="80" t="s">
        <v>92</v>
      </c>
      <c r="M63" s="80" t="s">
        <v>92</v>
      </c>
      <c r="N63" s="80" t="s">
        <v>92</v>
      </c>
      <c r="O63" s="80" t="s">
        <v>92</v>
      </c>
      <c r="P63" s="80" t="s">
        <v>92</v>
      </c>
      <c r="Q63" s="80" t="s">
        <v>92</v>
      </c>
      <c r="R63" s="80" t="s">
        <v>92</v>
      </c>
      <c r="S63" s="80" t="s">
        <v>92</v>
      </c>
      <c r="T63" s="80" t="s">
        <v>92</v>
      </c>
      <c r="U63" s="80" t="s">
        <v>92</v>
      </c>
      <c r="V63" s="80" t="s">
        <v>92</v>
      </c>
      <c r="W63" s="80" t="s">
        <v>92</v>
      </c>
      <c r="X63" s="80" t="s">
        <v>92</v>
      </c>
      <c r="Y63" s="80" t="s">
        <v>92</v>
      </c>
      <c r="Z63" s="80" t="s">
        <v>92</v>
      </c>
      <c r="AA63" s="80" t="s">
        <v>92</v>
      </c>
      <c r="AB63" s="80" t="s">
        <v>92</v>
      </c>
      <c r="AC63" s="80" t="s">
        <v>92</v>
      </c>
      <c r="AD63" s="80" t="s">
        <v>92</v>
      </c>
      <c r="AE63" s="80" t="s">
        <v>92</v>
      </c>
      <c r="AF63" s="80" t="s">
        <v>92</v>
      </c>
      <c r="AG63" s="80" t="s">
        <v>92</v>
      </c>
      <c r="AH63" s="80" t="s">
        <v>92</v>
      </c>
      <c r="AI63" s="80" t="s">
        <v>92</v>
      </c>
      <c r="AJ63" s="80" t="s">
        <v>92</v>
      </c>
      <c r="AK63" s="80" t="s">
        <v>92</v>
      </c>
      <c r="AL63" s="80" t="s">
        <v>92</v>
      </c>
      <c r="AM63" s="80" t="s">
        <v>92</v>
      </c>
      <c r="AN63" s="80" t="s">
        <v>92</v>
      </c>
      <c r="AO63" s="80" t="s">
        <v>92</v>
      </c>
      <c r="AP63" s="80" t="s">
        <v>92</v>
      </c>
      <c r="AQ63" s="80" t="s">
        <v>92</v>
      </c>
      <c r="AR63" s="80" t="s">
        <v>92</v>
      </c>
      <c r="AS63" s="80" t="s">
        <v>92</v>
      </c>
    </row>
    <row r="64" spans="1:45" s="85" customFormat="1" ht="31.5" x14ac:dyDescent="0.2">
      <c r="A64" s="18" t="s">
        <v>159</v>
      </c>
      <c r="B64" s="287" t="s">
        <v>160</v>
      </c>
      <c r="C64" s="80" t="s">
        <v>92</v>
      </c>
      <c r="D64" s="80" t="s">
        <v>92</v>
      </c>
      <c r="E64" s="80" t="s">
        <v>92</v>
      </c>
      <c r="F64" s="80" t="s">
        <v>92</v>
      </c>
      <c r="G64" s="80" t="s">
        <v>92</v>
      </c>
      <c r="H64" s="80" t="s">
        <v>92</v>
      </c>
      <c r="I64" s="80" t="s">
        <v>92</v>
      </c>
      <c r="J64" s="80" t="s">
        <v>92</v>
      </c>
      <c r="K64" s="80" t="s">
        <v>92</v>
      </c>
      <c r="L64" s="80" t="s">
        <v>92</v>
      </c>
      <c r="M64" s="80" t="s">
        <v>92</v>
      </c>
      <c r="N64" s="80" t="s">
        <v>92</v>
      </c>
      <c r="O64" s="80" t="s">
        <v>92</v>
      </c>
      <c r="P64" s="80" t="s">
        <v>92</v>
      </c>
      <c r="Q64" s="80" t="s">
        <v>92</v>
      </c>
      <c r="R64" s="80" t="s">
        <v>92</v>
      </c>
      <c r="S64" s="80" t="s">
        <v>92</v>
      </c>
      <c r="T64" s="80" t="s">
        <v>92</v>
      </c>
      <c r="U64" s="80" t="s">
        <v>92</v>
      </c>
      <c r="V64" s="80" t="s">
        <v>92</v>
      </c>
      <c r="W64" s="80" t="s">
        <v>92</v>
      </c>
      <c r="X64" s="80" t="s">
        <v>92</v>
      </c>
      <c r="Y64" s="80" t="s">
        <v>92</v>
      </c>
      <c r="Z64" s="80" t="s">
        <v>92</v>
      </c>
      <c r="AA64" s="80" t="s">
        <v>92</v>
      </c>
      <c r="AB64" s="80" t="s">
        <v>92</v>
      </c>
      <c r="AC64" s="80" t="s">
        <v>92</v>
      </c>
      <c r="AD64" s="80" t="s">
        <v>92</v>
      </c>
      <c r="AE64" s="80" t="s">
        <v>92</v>
      </c>
      <c r="AF64" s="80" t="s">
        <v>92</v>
      </c>
      <c r="AG64" s="80" t="s">
        <v>92</v>
      </c>
      <c r="AH64" s="80" t="s">
        <v>92</v>
      </c>
      <c r="AI64" s="80" t="s">
        <v>92</v>
      </c>
      <c r="AJ64" s="80" t="s">
        <v>92</v>
      </c>
      <c r="AK64" s="80" t="s">
        <v>92</v>
      </c>
      <c r="AL64" s="80" t="s">
        <v>92</v>
      </c>
      <c r="AM64" s="80" t="s">
        <v>92</v>
      </c>
      <c r="AN64" s="80" t="s">
        <v>92</v>
      </c>
      <c r="AO64" s="80" t="s">
        <v>92</v>
      </c>
      <c r="AP64" s="80" t="s">
        <v>92</v>
      </c>
      <c r="AQ64" s="80" t="s">
        <v>92</v>
      </c>
      <c r="AR64" s="80" t="s">
        <v>92</v>
      </c>
      <c r="AS64" s="80" t="s">
        <v>92</v>
      </c>
    </row>
    <row r="65" spans="1:45" s="85" customFormat="1" ht="31.5" x14ac:dyDescent="0.2">
      <c r="A65" s="18" t="s">
        <v>161</v>
      </c>
      <c r="B65" s="287" t="s">
        <v>162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  <c r="AM65" s="80" t="s">
        <v>92</v>
      </c>
      <c r="AN65" s="80" t="s">
        <v>92</v>
      </c>
      <c r="AO65" s="80" t="s">
        <v>92</v>
      </c>
      <c r="AP65" s="80" t="s">
        <v>92</v>
      </c>
      <c r="AQ65" s="80" t="s">
        <v>92</v>
      </c>
      <c r="AR65" s="80" t="s">
        <v>92</v>
      </c>
      <c r="AS65" s="80" t="s">
        <v>92</v>
      </c>
    </row>
    <row r="66" spans="1:45" s="85" customFormat="1" ht="31.5" x14ac:dyDescent="0.2">
      <c r="A66" s="18" t="s">
        <v>163</v>
      </c>
      <c r="B66" s="287" t="s">
        <v>164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  <c r="AM66" s="80" t="s">
        <v>92</v>
      </c>
      <c r="AN66" s="80" t="s">
        <v>92</v>
      </c>
      <c r="AO66" s="80" t="s">
        <v>92</v>
      </c>
      <c r="AP66" s="80" t="s">
        <v>92</v>
      </c>
      <c r="AQ66" s="80" t="s">
        <v>92</v>
      </c>
      <c r="AR66" s="80" t="s">
        <v>92</v>
      </c>
      <c r="AS66" s="80" t="s">
        <v>92</v>
      </c>
    </row>
    <row r="67" spans="1:45" s="85" customFormat="1" ht="31.5" x14ac:dyDescent="0.2">
      <c r="A67" s="18" t="s">
        <v>165</v>
      </c>
      <c r="B67" s="287" t="s">
        <v>166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  <c r="AM67" s="80" t="s">
        <v>92</v>
      </c>
      <c r="AN67" s="80" t="s">
        <v>92</v>
      </c>
      <c r="AO67" s="80" t="s">
        <v>92</v>
      </c>
      <c r="AP67" s="80" t="s">
        <v>92</v>
      </c>
      <c r="AQ67" s="80" t="s">
        <v>92</v>
      </c>
      <c r="AR67" s="80" t="s">
        <v>92</v>
      </c>
      <c r="AS67" s="80" t="s">
        <v>92</v>
      </c>
    </row>
    <row r="68" spans="1:45" s="85" customFormat="1" ht="31.5" x14ac:dyDescent="0.2">
      <c r="A68" s="18" t="s">
        <v>167</v>
      </c>
      <c r="B68" s="287" t="s">
        <v>168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  <c r="AM68" s="80" t="s">
        <v>92</v>
      </c>
      <c r="AN68" s="80" t="s">
        <v>92</v>
      </c>
      <c r="AO68" s="80" t="s">
        <v>92</v>
      </c>
      <c r="AP68" s="80" t="s">
        <v>92</v>
      </c>
      <c r="AQ68" s="80" t="s">
        <v>92</v>
      </c>
      <c r="AR68" s="80" t="s">
        <v>92</v>
      </c>
      <c r="AS68" s="80" t="s">
        <v>92</v>
      </c>
    </row>
    <row r="69" spans="1:45" s="85" customFormat="1" ht="31.5" x14ac:dyDescent="0.2">
      <c r="A69" s="18" t="s">
        <v>169</v>
      </c>
      <c r="B69" s="287" t="s">
        <v>170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  <c r="AM69" s="80" t="s">
        <v>92</v>
      </c>
      <c r="AN69" s="80" t="s">
        <v>92</v>
      </c>
      <c r="AO69" s="80" t="s">
        <v>92</v>
      </c>
      <c r="AP69" s="80" t="s">
        <v>92</v>
      </c>
      <c r="AQ69" s="80" t="s">
        <v>92</v>
      </c>
      <c r="AR69" s="80" t="s">
        <v>92</v>
      </c>
      <c r="AS69" s="80" t="s">
        <v>92</v>
      </c>
    </row>
    <row r="70" spans="1:45" s="85" customFormat="1" x14ac:dyDescent="0.2">
      <c r="A70" s="18" t="s">
        <v>171</v>
      </c>
      <c r="B70" s="287" t="s">
        <v>172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  <c r="AM70" s="80" t="s">
        <v>92</v>
      </c>
      <c r="AN70" s="80" t="s">
        <v>92</v>
      </c>
      <c r="AO70" s="80" t="s">
        <v>92</v>
      </c>
      <c r="AP70" s="80" t="s">
        <v>92</v>
      </c>
      <c r="AQ70" s="80" t="s">
        <v>92</v>
      </c>
      <c r="AR70" s="80" t="s">
        <v>92</v>
      </c>
      <c r="AS70" s="80" t="s">
        <v>92</v>
      </c>
    </row>
    <row r="71" spans="1:45" s="85" customFormat="1" ht="31.5" x14ac:dyDescent="0.2">
      <c r="A71" s="18" t="s">
        <v>173</v>
      </c>
      <c r="B71" s="287" t="s">
        <v>174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  <c r="AM71" s="80" t="s">
        <v>92</v>
      </c>
      <c r="AN71" s="80" t="s">
        <v>92</v>
      </c>
      <c r="AO71" s="80" t="s">
        <v>92</v>
      </c>
      <c r="AP71" s="80" t="s">
        <v>92</v>
      </c>
      <c r="AQ71" s="80" t="s">
        <v>92</v>
      </c>
      <c r="AR71" s="80" t="s">
        <v>92</v>
      </c>
      <c r="AS71" s="80" t="s">
        <v>92</v>
      </c>
    </row>
    <row r="72" spans="1:45" s="85" customFormat="1" ht="47.25" x14ac:dyDescent="0.2">
      <c r="A72" s="18" t="s">
        <v>175</v>
      </c>
      <c r="B72" s="287" t="s">
        <v>176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  <c r="AM72" s="80" t="s">
        <v>92</v>
      </c>
      <c r="AN72" s="80" t="s">
        <v>92</v>
      </c>
      <c r="AO72" s="80" t="s">
        <v>92</v>
      </c>
      <c r="AP72" s="80" t="s">
        <v>92</v>
      </c>
      <c r="AQ72" s="80" t="s">
        <v>92</v>
      </c>
      <c r="AR72" s="80" t="s">
        <v>92</v>
      </c>
      <c r="AS72" s="80" t="s">
        <v>92</v>
      </c>
    </row>
    <row r="73" spans="1:45" s="85" customFormat="1" ht="31.5" x14ac:dyDescent="0.2">
      <c r="A73" s="18" t="s">
        <v>177</v>
      </c>
      <c r="B73" s="287" t="s">
        <v>178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  <c r="AM73" s="80" t="s">
        <v>92</v>
      </c>
      <c r="AN73" s="80" t="s">
        <v>92</v>
      </c>
      <c r="AO73" s="80" t="s">
        <v>92</v>
      </c>
      <c r="AP73" s="80" t="s">
        <v>92</v>
      </c>
      <c r="AQ73" s="80" t="s">
        <v>92</v>
      </c>
      <c r="AR73" s="80" t="s">
        <v>92</v>
      </c>
      <c r="AS73" s="80" t="s">
        <v>92</v>
      </c>
    </row>
    <row r="74" spans="1:45" s="85" customFormat="1" ht="31.5" x14ac:dyDescent="0.2">
      <c r="A74" s="18" t="s">
        <v>179</v>
      </c>
      <c r="B74" s="287" t="s">
        <v>180</v>
      </c>
      <c r="C74" s="80" t="s">
        <v>92</v>
      </c>
      <c r="D74" s="80" t="s">
        <v>92</v>
      </c>
      <c r="E74" s="80" t="s">
        <v>92</v>
      </c>
      <c r="F74" s="80" t="s">
        <v>92</v>
      </c>
      <c r="G74" s="80" t="s">
        <v>92</v>
      </c>
      <c r="H74" s="80" t="s">
        <v>92</v>
      </c>
      <c r="I74" s="80" t="s">
        <v>92</v>
      </c>
      <c r="J74" s="80" t="s">
        <v>92</v>
      </c>
      <c r="K74" s="80" t="s">
        <v>92</v>
      </c>
      <c r="L74" s="80" t="s">
        <v>92</v>
      </c>
      <c r="M74" s="80" t="s">
        <v>92</v>
      </c>
      <c r="N74" s="80" t="s">
        <v>92</v>
      </c>
      <c r="O74" s="80" t="s">
        <v>92</v>
      </c>
      <c r="P74" s="80" t="s">
        <v>92</v>
      </c>
      <c r="Q74" s="80" t="s">
        <v>92</v>
      </c>
      <c r="R74" s="80" t="s">
        <v>92</v>
      </c>
      <c r="S74" s="80" t="s">
        <v>92</v>
      </c>
      <c r="T74" s="80" t="s">
        <v>92</v>
      </c>
      <c r="U74" s="80" t="s">
        <v>92</v>
      </c>
      <c r="V74" s="80" t="s">
        <v>92</v>
      </c>
      <c r="W74" s="80" t="s">
        <v>92</v>
      </c>
      <c r="X74" s="80" t="s">
        <v>92</v>
      </c>
      <c r="Y74" s="80" t="s">
        <v>92</v>
      </c>
      <c r="Z74" s="80" t="s">
        <v>92</v>
      </c>
      <c r="AA74" s="80" t="s">
        <v>92</v>
      </c>
      <c r="AB74" s="80" t="s">
        <v>92</v>
      </c>
      <c r="AC74" s="80" t="s">
        <v>92</v>
      </c>
      <c r="AD74" s="80" t="s">
        <v>92</v>
      </c>
      <c r="AE74" s="80" t="s">
        <v>92</v>
      </c>
      <c r="AF74" s="80" t="s">
        <v>92</v>
      </c>
      <c r="AG74" s="80" t="s">
        <v>92</v>
      </c>
      <c r="AH74" s="80" t="s">
        <v>92</v>
      </c>
      <c r="AI74" s="80" t="s">
        <v>92</v>
      </c>
      <c r="AJ74" s="80" t="s">
        <v>92</v>
      </c>
      <c r="AK74" s="80" t="s">
        <v>92</v>
      </c>
      <c r="AL74" s="80" t="s">
        <v>92</v>
      </c>
      <c r="AM74" s="80" t="s">
        <v>92</v>
      </c>
      <c r="AN74" s="80" t="s">
        <v>92</v>
      </c>
      <c r="AO74" s="80" t="s">
        <v>92</v>
      </c>
      <c r="AP74" s="80" t="s">
        <v>92</v>
      </c>
      <c r="AQ74" s="80" t="s">
        <v>92</v>
      </c>
      <c r="AR74" s="80" t="s">
        <v>92</v>
      </c>
      <c r="AS74" s="80" t="s">
        <v>92</v>
      </c>
    </row>
    <row r="75" spans="1:45" s="85" customFormat="1" ht="31.5" x14ac:dyDescent="0.2">
      <c r="A75" s="88" t="s">
        <v>181</v>
      </c>
      <c r="B75" s="298" t="s">
        <v>182</v>
      </c>
      <c r="C75" s="90" t="s">
        <v>92</v>
      </c>
      <c r="D75" s="90" t="s">
        <v>92</v>
      </c>
      <c r="E75" s="90" t="s">
        <v>92</v>
      </c>
      <c r="F75" s="90" t="s">
        <v>92</v>
      </c>
      <c r="G75" s="90" t="s">
        <v>92</v>
      </c>
      <c r="H75" s="90" t="s">
        <v>92</v>
      </c>
      <c r="I75" s="90" t="s">
        <v>92</v>
      </c>
      <c r="J75" s="90" t="s">
        <v>92</v>
      </c>
      <c r="K75" s="90" t="s">
        <v>92</v>
      </c>
      <c r="L75" s="90" t="s">
        <v>92</v>
      </c>
      <c r="M75" s="90" t="s">
        <v>92</v>
      </c>
      <c r="N75" s="90" t="s">
        <v>92</v>
      </c>
      <c r="O75" s="90" t="s">
        <v>92</v>
      </c>
      <c r="P75" s="90" t="s">
        <v>92</v>
      </c>
      <c r="Q75" s="90" t="s">
        <v>92</v>
      </c>
      <c r="R75" s="90" t="s">
        <v>92</v>
      </c>
      <c r="S75" s="90" t="s">
        <v>92</v>
      </c>
      <c r="T75" s="90" t="s">
        <v>92</v>
      </c>
      <c r="U75" s="90" t="s">
        <v>92</v>
      </c>
      <c r="V75" s="90" t="s">
        <v>92</v>
      </c>
      <c r="W75" s="90" t="s">
        <v>92</v>
      </c>
      <c r="X75" s="90" t="s">
        <v>92</v>
      </c>
      <c r="Y75" s="90" t="s">
        <v>92</v>
      </c>
      <c r="Z75" s="90" t="s">
        <v>92</v>
      </c>
      <c r="AA75" s="90" t="s">
        <v>92</v>
      </c>
      <c r="AB75" s="90" t="s">
        <v>92</v>
      </c>
      <c r="AC75" s="90" t="s">
        <v>92</v>
      </c>
      <c r="AD75" s="90" t="s">
        <v>92</v>
      </c>
      <c r="AE75" s="90" t="s">
        <v>92</v>
      </c>
      <c r="AF75" s="90" t="s">
        <v>92</v>
      </c>
      <c r="AG75" s="90" t="s">
        <v>92</v>
      </c>
      <c r="AH75" s="90" t="s">
        <v>92</v>
      </c>
      <c r="AI75" s="90" t="s">
        <v>92</v>
      </c>
      <c r="AJ75" s="90" t="s">
        <v>92</v>
      </c>
      <c r="AK75" s="90" t="s">
        <v>92</v>
      </c>
      <c r="AL75" s="90" t="s">
        <v>92</v>
      </c>
      <c r="AM75" s="90" t="s">
        <v>92</v>
      </c>
      <c r="AN75" s="90" t="s">
        <v>92</v>
      </c>
      <c r="AO75" s="90" t="s">
        <v>92</v>
      </c>
      <c r="AP75" s="90" t="s">
        <v>92</v>
      </c>
      <c r="AQ75" s="90" t="s">
        <v>92</v>
      </c>
      <c r="AR75" s="90" t="s">
        <v>92</v>
      </c>
      <c r="AS75" s="90" t="s">
        <v>92</v>
      </c>
    </row>
    <row r="76" spans="1:45" s="85" customFormat="1" ht="31.5" x14ac:dyDescent="0.25">
      <c r="A76" s="18" t="s">
        <v>183</v>
      </c>
      <c r="B76" s="33" t="s">
        <v>184</v>
      </c>
      <c r="C76" s="80" t="s">
        <v>92</v>
      </c>
      <c r="D76" s="80" t="s">
        <v>92</v>
      </c>
      <c r="E76" s="80" t="s">
        <v>92</v>
      </c>
      <c r="F76" s="80" t="s">
        <v>92</v>
      </c>
      <c r="G76" s="80" t="s">
        <v>92</v>
      </c>
      <c r="H76" s="80" t="s">
        <v>92</v>
      </c>
      <c r="I76" s="80" t="s">
        <v>92</v>
      </c>
      <c r="J76" s="80" t="s">
        <v>92</v>
      </c>
      <c r="K76" s="80" t="s">
        <v>92</v>
      </c>
      <c r="L76" s="80" t="s">
        <v>92</v>
      </c>
      <c r="M76" s="80" t="s">
        <v>92</v>
      </c>
      <c r="N76" s="80" t="s">
        <v>92</v>
      </c>
      <c r="O76" s="80" t="s">
        <v>92</v>
      </c>
      <c r="P76" s="80" t="s">
        <v>92</v>
      </c>
      <c r="Q76" s="80" t="s">
        <v>92</v>
      </c>
      <c r="R76" s="80" t="s">
        <v>92</v>
      </c>
      <c r="S76" s="80" t="s">
        <v>92</v>
      </c>
      <c r="T76" s="80" t="s">
        <v>92</v>
      </c>
      <c r="U76" s="80" t="s">
        <v>92</v>
      </c>
      <c r="V76" s="80" t="s">
        <v>92</v>
      </c>
      <c r="W76" s="80" t="s">
        <v>92</v>
      </c>
      <c r="X76" s="80" t="s">
        <v>92</v>
      </c>
      <c r="Y76" s="80" t="s">
        <v>92</v>
      </c>
      <c r="Z76" s="80" t="s">
        <v>92</v>
      </c>
      <c r="AA76" s="80" t="s">
        <v>92</v>
      </c>
      <c r="AB76" s="80" t="s">
        <v>92</v>
      </c>
      <c r="AC76" s="80" t="s">
        <v>92</v>
      </c>
      <c r="AD76" s="80" t="s">
        <v>92</v>
      </c>
      <c r="AE76" s="80" t="s">
        <v>92</v>
      </c>
      <c r="AF76" s="80" t="s">
        <v>92</v>
      </c>
      <c r="AG76" s="80" t="s">
        <v>92</v>
      </c>
      <c r="AH76" s="80" t="s">
        <v>92</v>
      </c>
      <c r="AI76" s="80" t="s">
        <v>92</v>
      </c>
      <c r="AJ76" s="80" t="s">
        <v>92</v>
      </c>
      <c r="AK76" s="80" t="s">
        <v>92</v>
      </c>
      <c r="AL76" s="80" t="s">
        <v>92</v>
      </c>
      <c r="AM76" s="80" t="s">
        <v>92</v>
      </c>
      <c r="AN76" s="80" t="s">
        <v>92</v>
      </c>
      <c r="AO76" s="80" t="s">
        <v>92</v>
      </c>
      <c r="AP76" s="80" t="s">
        <v>92</v>
      </c>
      <c r="AQ76" s="80" t="s">
        <v>92</v>
      </c>
      <c r="AR76" s="80" t="s">
        <v>92</v>
      </c>
      <c r="AS76" s="80" t="s">
        <v>92</v>
      </c>
    </row>
    <row r="77" spans="1:45" s="85" customFormat="1" x14ac:dyDescent="0.25">
      <c r="A77" s="18" t="s">
        <v>185</v>
      </c>
      <c r="B77" s="33" t="s">
        <v>186</v>
      </c>
      <c r="C77" s="80" t="s">
        <v>92</v>
      </c>
      <c r="D77" s="80" t="s">
        <v>92</v>
      </c>
      <c r="E77" s="80" t="s">
        <v>92</v>
      </c>
      <c r="F77" s="80" t="s">
        <v>92</v>
      </c>
      <c r="G77" s="80" t="s">
        <v>92</v>
      </c>
      <c r="H77" s="80" t="s">
        <v>92</v>
      </c>
      <c r="I77" s="80" t="s">
        <v>92</v>
      </c>
      <c r="J77" s="80" t="s">
        <v>92</v>
      </c>
      <c r="K77" s="80" t="s">
        <v>92</v>
      </c>
      <c r="L77" s="80" t="s">
        <v>92</v>
      </c>
      <c r="M77" s="80" t="s">
        <v>92</v>
      </c>
      <c r="N77" s="80" t="s">
        <v>92</v>
      </c>
      <c r="O77" s="80" t="s">
        <v>92</v>
      </c>
      <c r="P77" s="80" t="s">
        <v>92</v>
      </c>
      <c r="Q77" s="80" t="s">
        <v>92</v>
      </c>
      <c r="R77" s="80" t="s">
        <v>92</v>
      </c>
      <c r="S77" s="80" t="s">
        <v>92</v>
      </c>
      <c r="T77" s="80" t="s">
        <v>92</v>
      </c>
      <c r="U77" s="80" t="s">
        <v>92</v>
      </c>
      <c r="V77" s="80" t="s">
        <v>92</v>
      </c>
      <c r="W77" s="80" t="s">
        <v>92</v>
      </c>
      <c r="X77" s="80" t="s">
        <v>92</v>
      </c>
      <c r="Y77" s="80" t="s">
        <v>92</v>
      </c>
      <c r="Z77" s="80" t="s">
        <v>92</v>
      </c>
      <c r="AA77" s="80" t="s">
        <v>92</v>
      </c>
      <c r="AB77" s="80" t="s">
        <v>92</v>
      </c>
      <c r="AC77" s="80" t="s">
        <v>92</v>
      </c>
      <c r="AD77" s="80" t="s">
        <v>92</v>
      </c>
      <c r="AE77" s="80" t="s">
        <v>92</v>
      </c>
      <c r="AF77" s="80" t="s">
        <v>92</v>
      </c>
      <c r="AG77" s="80" t="s">
        <v>92</v>
      </c>
      <c r="AH77" s="80" t="s">
        <v>92</v>
      </c>
      <c r="AI77" s="80" t="s">
        <v>92</v>
      </c>
      <c r="AJ77" s="80" t="s">
        <v>92</v>
      </c>
      <c r="AK77" s="80" t="s">
        <v>92</v>
      </c>
      <c r="AL77" s="80" t="s">
        <v>92</v>
      </c>
      <c r="AM77" s="80" t="s">
        <v>92</v>
      </c>
      <c r="AN77" s="80" t="s">
        <v>92</v>
      </c>
      <c r="AO77" s="80" t="s">
        <v>92</v>
      </c>
      <c r="AP77" s="80" t="s">
        <v>92</v>
      </c>
      <c r="AQ77" s="80" t="s">
        <v>92</v>
      </c>
      <c r="AR77" s="80" t="s">
        <v>92</v>
      </c>
      <c r="AS77" s="80" t="s">
        <v>92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  <mergeCell ref="AD14:AE14"/>
    <mergeCell ref="AH13:AM13"/>
    <mergeCell ref="AN13:AS13"/>
    <mergeCell ref="D14:E14"/>
    <mergeCell ref="F14:G14"/>
    <mergeCell ref="H14:I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7"/>
  <sheetViews>
    <sheetView topLeftCell="G16" zoomScale="70" zoomScaleNormal="70" workbookViewId="0">
      <selection activeCell="Z17" sqref="Z17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308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825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796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0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89" t="s">
        <v>797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296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88" t="s">
        <v>309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91" t="s">
        <v>310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406" t="s">
        <v>20</v>
      </c>
      <c r="B12" s="406" t="s">
        <v>21</v>
      </c>
      <c r="C12" s="406" t="s">
        <v>195</v>
      </c>
      <c r="D12" s="406" t="s">
        <v>311</v>
      </c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  <c r="AS12" s="406"/>
    </row>
    <row r="13" spans="1:58" ht="79.5" customHeight="1" x14ac:dyDescent="0.2">
      <c r="A13" s="406"/>
      <c r="B13" s="406"/>
      <c r="C13" s="406"/>
      <c r="D13" s="406" t="s">
        <v>312</v>
      </c>
      <c r="E13" s="406"/>
      <c r="F13" s="406"/>
      <c r="G13" s="406"/>
      <c r="H13" s="406"/>
      <c r="I13" s="406"/>
      <c r="J13" s="406" t="s">
        <v>313</v>
      </c>
      <c r="K13" s="406"/>
      <c r="L13" s="406"/>
      <c r="M13" s="406"/>
      <c r="N13" s="406"/>
      <c r="O13" s="406"/>
      <c r="P13" s="406" t="s">
        <v>314</v>
      </c>
      <c r="Q13" s="406"/>
      <c r="R13" s="406"/>
      <c r="S13" s="406"/>
      <c r="T13" s="406"/>
      <c r="U13" s="406"/>
      <c r="V13" s="406" t="s">
        <v>315</v>
      </c>
      <c r="W13" s="406"/>
      <c r="X13" s="406"/>
      <c r="Y13" s="406"/>
      <c r="Z13" s="406"/>
      <c r="AA13" s="406"/>
      <c r="AB13" s="406" t="s">
        <v>316</v>
      </c>
      <c r="AC13" s="406"/>
      <c r="AD13" s="406"/>
      <c r="AE13" s="406"/>
      <c r="AF13" s="406"/>
      <c r="AG13" s="406"/>
      <c r="AH13" s="406" t="s">
        <v>317</v>
      </c>
      <c r="AI13" s="406"/>
      <c r="AJ13" s="406"/>
      <c r="AK13" s="406"/>
      <c r="AL13" s="406"/>
      <c r="AM13" s="406"/>
      <c r="AN13" s="406" t="s">
        <v>318</v>
      </c>
      <c r="AO13" s="406"/>
      <c r="AP13" s="406"/>
      <c r="AQ13" s="406"/>
      <c r="AR13" s="406"/>
      <c r="AS13" s="406"/>
    </row>
    <row r="14" spans="1:58" s="78" customFormat="1" ht="147.75" customHeight="1" x14ac:dyDescent="0.2">
      <c r="A14" s="406"/>
      <c r="B14" s="406"/>
      <c r="C14" s="406"/>
      <c r="D14" s="406" t="s">
        <v>322</v>
      </c>
      <c r="E14" s="406"/>
      <c r="F14" s="406" t="s">
        <v>322</v>
      </c>
      <c r="G14" s="406"/>
      <c r="H14" s="406" t="s">
        <v>319</v>
      </c>
      <c r="I14" s="406"/>
      <c r="J14" s="409" t="s">
        <v>360</v>
      </c>
      <c r="K14" s="410"/>
      <c r="L14" s="406" t="s">
        <v>322</v>
      </c>
      <c r="M14" s="406"/>
      <c r="N14" s="406" t="s">
        <v>319</v>
      </c>
      <c r="O14" s="406"/>
      <c r="P14" s="406" t="s">
        <v>320</v>
      </c>
      <c r="Q14" s="406"/>
      <c r="R14" s="406" t="s">
        <v>321</v>
      </c>
      <c r="S14" s="406"/>
      <c r="T14" s="406" t="s">
        <v>319</v>
      </c>
      <c r="U14" s="406"/>
      <c r="V14" s="407" t="s">
        <v>322</v>
      </c>
      <c r="W14" s="407"/>
      <c r="X14" s="407" t="s">
        <v>322</v>
      </c>
      <c r="Y14" s="407"/>
      <c r="Z14" s="407" t="s">
        <v>926</v>
      </c>
      <c r="AA14" s="407"/>
      <c r="AB14" s="407" t="s">
        <v>322</v>
      </c>
      <c r="AC14" s="407"/>
      <c r="AD14" s="407" t="s">
        <v>322</v>
      </c>
      <c r="AE14" s="407"/>
      <c r="AF14" s="407" t="s">
        <v>319</v>
      </c>
      <c r="AG14" s="407"/>
      <c r="AH14" s="407" t="s">
        <v>322</v>
      </c>
      <c r="AI14" s="407"/>
      <c r="AJ14" s="407" t="s">
        <v>322</v>
      </c>
      <c r="AK14" s="407"/>
      <c r="AL14" s="407" t="s">
        <v>319</v>
      </c>
      <c r="AM14" s="407"/>
      <c r="AN14" s="407" t="s">
        <v>322</v>
      </c>
      <c r="AO14" s="407"/>
      <c r="AP14" s="407" t="s">
        <v>322</v>
      </c>
      <c r="AQ14" s="407"/>
      <c r="AR14" s="407" t="s">
        <v>319</v>
      </c>
      <c r="AS14" s="407"/>
    </row>
    <row r="15" spans="1:58" ht="135" x14ac:dyDescent="0.2">
      <c r="A15" s="406"/>
      <c r="B15" s="406"/>
      <c r="C15" s="406"/>
      <c r="D15" s="79" t="s">
        <v>216</v>
      </c>
      <c r="E15" s="79" t="s">
        <v>323</v>
      </c>
      <c r="F15" s="79" t="s">
        <v>324</v>
      </c>
      <c r="G15" s="79" t="s">
        <v>323</v>
      </c>
      <c r="H15" s="79" t="s">
        <v>324</v>
      </c>
      <c r="I15" s="79" t="s">
        <v>323</v>
      </c>
      <c r="J15" s="79" t="s">
        <v>324</v>
      </c>
      <c r="K15" s="79" t="s">
        <v>323</v>
      </c>
      <c r="L15" s="79" t="s">
        <v>324</v>
      </c>
      <c r="M15" s="79" t="s">
        <v>323</v>
      </c>
      <c r="N15" s="79" t="s">
        <v>324</v>
      </c>
      <c r="O15" s="79" t="s">
        <v>323</v>
      </c>
      <c r="P15" s="79" t="s">
        <v>324</v>
      </c>
      <c r="Q15" s="79" t="s">
        <v>323</v>
      </c>
      <c r="R15" s="79" t="s">
        <v>324</v>
      </c>
      <c r="S15" s="79" t="s">
        <v>323</v>
      </c>
      <c r="T15" s="79" t="s">
        <v>324</v>
      </c>
      <c r="U15" s="79" t="s">
        <v>323</v>
      </c>
      <c r="V15" s="79" t="s">
        <v>324</v>
      </c>
      <c r="W15" s="79" t="s">
        <v>323</v>
      </c>
      <c r="X15" s="79" t="s">
        <v>324</v>
      </c>
      <c r="Y15" s="79" t="s">
        <v>323</v>
      </c>
      <c r="Z15" s="79" t="s">
        <v>324</v>
      </c>
      <c r="AA15" s="79" t="s">
        <v>323</v>
      </c>
      <c r="AB15" s="79" t="s">
        <v>324</v>
      </c>
      <c r="AC15" s="79" t="s">
        <v>323</v>
      </c>
      <c r="AD15" s="79" t="s">
        <v>324</v>
      </c>
      <c r="AE15" s="79" t="s">
        <v>323</v>
      </c>
      <c r="AF15" s="79" t="s">
        <v>324</v>
      </c>
      <c r="AG15" s="79" t="s">
        <v>323</v>
      </c>
      <c r="AH15" s="79" t="s">
        <v>324</v>
      </c>
      <c r="AI15" s="79" t="s">
        <v>323</v>
      </c>
      <c r="AJ15" s="79" t="s">
        <v>324</v>
      </c>
      <c r="AK15" s="79" t="s">
        <v>323</v>
      </c>
      <c r="AL15" s="79" t="s">
        <v>324</v>
      </c>
      <c r="AM15" s="79" t="s">
        <v>323</v>
      </c>
      <c r="AN15" s="79" t="s">
        <v>324</v>
      </c>
      <c r="AO15" s="79" t="s">
        <v>323</v>
      </c>
      <c r="AP15" s="79" t="s">
        <v>324</v>
      </c>
      <c r="AQ15" s="79" t="s">
        <v>323</v>
      </c>
      <c r="AR15" s="79" t="s">
        <v>324</v>
      </c>
      <c r="AS15" s="79" t="s">
        <v>323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325</v>
      </c>
      <c r="E16" s="82" t="s">
        <v>326</v>
      </c>
      <c r="F16" s="82" t="s">
        <v>327</v>
      </c>
      <c r="G16" s="82" t="s">
        <v>328</v>
      </c>
      <c r="H16" s="82" t="s">
        <v>329</v>
      </c>
      <c r="I16" s="82" t="s">
        <v>329</v>
      </c>
      <c r="J16" s="82" t="s">
        <v>330</v>
      </c>
      <c r="K16" s="82" t="s">
        <v>331</v>
      </c>
      <c r="L16" s="82" t="s">
        <v>332</v>
      </c>
      <c r="M16" s="82" t="s">
        <v>333</v>
      </c>
      <c r="N16" s="82" t="s">
        <v>334</v>
      </c>
      <c r="O16" s="82" t="s">
        <v>334</v>
      </c>
      <c r="P16" s="82" t="s">
        <v>335</v>
      </c>
      <c r="Q16" s="82" t="s">
        <v>336</v>
      </c>
      <c r="R16" s="82" t="s">
        <v>337</v>
      </c>
      <c r="S16" s="82" t="s">
        <v>338</v>
      </c>
      <c r="T16" s="82" t="s">
        <v>339</v>
      </c>
      <c r="U16" s="82" t="s">
        <v>339</v>
      </c>
      <c r="V16" s="82" t="s">
        <v>340</v>
      </c>
      <c r="W16" s="82" t="s">
        <v>341</v>
      </c>
      <c r="X16" s="82" t="s">
        <v>342</v>
      </c>
      <c r="Y16" s="82" t="s">
        <v>343</v>
      </c>
      <c r="Z16" s="82" t="s">
        <v>344</v>
      </c>
      <c r="AA16" s="82" t="s">
        <v>344</v>
      </c>
      <c r="AB16" s="82" t="s">
        <v>345</v>
      </c>
      <c r="AC16" s="82" t="s">
        <v>346</v>
      </c>
      <c r="AD16" s="82" t="s">
        <v>347</v>
      </c>
      <c r="AE16" s="82" t="s">
        <v>348</v>
      </c>
      <c r="AF16" s="82" t="s">
        <v>349</v>
      </c>
      <c r="AG16" s="82" t="s">
        <v>349</v>
      </c>
      <c r="AH16" s="82" t="s">
        <v>350</v>
      </c>
      <c r="AI16" s="82" t="s">
        <v>351</v>
      </c>
      <c r="AJ16" s="82" t="s">
        <v>352</v>
      </c>
      <c r="AK16" s="82" t="s">
        <v>353</v>
      </c>
      <c r="AL16" s="82" t="s">
        <v>354</v>
      </c>
      <c r="AM16" s="82" t="s">
        <v>354</v>
      </c>
      <c r="AN16" s="82" t="s">
        <v>355</v>
      </c>
      <c r="AO16" s="82" t="s">
        <v>356</v>
      </c>
      <c r="AP16" s="82" t="s">
        <v>357</v>
      </c>
      <c r="AQ16" s="82" t="s">
        <v>358</v>
      </c>
      <c r="AR16" s="82" t="s">
        <v>359</v>
      </c>
      <c r="AS16" s="82" t="s">
        <v>359</v>
      </c>
    </row>
    <row r="17" spans="1:45" s="84" customFormat="1" x14ac:dyDescent="0.25">
      <c r="A17" s="15" t="s">
        <v>90</v>
      </c>
      <c r="B17" s="16" t="s">
        <v>91</v>
      </c>
      <c r="C17" s="83" t="s">
        <v>92</v>
      </c>
      <c r="D17" s="83" t="s">
        <v>92</v>
      </c>
      <c r="E17" s="83" t="s">
        <v>92</v>
      </c>
      <c r="F17" s="83" t="s">
        <v>92</v>
      </c>
      <c r="G17" s="83" t="s">
        <v>92</v>
      </c>
      <c r="H17" s="83" t="s">
        <v>92</v>
      </c>
      <c r="I17" s="83" t="s">
        <v>92</v>
      </c>
      <c r="J17" s="83">
        <f>J19</f>
        <v>1.33</v>
      </c>
      <c r="K17" s="83" t="s">
        <v>92</v>
      </c>
      <c r="L17" s="83" t="s">
        <v>92</v>
      </c>
      <c r="M17" s="83" t="s">
        <v>92</v>
      </c>
      <c r="N17" s="83" t="s">
        <v>92</v>
      </c>
      <c r="O17" s="83" t="s">
        <v>92</v>
      </c>
      <c r="P17" s="83" t="s">
        <v>92</v>
      </c>
      <c r="Q17" s="83" t="s">
        <v>92</v>
      </c>
      <c r="R17" s="83" t="s">
        <v>92</v>
      </c>
      <c r="S17" s="83" t="s">
        <v>92</v>
      </c>
      <c r="T17" s="83" t="s">
        <v>92</v>
      </c>
      <c r="U17" s="83" t="s">
        <v>92</v>
      </c>
      <c r="V17" s="83" t="s">
        <v>92</v>
      </c>
      <c r="W17" s="83" t="s">
        <v>92</v>
      </c>
      <c r="X17" s="83" t="s">
        <v>92</v>
      </c>
      <c r="Y17" s="83" t="s">
        <v>92</v>
      </c>
      <c r="Z17" s="83">
        <f>Z19</f>
        <v>9.5</v>
      </c>
      <c r="AA17" s="83" t="s">
        <v>92</v>
      </c>
      <c r="AB17" s="83" t="s">
        <v>92</v>
      </c>
      <c r="AC17" s="83" t="s">
        <v>92</v>
      </c>
      <c r="AD17" s="83" t="s">
        <v>92</v>
      </c>
      <c r="AE17" s="83" t="s">
        <v>92</v>
      </c>
      <c r="AF17" s="83" t="s">
        <v>92</v>
      </c>
      <c r="AG17" s="83" t="s">
        <v>92</v>
      </c>
      <c r="AH17" s="83" t="s">
        <v>92</v>
      </c>
      <c r="AI17" s="83" t="s">
        <v>92</v>
      </c>
      <c r="AJ17" s="83" t="s">
        <v>92</v>
      </c>
      <c r="AK17" s="83" t="s">
        <v>92</v>
      </c>
      <c r="AL17" s="83" t="s">
        <v>92</v>
      </c>
      <c r="AM17" s="83" t="s">
        <v>92</v>
      </c>
      <c r="AN17" s="83" t="s">
        <v>92</v>
      </c>
      <c r="AO17" s="83" t="s">
        <v>92</v>
      </c>
      <c r="AP17" s="83" t="s">
        <v>92</v>
      </c>
      <c r="AQ17" s="83" t="s">
        <v>92</v>
      </c>
      <c r="AR17" s="83" t="s">
        <v>92</v>
      </c>
      <c r="AS17" s="83" t="s">
        <v>92</v>
      </c>
    </row>
    <row r="18" spans="1:45" s="85" customFormat="1" x14ac:dyDescent="0.2">
      <c r="A18" s="18" t="s">
        <v>93</v>
      </c>
      <c r="B18" s="19" t="s">
        <v>94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  <c r="S18" s="80" t="s">
        <v>92</v>
      </c>
      <c r="T18" s="80" t="s">
        <v>92</v>
      </c>
      <c r="U18" s="80" t="s">
        <v>92</v>
      </c>
      <c r="V18" s="80" t="s">
        <v>92</v>
      </c>
      <c r="W18" s="80" t="s">
        <v>92</v>
      </c>
      <c r="X18" s="80" t="s">
        <v>92</v>
      </c>
      <c r="Y18" s="80" t="s">
        <v>92</v>
      </c>
      <c r="Z18" s="80" t="s">
        <v>92</v>
      </c>
      <c r="AA18" s="80" t="s">
        <v>92</v>
      </c>
      <c r="AB18" s="80" t="s">
        <v>92</v>
      </c>
      <c r="AC18" s="80" t="s">
        <v>92</v>
      </c>
      <c r="AD18" s="80" t="s">
        <v>92</v>
      </c>
      <c r="AE18" s="80" t="s">
        <v>92</v>
      </c>
      <c r="AF18" s="80" t="s">
        <v>92</v>
      </c>
      <c r="AG18" s="80" t="s">
        <v>92</v>
      </c>
      <c r="AH18" s="80" t="s">
        <v>92</v>
      </c>
      <c r="AI18" s="80" t="s">
        <v>92</v>
      </c>
      <c r="AJ18" s="80" t="s">
        <v>92</v>
      </c>
      <c r="AK18" s="80" t="s">
        <v>92</v>
      </c>
      <c r="AL18" s="80" t="s">
        <v>92</v>
      </c>
      <c r="AM18" s="80" t="s">
        <v>92</v>
      </c>
      <c r="AN18" s="80" t="s">
        <v>92</v>
      </c>
      <c r="AO18" s="80" t="s">
        <v>92</v>
      </c>
      <c r="AP18" s="80" t="s">
        <v>92</v>
      </c>
      <c r="AQ18" s="80" t="s">
        <v>92</v>
      </c>
      <c r="AR18" s="80" t="s">
        <v>92</v>
      </c>
      <c r="AS18" s="80" t="s">
        <v>92</v>
      </c>
    </row>
    <row r="19" spans="1:45" s="87" customFormat="1" ht="31.5" x14ac:dyDescent="0.2">
      <c r="A19" s="20" t="s">
        <v>95</v>
      </c>
      <c r="B19" s="21" t="s">
        <v>96</v>
      </c>
      <c r="C19" s="86" t="s">
        <v>92</v>
      </c>
      <c r="D19" s="86" t="s">
        <v>92</v>
      </c>
      <c r="E19" s="86" t="s">
        <v>92</v>
      </c>
      <c r="F19" s="86" t="s">
        <v>92</v>
      </c>
      <c r="G19" s="86" t="s">
        <v>92</v>
      </c>
      <c r="H19" s="86" t="s">
        <v>92</v>
      </c>
      <c r="I19" s="86" t="s">
        <v>92</v>
      </c>
      <c r="J19" s="86">
        <f>J54</f>
        <v>1.33</v>
      </c>
      <c r="K19" s="86" t="s">
        <v>92</v>
      </c>
      <c r="L19" s="86" t="s">
        <v>92</v>
      </c>
      <c r="M19" s="86" t="s">
        <v>92</v>
      </c>
      <c r="N19" s="86" t="s">
        <v>92</v>
      </c>
      <c r="O19" s="86" t="s">
        <v>92</v>
      </c>
      <c r="P19" s="86" t="s">
        <v>92</v>
      </c>
      <c r="Q19" s="86" t="s">
        <v>92</v>
      </c>
      <c r="R19" s="86" t="s">
        <v>92</v>
      </c>
      <c r="S19" s="86" t="s">
        <v>92</v>
      </c>
      <c r="T19" s="86" t="s">
        <v>92</v>
      </c>
      <c r="U19" s="86" t="s">
        <v>92</v>
      </c>
      <c r="V19" s="86" t="s">
        <v>92</v>
      </c>
      <c r="W19" s="86" t="s">
        <v>92</v>
      </c>
      <c r="X19" s="86" t="s">
        <v>92</v>
      </c>
      <c r="Y19" s="86" t="s">
        <v>92</v>
      </c>
      <c r="Z19" s="86">
        <f>Z46</f>
        <v>9.5</v>
      </c>
      <c r="AA19" s="86" t="s">
        <v>92</v>
      </c>
      <c r="AB19" s="86" t="s">
        <v>92</v>
      </c>
      <c r="AC19" s="86" t="s">
        <v>92</v>
      </c>
      <c r="AD19" s="86" t="s">
        <v>92</v>
      </c>
      <c r="AE19" s="86" t="s">
        <v>92</v>
      </c>
      <c r="AF19" s="86" t="s">
        <v>92</v>
      </c>
      <c r="AG19" s="86" t="s">
        <v>92</v>
      </c>
      <c r="AH19" s="86" t="s">
        <v>92</v>
      </c>
      <c r="AI19" s="86" t="s">
        <v>92</v>
      </c>
      <c r="AJ19" s="86" t="s">
        <v>92</v>
      </c>
      <c r="AK19" s="86" t="s">
        <v>92</v>
      </c>
      <c r="AL19" s="86" t="s">
        <v>92</v>
      </c>
      <c r="AM19" s="86" t="s">
        <v>92</v>
      </c>
      <c r="AN19" s="86" t="s">
        <v>92</v>
      </c>
      <c r="AO19" s="86" t="s">
        <v>92</v>
      </c>
      <c r="AP19" s="86" t="s">
        <v>92</v>
      </c>
      <c r="AQ19" s="86" t="s">
        <v>92</v>
      </c>
      <c r="AR19" s="86" t="s">
        <v>92</v>
      </c>
      <c r="AS19" s="86" t="s">
        <v>92</v>
      </c>
    </row>
    <row r="20" spans="1:45" s="85" customFormat="1" ht="47.25" x14ac:dyDescent="0.25">
      <c r="A20" s="18" t="s">
        <v>97</v>
      </c>
      <c r="B20" s="23" t="s">
        <v>98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80" t="s">
        <v>92</v>
      </c>
      <c r="AB20" s="80" t="s">
        <v>92</v>
      </c>
      <c r="AC20" s="80" t="s">
        <v>92</v>
      </c>
      <c r="AD20" s="80" t="s">
        <v>92</v>
      </c>
      <c r="AE20" s="80" t="s">
        <v>92</v>
      </c>
      <c r="AF20" s="80" t="s">
        <v>92</v>
      </c>
      <c r="AG20" s="80" t="s">
        <v>92</v>
      </c>
      <c r="AH20" s="80" t="s">
        <v>92</v>
      </c>
      <c r="AI20" s="80" t="s">
        <v>92</v>
      </c>
      <c r="AJ20" s="80" t="s">
        <v>92</v>
      </c>
      <c r="AK20" s="80" t="s">
        <v>92</v>
      </c>
      <c r="AL20" s="80" t="s">
        <v>92</v>
      </c>
      <c r="AM20" s="80" t="s">
        <v>92</v>
      </c>
      <c r="AN20" s="80" t="s">
        <v>92</v>
      </c>
      <c r="AO20" s="80" t="s">
        <v>92</v>
      </c>
      <c r="AP20" s="80" t="s">
        <v>92</v>
      </c>
      <c r="AQ20" s="80" t="s">
        <v>92</v>
      </c>
      <c r="AR20" s="80" t="s">
        <v>92</v>
      </c>
      <c r="AS20" s="80" t="s">
        <v>92</v>
      </c>
    </row>
    <row r="21" spans="1:45" s="85" customFormat="1" ht="31.5" x14ac:dyDescent="0.2">
      <c r="A21" s="18" t="s">
        <v>99</v>
      </c>
      <c r="B21" s="19" t="s">
        <v>100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 t="str">
        <f>J75</f>
        <v>нд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  <c r="AM21" s="80" t="s">
        <v>92</v>
      </c>
      <c r="AN21" s="80" t="s">
        <v>92</v>
      </c>
      <c r="AO21" s="80" t="s">
        <v>92</v>
      </c>
      <c r="AP21" s="80" t="s">
        <v>92</v>
      </c>
      <c r="AQ21" s="80" t="s">
        <v>92</v>
      </c>
      <c r="AR21" s="80" t="s">
        <v>92</v>
      </c>
      <c r="AS21" s="80" t="s">
        <v>92</v>
      </c>
    </row>
    <row r="22" spans="1:45" s="85" customFormat="1" ht="31.5" x14ac:dyDescent="0.2">
      <c r="A22" s="18" t="s">
        <v>101</v>
      </c>
      <c r="B22" s="19" t="s">
        <v>102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  <c r="AM22" s="80" t="s">
        <v>92</v>
      </c>
      <c r="AN22" s="80" t="s">
        <v>92</v>
      </c>
      <c r="AO22" s="80" t="s">
        <v>92</v>
      </c>
      <c r="AP22" s="80" t="s">
        <v>92</v>
      </c>
      <c r="AQ22" s="80" t="s">
        <v>92</v>
      </c>
      <c r="AR22" s="80" t="s">
        <v>92</v>
      </c>
      <c r="AS22" s="80" t="s">
        <v>92</v>
      </c>
    </row>
    <row r="23" spans="1:45" s="85" customFormat="1" x14ac:dyDescent="0.25">
      <c r="A23" s="18" t="s">
        <v>103</v>
      </c>
      <c r="B23" s="23" t="s">
        <v>104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  <c r="AM23" s="80" t="s">
        <v>92</v>
      </c>
      <c r="AN23" s="80" t="s">
        <v>92</v>
      </c>
      <c r="AO23" s="80" t="s">
        <v>92</v>
      </c>
      <c r="AP23" s="80" t="s">
        <v>92</v>
      </c>
      <c r="AQ23" s="80" t="s">
        <v>92</v>
      </c>
      <c r="AR23" s="80" t="s">
        <v>92</v>
      </c>
      <c r="AS23" s="80" t="s">
        <v>92</v>
      </c>
    </row>
    <row r="24" spans="1:45" x14ac:dyDescent="0.2">
      <c r="A24" s="24"/>
      <c r="B24" s="287"/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  <c r="AM24" s="80" t="s">
        <v>92</v>
      </c>
      <c r="AN24" s="80" t="s">
        <v>92</v>
      </c>
      <c r="AO24" s="80" t="s">
        <v>92</v>
      </c>
      <c r="AP24" s="80" t="s">
        <v>92</v>
      </c>
      <c r="AQ24" s="80" t="s">
        <v>92</v>
      </c>
      <c r="AR24" s="80" t="s">
        <v>92</v>
      </c>
      <c r="AS24" s="80" t="s">
        <v>92</v>
      </c>
    </row>
    <row r="25" spans="1:45" s="85" customFormat="1" x14ac:dyDescent="0.2">
      <c r="A25" s="18" t="s">
        <v>1</v>
      </c>
      <c r="B25" s="19" t="s">
        <v>105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  <c r="AM25" s="80" t="s">
        <v>92</v>
      </c>
      <c r="AN25" s="80" t="s">
        <v>92</v>
      </c>
      <c r="AO25" s="80" t="s">
        <v>92</v>
      </c>
      <c r="AP25" s="80" t="s">
        <v>92</v>
      </c>
      <c r="AQ25" s="80" t="s">
        <v>92</v>
      </c>
      <c r="AR25" s="80" t="s">
        <v>92</v>
      </c>
      <c r="AS25" s="80" t="s">
        <v>92</v>
      </c>
    </row>
    <row r="26" spans="1:45" s="85" customFormat="1" x14ac:dyDescent="0.2">
      <c r="A26" s="18" t="s">
        <v>106</v>
      </c>
      <c r="B26" s="287" t="s">
        <v>107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  <c r="AM26" s="80" t="s">
        <v>92</v>
      </c>
      <c r="AN26" s="80" t="s">
        <v>92</v>
      </c>
      <c r="AO26" s="80" t="s">
        <v>92</v>
      </c>
      <c r="AP26" s="80" t="s">
        <v>92</v>
      </c>
      <c r="AQ26" s="80" t="s">
        <v>92</v>
      </c>
      <c r="AR26" s="80" t="s">
        <v>92</v>
      </c>
      <c r="AS26" s="80" t="s">
        <v>92</v>
      </c>
    </row>
    <row r="27" spans="1:45" s="85" customFormat="1" ht="31.5" x14ac:dyDescent="0.2">
      <c r="A27" s="18" t="s">
        <v>108</v>
      </c>
      <c r="B27" s="287" t="s">
        <v>109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  <c r="AM27" s="80" t="s">
        <v>92</v>
      </c>
      <c r="AN27" s="80" t="s">
        <v>92</v>
      </c>
      <c r="AO27" s="80" t="s">
        <v>92</v>
      </c>
      <c r="AP27" s="80" t="s">
        <v>92</v>
      </c>
      <c r="AQ27" s="80" t="s">
        <v>92</v>
      </c>
      <c r="AR27" s="80" t="s">
        <v>92</v>
      </c>
      <c r="AS27" s="80" t="s">
        <v>92</v>
      </c>
    </row>
    <row r="28" spans="1:45" s="85" customFormat="1" ht="47.25" x14ac:dyDescent="0.2">
      <c r="A28" s="18" t="s">
        <v>110</v>
      </c>
      <c r="B28" s="287" t="s">
        <v>111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  <c r="AM28" s="80" t="s">
        <v>92</v>
      </c>
      <c r="AN28" s="80" t="s">
        <v>92</v>
      </c>
      <c r="AO28" s="80" t="s">
        <v>92</v>
      </c>
      <c r="AP28" s="80" t="s">
        <v>92</v>
      </c>
      <c r="AQ28" s="80" t="s">
        <v>92</v>
      </c>
      <c r="AR28" s="80" t="s">
        <v>92</v>
      </c>
      <c r="AS28" s="80" t="s">
        <v>92</v>
      </c>
    </row>
    <row r="29" spans="1:45" s="85" customFormat="1" ht="47.25" x14ac:dyDescent="0.2">
      <c r="A29" s="18" t="s">
        <v>112</v>
      </c>
      <c r="B29" s="287" t="s">
        <v>113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  <c r="AM29" s="80" t="s">
        <v>92</v>
      </c>
      <c r="AN29" s="80" t="s">
        <v>92</v>
      </c>
      <c r="AO29" s="80" t="s">
        <v>92</v>
      </c>
      <c r="AP29" s="80" t="s">
        <v>92</v>
      </c>
      <c r="AQ29" s="80" t="s">
        <v>92</v>
      </c>
      <c r="AR29" s="80" t="s">
        <v>92</v>
      </c>
      <c r="AS29" s="80" t="s">
        <v>92</v>
      </c>
    </row>
    <row r="30" spans="1:45" s="85" customFormat="1" ht="31.5" x14ac:dyDescent="0.2">
      <c r="A30" s="18" t="s">
        <v>114</v>
      </c>
      <c r="B30" s="287" t="s">
        <v>115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  <c r="AM30" s="80" t="s">
        <v>92</v>
      </c>
      <c r="AN30" s="80" t="s">
        <v>92</v>
      </c>
      <c r="AO30" s="80" t="s">
        <v>92</v>
      </c>
      <c r="AP30" s="80" t="s">
        <v>92</v>
      </c>
      <c r="AQ30" s="80" t="s">
        <v>92</v>
      </c>
      <c r="AR30" s="80" t="s">
        <v>92</v>
      </c>
      <c r="AS30" s="80" t="s">
        <v>92</v>
      </c>
    </row>
    <row r="31" spans="1:45" s="85" customFormat="1" ht="31.5" x14ac:dyDescent="0.2">
      <c r="A31" s="18" t="s">
        <v>116</v>
      </c>
      <c r="B31" s="287" t="s">
        <v>117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  <c r="AM31" s="80" t="s">
        <v>92</v>
      </c>
      <c r="AN31" s="80" t="s">
        <v>92</v>
      </c>
      <c r="AO31" s="80" t="s">
        <v>92</v>
      </c>
      <c r="AP31" s="80" t="s">
        <v>92</v>
      </c>
      <c r="AQ31" s="80" t="s">
        <v>92</v>
      </c>
      <c r="AR31" s="80" t="s">
        <v>92</v>
      </c>
      <c r="AS31" s="80" t="s">
        <v>92</v>
      </c>
    </row>
    <row r="32" spans="1:45" s="85" customFormat="1" ht="47.25" x14ac:dyDescent="0.2">
      <c r="A32" s="18" t="s">
        <v>118</v>
      </c>
      <c r="B32" s="287" t="s">
        <v>119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  <c r="AM32" s="80" t="s">
        <v>92</v>
      </c>
      <c r="AN32" s="80" t="s">
        <v>92</v>
      </c>
      <c r="AO32" s="80" t="s">
        <v>92</v>
      </c>
      <c r="AP32" s="80" t="s">
        <v>92</v>
      </c>
      <c r="AQ32" s="80" t="s">
        <v>92</v>
      </c>
      <c r="AR32" s="80" t="s">
        <v>92</v>
      </c>
      <c r="AS32" s="80" t="s">
        <v>92</v>
      </c>
    </row>
    <row r="33" spans="1:45" s="85" customFormat="1" ht="31.5" x14ac:dyDescent="0.2">
      <c r="A33" s="18" t="s">
        <v>120</v>
      </c>
      <c r="B33" s="287" t="s">
        <v>121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  <c r="AM33" s="80" t="s">
        <v>92</v>
      </c>
      <c r="AN33" s="80" t="s">
        <v>92</v>
      </c>
      <c r="AO33" s="80" t="s">
        <v>92</v>
      </c>
      <c r="AP33" s="80" t="s">
        <v>92</v>
      </c>
      <c r="AQ33" s="80" t="s">
        <v>92</v>
      </c>
      <c r="AR33" s="80" t="s">
        <v>92</v>
      </c>
      <c r="AS33" s="80" t="s">
        <v>92</v>
      </c>
    </row>
    <row r="34" spans="1:45" s="85" customFormat="1" ht="31.5" x14ac:dyDescent="0.2">
      <c r="A34" s="18" t="s">
        <v>122</v>
      </c>
      <c r="B34" s="287" t="s">
        <v>123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  <c r="AM34" s="80" t="s">
        <v>92</v>
      </c>
      <c r="AN34" s="80" t="s">
        <v>92</v>
      </c>
      <c r="AO34" s="80" t="s">
        <v>92</v>
      </c>
      <c r="AP34" s="80" t="s">
        <v>92</v>
      </c>
      <c r="AQ34" s="80" t="s">
        <v>92</v>
      </c>
      <c r="AR34" s="80" t="s">
        <v>92</v>
      </c>
      <c r="AS34" s="80" t="s">
        <v>92</v>
      </c>
    </row>
    <row r="35" spans="1:45" s="85" customFormat="1" ht="31.5" x14ac:dyDescent="0.2">
      <c r="A35" s="18" t="s">
        <v>124</v>
      </c>
      <c r="B35" s="287" t="s">
        <v>125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  <c r="AM35" s="80" t="s">
        <v>92</v>
      </c>
      <c r="AN35" s="80" t="s">
        <v>92</v>
      </c>
      <c r="AO35" s="80" t="s">
        <v>92</v>
      </c>
      <c r="AP35" s="80" t="s">
        <v>92</v>
      </c>
      <c r="AQ35" s="80" t="s">
        <v>92</v>
      </c>
      <c r="AR35" s="80" t="s">
        <v>92</v>
      </c>
      <c r="AS35" s="80" t="s">
        <v>92</v>
      </c>
    </row>
    <row r="36" spans="1:45" s="85" customFormat="1" ht="63" x14ac:dyDescent="0.2">
      <c r="A36" s="18" t="s">
        <v>124</v>
      </c>
      <c r="B36" s="287" t="s">
        <v>126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  <c r="AM36" s="80" t="s">
        <v>92</v>
      </c>
      <c r="AN36" s="80" t="s">
        <v>92</v>
      </c>
      <c r="AO36" s="80" t="s">
        <v>92</v>
      </c>
      <c r="AP36" s="80" t="s">
        <v>92</v>
      </c>
      <c r="AQ36" s="80" t="s">
        <v>92</v>
      </c>
      <c r="AR36" s="80" t="s">
        <v>92</v>
      </c>
      <c r="AS36" s="80" t="s">
        <v>92</v>
      </c>
    </row>
    <row r="37" spans="1:45" s="85" customFormat="1" ht="63" x14ac:dyDescent="0.2">
      <c r="A37" s="18" t="s">
        <v>124</v>
      </c>
      <c r="B37" s="287" t="s">
        <v>127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  <c r="AM37" s="80" t="s">
        <v>92</v>
      </c>
      <c r="AN37" s="80" t="s">
        <v>92</v>
      </c>
      <c r="AO37" s="80" t="s">
        <v>92</v>
      </c>
      <c r="AP37" s="80" t="s">
        <v>92</v>
      </c>
      <c r="AQ37" s="80" t="s">
        <v>92</v>
      </c>
      <c r="AR37" s="80" t="s">
        <v>92</v>
      </c>
      <c r="AS37" s="80" t="s">
        <v>92</v>
      </c>
    </row>
    <row r="38" spans="1:45" s="85" customFormat="1" ht="63" x14ac:dyDescent="0.2">
      <c r="A38" s="18" t="s">
        <v>124</v>
      </c>
      <c r="B38" s="287" t="s">
        <v>128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  <c r="AM38" s="80" t="s">
        <v>92</v>
      </c>
      <c r="AN38" s="80" t="s">
        <v>92</v>
      </c>
      <c r="AO38" s="80" t="s">
        <v>92</v>
      </c>
      <c r="AP38" s="80" t="s">
        <v>92</v>
      </c>
      <c r="AQ38" s="80" t="s">
        <v>92</v>
      </c>
      <c r="AR38" s="80" t="s">
        <v>92</v>
      </c>
      <c r="AS38" s="80" t="s">
        <v>92</v>
      </c>
    </row>
    <row r="39" spans="1:45" s="85" customFormat="1" ht="31.5" x14ac:dyDescent="0.2">
      <c r="A39" s="18" t="s">
        <v>129</v>
      </c>
      <c r="B39" s="287" t="s">
        <v>125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  <c r="AM39" s="80" t="s">
        <v>92</v>
      </c>
      <c r="AN39" s="80" t="s">
        <v>92</v>
      </c>
      <c r="AO39" s="80" t="s">
        <v>92</v>
      </c>
      <c r="AP39" s="80" t="s">
        <v>92</v>
      </c>
      <c r="AQ39" s="80" t="s">
        <v>92</v>
      </c>
      <c r="AR39" s="80" t="s">
        <v>92</v>
      </c>
      <c r="AS39" s="80" t="s">
        <v>92</v>
      </c>
    </row>
    <row r="40" spans="1:45" s="85" customFormat="1" ht="63" x14ac:dyDescent="0.2">
      <c r="A40" s="18" t="s">
        <v>129</v>
      </c>
      <c r="B40" s="287" t="s">
        <v>126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  <c r="AM40" s="80" t="s">
        <v>92</v>
      </c>
      <c r="AN40" s="80" t="s">
        <v>92</v>
      </c>
      <c r="AO40" s="80" t="s">
        <v>92</v>
      </c>
      <c r="AP40" s="80" t="s">
        <v>92</v>
      </c>
      <c r="AQ40" s="80" t="s">
        <v>92</v>
      </c>
      <c r="AR40" s="80" t="s">
        <v>92</v>
      </c>
      <c r="AS40" s="80" t="s">
        <v>92</v>
      </c>
    </row>
    <row r="41" spans="1:45" s="85" customFormat="1" ht="63" x14ac:dyDescent="0.2">
      <c r="A41" s="18" t="s">
        <v>129</v>
      </c>
      <c r="B41" s="287" t="s">
        <v>127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  <c r="AM41" s="80" t="s">
        <v>92</v>
      </c>
      <c r="AN41" s="80" t="s">
        <v>92</v>
      </c>
      <c r="AO41" s="80" t="s">
        <v>92</v>
      </c>
      <c r="AP41" s="80" t="s">
        <v>92</v>
      </c>
      <c r="AQ41" s="80" t="s">
        <v>92</v>
      </c>
      <c r="AR41" s="80" t="s">
        <v>92</v>
      </c>
      <c r="AS41" s="80" t="s">
        <v>92</v>
      </c>
    </row>
    <row r="42" spans="1:45" s="85" customFormat="1" ht="63" x14ac:dyDescent="0.2">
      <c r="A42" s="18" t="s">
        <v>129</v>
      </c>
      <c r="B42" s="287" t="s">
        <v>130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  <c r="AM42" s="80" t="s">
        <v>92</v>
      </c>
      <c r="AN42" s="80" t="s">
        <v>92</v>
      </c>
      <c r="AO42" s="80" t="s">
        <v>92</v>
      </c>
      <c r="AP42" s="80" t="s">
        <v>92</v>
      </c>
      <c r="AQ42" s="80" t="s">
        <v>92</v>
      </c>
      <c r="AR42" s="80" t="s">
        <v>92</v>
      </c>
      <c r="AS42" s="80" t="s">
        <v>92</v>
      </c>
    </row>
    <row r="43" spans="1:45" s="85" customFormat="1" ht="47.25" x14ac:dyDescent="0.2">
      <c r="A43" s="18" t="s">
        <v>131</v>
      </c>
      <c r="B43" s="287" t="s">
        <v>132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  <c r="AM43" s="80" t="s">
        <v>92</v>
      </c>
      <c r="AN43" s="80" t="s">
        <v>92</v>
      </c>
      <c r="AO43" s="80" t="s">
        <v>92</v>
      </c>
      <c r="AP43" s="80" t="s">
        <v>92</v>
      </c>
      <c r="AQ43" s="80" t="s">
        <v>92</v>
      </c>
      <c r="AR43" s="80" t="s">
        <v>92</v>
      </c>
      <c r="AS43" s="80" t="s">
        <v>92</v>
      </c>
    </row>
    <row r="44" spans="1:45" s="85" customFormat="1" ht="47.25" x14ac:dyDescent="0.2">
      <c r="A44" s="18" t="s">
        <v>133</v>
      </c>
      <c r="B44" s="287" t="s">
        <v>134</v>
      </c>
      <c r="C44" s="80" t="s">
        <v>92</v>
      </c>
      <c r="D44" s="80" t="s">
        <v>92</v>
      </c>
      <c r="E44" s="80" t="s">
        <v>92</v>
      </c>
      <c r="F44" s="80" t="s">
        <v>92</v>
      </c>
      <c r="G44" s="80" t="s">
        <v>92</v>
      </c>
      <c r="H44" s="80" t="s">
        <v>92</v>
      </c>
      <c r="I44" s="80" t="s">
        <v>92</v>
      </c>
      <c r="J44" s="80" t="s">
        <v>92</v>
      </c>
      <c r="K44" s="80" t="s">
        <v>92</v>
      </c>
      <c r="L44" s="80" t="s">
        <v>92</v>
      </c>
      <c r="M44" s="80" t="s">
        <v>92</v>
      </c>
      <c r="N44" s="80" t="s">
        <v>92</v>
      </c>
      <c r="O44" s="80" t="s">
        <v>92</v>
      </c>
      <c r="P44" s="80" t="s">
        <v>92</v>
      </c>
      <c r="Q44" s="80" t="s">
        <v>92</v>
      </c>
      <c r="R44" s="80" t="s">
        <v>92</v>
      </c>
      <c r="S44" s="80" t="s">
        <v>92</v>
      </c>
      <c r="T44" s="80" t="s">
        <v>92</v>
      </c>
      <c r="U44" s="80" t="s">
        <v>92</v>
      </c>
      <c r="V44" s="80" t="s">
        <v>92</v>
      </c>
      <c r="W44" s="80" t="s">
        <v>92</v>
      </c>
      <c r="X44" s="80" t="s">
        <v>92</v>
      </c>
      <c r="Y44" s="80" t="s">
        <v>92</v>
      </c>
      <c r="Z44" s="80" t="s">
        <v>92</v>
      </c>
      <c r="AA44" s="80" t="s">
        <v>92</v>
      </c>
      <c r="AB44" s="80" t="s">
        <v>92</v>
      </c>
      <c r="AC44" s="80" t="s">
        <v>92</v>
      </c>
      <c r="AD44" s="80" t="s">
        <v>92</v>
      </c>
      <c r="AE44" s="80" t="s">
        <v>92</v>
      </c>
      <c r="AF44" s="80" t="s">
        <v>92</v>
      </c>
      <c r="AG44" s="80" t="s">
        <v>92</v>
      </c>
      <c r="AH44" s="80" t="s">
        <v>92</v>
      </c>
      <c r="AI44" s="80" t="s">
        <v>92</v>
      </c>
      <c r="AJ44" s="80" t="s">
        <v>92</v>
      </c>
      <c r="AK44" s="80" t="s">
        <v>92</v>
      </c>
      <c r="AL44" s="80" t="s">
        <v>92</v>
      </c>
      <c r="AM44" s="80" t="s">
        <v>92</v>
      </c>
      <c r="AN44" s="80" t="s">
        <v>92</v>
      </c>
      <c r="AO44" s="80" t="s">
        <v>92</v>
      </c>
      <c r="AP44" s="80" t="s">
        <v>92</v>
      </c>
      <c r="AQ44" s="80" t="s">
        <v>92</v>
      </c>
      <c r="AR44" s="80" t="s">
        <v>92</v>
      </c>
      <c r="AS44" s="80" t="s">
        <v>92</v>
      </c>
    </row>
    <row r="45" spans="1:45" s="85" customFormat="1" ht="47.25" x14ac:dyDescent="0.2">
      <c r="A45" s="18" t="s">
        <v>135</v>
      </c>
      <c r="B45" s="287" t="s">
        <v>136</v>
      </c>
      <c r="C45" s="80" t="s">
        <v>92</v>
      </c>
      <c r="D45" s="80" t="s">
        <v>92</v>
      </c>
      <c r="E45" s="80" t="s">
        <v>92</v>
      </c>
      <c r="F45" s="80" t="s">
        <v>92</v>
      </c>
      <c r="G45" s="80" t="s">
        <v>92</v>
      </c>
      <c r="H45" s="80" t="s">
        <v>92</v>
      </c>
      <c r="I45" s="80" t="s">
        <v>92</v>
      </c>
      <c r="J45" s="80" t="s">
        <v>92</v>
      </c>
      <c r="K45" s="80" t="s">
        <v>92</v>
      </c>
      <c r="L45" s="80" t="s">
        <v>92</v>
      </c>
      <c r="M45" s="80" t="s">
        <v>92</v>
      </c>
      <c r="N45" s="80" t="s">
        <v>92</v>
      </c>
      <c r="O45" s="80" t="s">
        <v>92</v>
      </c>
      <c r="P45" s="80" t="s">
        <v>92</v>
      </c>
      <c r="Q45" s="80" t="s">
        <v>92</v>
      </c>
      <c r="R45" s="80" t="s">
        <v>92</v>
      </c>
      <c r="S45" s="80" t="s">
        <v>92</v>
      </c>
      <c r="T45" s="80" t="s">
        <v>92</v>
      </c>
      <c r="U45" s="80" t="s">
        <v>92</v>
      </c>
      <c r="V45" s="80" t="s">
        <v>92</v>
      </c>
      <c r="W45" s="80" t="s">
        <v>92</v>
      </c>
      <c r="X45" s="80" t="s">
        <v>92</v>
      </c>
      <c r="Y45" s="80" t="s">
        <v>92</v>
      </c>
      <c r="Z45" s="80" t="s">
        <v>92</v>
      </c>
      <c r="AA45" s="80" t="s">
        <v>92</v>
      </c>
      <c r="AB45" s="80" t="s">
        <v>92</v>
      </c>
      <c r="AC45" s="80" t="s">
        <v>92</v>
      </c>
      <c r="AD45" s="80" t="s">
        <v>92</v>
      </c>
      <c r="AE45" s="80" t="s">
        <v>92</v>
      </c>
      <c r="AF45" s="80" t="s">
        <v>92</v>
      </c>
      <c r="AG45" s="80" t="s">
        <v>92</v>
      </c>
      <c r="AH45" s="80" t="s">
        <v>92</v>
      </c>
      <c r="AI45" s="80" t="s">
        <v>92</v>
      </c>
      <c r="AJ45" s="80" t="s">
        <v>92</v>
      </c>
      <c r="AK45" s="80" t="s">
        <v>92</v>
      </c>
      <c r="AL45" s="80" t="s">
        <v>92</v>
      </c>
      <c r="AM45" s="80" t="s">
        <v>92</v>
      </c>
      <c r="AN45" s="80" t="s">
        <v>92</v>
      </c>
      <c r="AO45" s="80" t="s">
        <v>92</v>
      </c>
      <c r="AP45" s="80" t="s">
        <v>92</v>
      </c>
      <c r="AQ45" s="80" t="s">
        <v>92</v>
      </c>
      <c r="AR45" s="80" t="s">
        <v>92</v>
      </c>
      <c r="AS45" s="80" t="s">
        <v>92</v>
      </c>
    </row>
    <row r="46" spans="1:45" s="91" customFormat="1" ht="31.5" x14ac:dyDescent="0.2">
      <c r="A46" s="88" t="s">
        <v>137</v>
      </c>
      <c r="B46" s="89" t="s">
        <v>138</v>
      </c>
      <c r="C46" s="90" t="s">
        <v>92</v>
      </c>
      <c r="D46" s="90" t="s">
        <v>92</v>
      </c>
      <c r="E46" s="90" t="s">
        <v>92</v>
      </c>
      <c r="F46" s="90" t="s">
        <v>92</v>
      </c>
      <c r="G46" s="90" t="s">
        <v>92</v>
      </c>
      <c r="H46" s="90" t="s">
        <v>92</v>
      </c>
      <c r="I46" s="90" t="s">
        <v>92</v>
      </c>
      <c r="J46" s="90">
        <f>J54</f>
        <v>1.33</v>
      </c>
      <c r="K46" s="90" t="s">
        <v>92</v>
      </c>
      <c r="L46" s="90">
        <f>L50</f>
        <v>5</v>
      </c>
      <c r="M46" s="90" t="s">
        <v>92</v>
      </c>
      <c r="N46" s="90" t="s">
        <v>92</v>
      </c>
      <c r="O46" s="90" t="s">
        <v>92</v>
      </c>
      <c r="P46" s="90" t="s">
        <v>92</v>
      </c>
      <c r="Q46" s="90" t="s">
        <v>92</v>
      </c>
      <c r="R46" s="90" t="s">
        <v>92</v>
      </c>
      <c r="S46" s="90" t="s">
        <v>92</v>
      </c>
      <c r="T46" s="90" t="s">
        <v>92</v>
      </c>
      <c r="U46" s="90" t="s">
        <v>92</v>
      </c>
      <c r="V46" s="90" t="s">
        <v>92</v>
      </c>
      <c r="W46" s="90" t="s">
        <v>92</v>
      </c>
      <c r="X46" s="90" t="s">
        <v>92</v>
      </c>
      <c r="Y46" s="90" t="s">
        <v>92</v>
      </c>
      <c r="Z46" s="90">
        <f>Z60</f>
        <v>9.5</v>
      </c>
      <c r="AA46" s="90" t="s">
        <v>92</v>
      </c>
      <c r="AB46" s="90" t="s">
        <v>92</v>
      </c>
      <c r="AC46" s="90" t="s">
        <v>92</v>
      </c>
      <c r="AD46" s="90" t="s">
        <v>92</v>
      </c>
      <c r="AE46" s="90" t="s">
        <v>92</v>
      </c>
      <c r="AF46" s="90" t="s">
        <v>92</v>
      </c>
      <c r="AG46" s="90" t="s">
        <v>92</v>
      </c>
      <c r="AH46" s="90" t="s">
        <v>92</v>
      </c>
      <c r="AI46" s="90" t="s">
        <v>92</v>
      </c>
      <c r="AJ46" s="90" t="s">
        <v>92</v>
      </c>
      <c r="AK46" s="90" t="s">
        <v>92</v>
      </c>
      <c r="AL46" s="90" t="s">
        <v>92</v>
      </c>
      <c r="AM46" s="90" t="s">
        <v>92</v>
      </c>
      <c r="AN46" s="90" t="s">
        <v>92</v>
      </c>
      <c r="AO46" s="90" t="s">
        <v>92</v>
      </c>
      <c r="AP46" s="90" t="s">
        <v>92</v>
      </c>
      <c r="AQ46" s="90" t="s">
        <v>92</v>
      </c>
      <c r="AR46" s="90" t="s">
        <v>92</v>
      </c>
      <c r="AS46" s="90" t="s">
        <v>92</v>
      </c>
    </row>
    <row r="47" spans="1:45" s="95" customFormat="1" ht="47.25" x14ac:dyDescent="0.2">
      <c r="A47" s="92" t="s">
        <v>139</v>
      </c>
      <c r="B47" s="93" t="s">
        <v>140</v>
      </c>
      <c r="C47" s="94" t="s">
        <v>92</v>
      </c>
      <c r="D47" s="94" t="s">
        <v>92</v>
      </c>
      <c r="E47" s="94" t="s">
        <v>92</v>
      </c>
      <c r="F47" s="94" t="s">
        <v>92</v>
      </c>
      <c r="G47" s="94" t="s">
        <v>92</v>
      </c>
      <c r="H47" s="94" t="s">
        <v>92</v>
      </c>
      <c r="I47" s="94" t="s">
        <v>92</v>
      </c>
      <c r="J47" s="94" t="s">
        <v>92</v>
      </c>
      <c r="K47" s="94" t="s">
        <v>92</v>
      </c>
      <c r="L47" s="94" t="s">
        <v>92</v>
      </c>
      <c r="M47" s="94" t="s">
        <v>92</v>
      </c>
      <c r="N47" s="94" t="s">
        <v>92</v>
      </c>
      <c r="O47" s="94" t="s">
        <v>92</v>
      </c>
      <c r="P47" s="94" t="s">
        <v>92</v>
      </c>
      <c r="Q47" s="94" t="s">
        <v>92</v>
      </c>
      <c r="R47" s="94" t="s">
        <v>92</v>
      </c>
      <c r="S47" s="94" t="s">
        <v>92</v>
      </c>
      <c r="T47" s="94" t="s">
        <v>92</v>
      </c>
      <c r="U47" s="94" t="s">
        <v>92</v>
      </c>
      <c r="V47" s="94" t="s">
        <v>92</v>
      </c>
      <c r="W47" s="94" t="s">
        <v>92</v>
      </c>
      <c r="X47" s="94" t="s">
        <v>92</v>
      </c>
      <c r="Y47" s="94" t="s">
        <v>92</v>
      </c>
      <c r="Z47" s="94" t="s">
        <v>92</v>
      </c>
      <c r="AA47" s="94" t="s">
        <v>92</v>
      </c>
      <c r="AB47" s="94" t="s">
        <v>92</v>
      </c>
      <c r="AC47" s="94" t="s">
        <v>92</v>
      </c>
      <c r="AD47" s="94" t="s">
        <v>92</v>
      </c>
      <c r="AE47" s="94" t="s">
        <v>92</v>
      </c>
      <c r="AF47" s="94" t="s">
        <v>92</v>
      </c>
      <c r="AG47" s="94" t="s">
        <v>92</v>
      </c>
      <c r="AH47" s="94" t="s">
        <v>92</v>
      </c>
      <c r="AI47" s="94" t="s">
        <v>92</v>
      </c>
      <c r="AJ47" s="94" t="s">
        <v>92</v>
      </c>
      <c r="AK47" s="94" t="s">
        <v>92</v>
      </c>
      <c r="AL47" s="94" t="s">
        <v>92</v>
      </c>
      <c r="AM47" s="94" t="s">
        <v>92</v>
      </c>
      <c r="AN47" s="94" t="s">
        <v>92</v>
      </c>
      <c r="AO47" s="94" t="s">
        <v>92</v>
      </c>
      <c r="AP47" s="94" t="s">
        <v>92</v>
      </c>
      <c r="AQ47" s="94" t="s">
        <v>92</v>
      </c>
      <c r="AR47" s="94" t="s">
        <v>92</v>
      </c>
      <c r="AS47" s="94" t="s">
        <v>92</v>
      </c>
    </row>
    <row r="48" spans="1:45" s="99" customFormat="1" ht="31.5" x14ac:dyDescent="0.2">
      <c r="A48" s="96" t="s">
        <v>141</v>
      </c>
      <c r="B48" s="97" t="s">
        <v>142</v>
      </c>
      <c r="C48" s="98" t="s">
        <v>92</v>
      </c>
      <c r="D48" s="98" t="s">
        <v>92</v>
      </c>
      <c r="E48" s="98" t="s">
        <v>92</v>
      </c>
      <c r="F48" s="98" t="s">
        <v>92</v>
      </c>
      <c r="G48" s="98" t="s">
        <v>92</v>
      </c>
      <c r="H48" s="98" t="s">
        <v>92</v>
      </c>
      <c r="I48" s="98" t="s">
        <v>92</v>
      </c>
      <c r="J48" s="98" t="s">
        <v>92</v>
      </c>
      <c r="K48" s="98" t="s">
        <v>92</v>
      </c>
      <c r="L48" s="98" t="s">
        <v>92</v>
      </c>
      <c r="M48" s="98" t="s">
        <v>92</v>
      </c>
      <c r="N48" s="98" t="s">
        <v>92</v>
      </c>
      <c r="O48" s="98" t="s">
        <v>92</v>
      </c>
      <c r="P48" s="98" t="s">
        <v>92</v>
      </c>
      <c r="Q48" s="98" t="s">
        <v>92</v>
      </c>
      <c r="R48" s="98" t="s">
        <v>92</v>
      </c>
      <c r="S48" s="98" t="s">
        <v>92</v>
      </c>
      <c r="T48" s="98" t="s">
        <v>92</v>
      </c>
      <c r="U48" s="98" t="s">
        <v>92</v>
      </c>
      <c r="V48" s="98" t="s">
        <v>92</v>
      </c>
      <c r="W48" s="98" t="s">
        <v>92</v>
      </c>
      <c r="X48" s="98" t="s">
        <v>92</v>
      </c>
      <c r="Y48" s="98" t="s">
        <v>92</v>
      </c>
      <c r="Z48" s="98" t="s">
        <v>92</v>
      </c>
      <c r="AA48" s="98" t="s">
        <v>92</v>
      </c>
      <c r="AB48" s="98" t="s">
        <v>92</v>
      </c>
      <c r="AC48" s="98" t="s">
        <v>92</v>
      </c>
      <c r="AD48" s="98" t="s">
        <v>92</v>
      </c>
      <c r="AE48" s="98" t="s">
        <v>92</v>
      </c>
      <c r="AF48" s="98" t="s">
        <v>92</v>
      </c>
      <c r="AG48" s="98" t="s">
        <v>92</v>
      </c>
      <c r="AH48" s="98" t="s">
        <v>92</v>
      </c>
      <c r="AI48" s="98" t="s">
        <v>92</v>
      </c>
      <c r="AJ48" s="98" t="s">
        <v>92</v>
      </c>
      <c r="AK48" s="98" t="s">
        <v>92</v>
      </c>
      <c r="AL48" s="98" t="s">
        <v>92</v>
      </c>
      <c r="AM48" s="98" t="s">
        <v>92</v>
      </c>
      <c r="AN48" s="98" t="s">
        <v>92</v>
      </c>
      <c r="AO48" s="98" t="s">
        <v>92</v>
      </c>
      <c r="AP48" s="98" t="s">
        <v>92</v>
      </c>
      <c r="AQ48" s="98" t="s">
        <v>92</v>
      </c>
      <c r="AR48" s="98" t="s">
        <v>92</v>
      </c>
      <c r="AS48" s="98" t="s">
        <v>92</v>
      </c>
    </row>
    <row r="49" spans="1:45" s="302" customFormat="1" x14ac:dyDescent="0.2">
      <c r="A49" s="299"/>
      <c r="B49" s="300"/>
      <c r="C49" s="301" t="s">
        <v>92</v>
      </c>
      <c r="D49" s="301" t="s">
        <v>92</v>
      </c>
      <c r="E49" s="301" t="s">
        <v>92</v>
      </c>
      <c r="F49" s="301" t="s">
        <v>92</v>
      </c>
      <c r="G49" s="301" t="s">
        <v>92</v>
      </c>
      <c r="H49" s="301" t="s">
        <v>92</v>
      </c>
      <c r="I49" s="301" t="s">
        <v>92</v>
      </c>
      <c r="J49" s="301" t="s">
        <v>92</v>
      </c>
      <c r="K49" s="301" t="s">
        <v>92</v>
      </c>
      <c r="L49" s="301" t="s">
        <v>92</v>
      </c>
      <c r="M49" s="301" t="s">
        <v>92</v>
      </c>
      <c r="N49" s="301" t="s">
        <v>92</v>
      </c>
      <c r="O49" s="301" t="s">
        <v>92</v>
      </c>
      <c r="P49" s="301" t="s">
        <v>92</v>
      </c>
      <c r="Q49" s="301" t="s">
        <v>92</v>
      </c>
      <c r="R49" s="301" t="s">
        <v>92</v>
      </c>
      <c r="S49" s="301" t="s">
        <v>92</v>
      </c>
      <c r="T49" s="301" t="s">
        <v>92</v>
      </c>
      <c r="U49" s="301" t="s">
        <v>92</v>
      </c>
      <c r="V49" s="301" t="s">
        <v>92</v>
      </c>
      <c r="W49" s="301" t="s">
        <v>92</v>
      </c>
      <c r="X49" s="301" t="s">
        <v>92</v>
      </c>
      <c r="Y49" s="301" t="s">
        <v>92</v>
      </c>
      <c r="Z49" s="301" t="s">
        <v>92</v>
      </c>
      <c r="AA49" s="301" t="s">
        <v>92</v>
      </c>
      <c r="AB49" s="301" t="s">
        <v>92</v>
      </c>
      <c r="AC49" s="301" t="s">
        <v>92</v>
      </c>
      <c r="AD49" s="301" t="s">
        <v>92</v>
      </c>
      <c r="AE49" s="301" t="s">
        <v>92</v>
      </c>
      <c r="AF49" s="301" t="s">
        <v>92</v>
      </c>
      <c r="AG49" s="301" t="s">
        <v>92</v>
      </c>
      <c r="AH49" s="301" t="s">
        <v>92</v>
      </c>
      <c r="AI49" s="301" t="s">
        <v>92</v>
      </c>
      <c r="AJ49" s="301" t="s">
        <v>92</v>
      </c>
      <c r="AK49" s="301" t="s">
        <v>92</v>
      </c>
      <c r="AL49" s="301" t="s">
        <v>92</v>
      </c>
      <c r="AM49" s="301" t="s">
        <v>92</v>
      </c>
      <c r="AN49" s="301" t="s">
        <v>92</v>
      </c>
      <c r="AO49" s="301" t="s">
        <v>92</v>
      </c>
      <c r="AP49" s="301" t="s">
        <v>92</v>
      </c>
      <c r="AQ49" s="301" t="s">
        <v>92</v>
      </c>
      <c r="AR49" s="301" t="s">
        <v>92</v>
      </c>
      <c r="AS49" s="301" t="s">
        <v>92</v>
      </c>
    </row>
    <row r="50" spans="1:45" s="99" customFormat="1" ht="47.25" x14ac:dyDescent="0.2">
      <c r="A50" s="96" t="s">
        <v>143</v>
      </c>
      <c r="B50" s="97" t="s">
        <v>144</v>
      </c>
      <c r="C50" s="98" t="s">
        <v>92</v>
      </c>
      <c r="D50" s="98" t="s">
        <v>92</v>
      </c>
      <c r="E50" s="98" t="s">
        <v>92</v>
      </c>
      <c r="F50" s="98" t="s">
        <v>92</v>
      </c>
      <c r="G50" s="98" t="s">
        <v>92</v>
      </c>
      <c r="H50" s="98" t="s">
        <v>92</v>
      </c>
      <c r="I50" s="98" t="s">
        <v>92</v>
      </c>
      <c r="J50" s="98" t="s">
        <v>92</v>
      </c>
      <c r="K50" s="98" t="s">
        <v>92</v>
      </c>
      <c r="L50" s="98">
        <f>L51</f>
        <v>5</v>
      </c>
      <c r="M50" s="98" t="s">
        <v>92</v>
      </c>
      <c r="N50" s="98" t="s">
        <v>92</v>
      </c>
      <c r="O50" s="98" t="s">
        <v>92</v>
      </c>
      <c r="P50" s="98">
        <f>P52</f>
        <v>2.5999999999999999E-2</v>
      </c>
      <c r="Q50" s="98" t="s">
        <v>92</v>
      </c>
      <c r="R50" s="98">
        <f>R52</f>
        <v>1.84E-2</v>
      </c>
      <c r="S50" s="98" t="s">
        <v>92</v>
      </c>
      <c r="T50" s="98" t="s">
        <v>92</v>
      </c>
      <c r="U50" s="98" t="s">
        <v>92</v>
      </c>
      <c r="V50" s="98" t="s">
        <v>92</v>
      </c>
      <c r="W50" s="98" t="s">
        <v>92</v>
      </c>
      <c r="X50" s="98" t="s">
        <v>92</v>
      </c>
      <c r="Y50" s="98" t="s">
        <v>92</v>
      </c>
      <c r="Z50" s="98" t="s">
        <v>92</v>
      </c>
      <c r="AA50" s="98" t="s">
        <v>92</v>
      </c>
      <c r="AB50" s="98" t="s">
        <v>92</v>
      </c>
      <c r="AC50" s="98" t="s">
        <v>92</v>
      </c>
      <c r="AD50" s="98" t="s">
        <v>92</v>
      </c>
      <c r="AE50" s="98" t="s">
        <v>92</v>
      </c>
      <c r="AF50" s="98" t="s">
        <v>92</v>
      </c>
      <c r="AG50" s="98" t="s">
        <v>92</v>
      </c>
      <c r="AH50" s="98" t="s">
        <v>92</v>
      </c>
      <c r="AI50" s="98" t="s">
        <v>92</v>
      </c>
      <c r="AJ50" s="98" t="s">
        <v>92</v>
      </c>
      <c r="AK50" s="98" t="s">
        <v>92</v>
      </c>
      <c r="AL50" s="98" t="s">
        <v>92</v>
      </c>
      <c r="AM50" s="98" t="s">
        <v>92</v>
      </c>
      <c r="AN50" s="98" t="s">
        <v>92</v>
      </c>
      <c r="AO50" s="98" t="s">
        <v>92</v>
      </c>
      <c r="AP50" s="98" t="s">
        <v>92</v>
      </c>
      <c r="AQ50" s="98" t="s">
        <v>92</v>
      </c>
      <c r="AR50" s="98" t="s">
        <v>92</v>
      </c>
      <c r="AS50" s="98" t="s">
        <v>92</v>
      </c>
    </row>
    <row r="51" spans="1:45" s="101" customFormat="1" ht="37.5" customHeight="1" x14ac:dyDescent="0.25">
      <c r="A51" s="32" t="s">
        <v>798</v>
      </c>
      <c r="B51" s="41" t="s">
        <v>799</v>
      </c>
      <c r="C51" s="127" t="s">
        <v>800</v>
      </c>
      <c r="D51" s="100" t="s">
        <v>92</v>
      </c>
      <c r="E51" s="100" t="s">
        <v>92</v>
      </c>
      <c r="F51" s="100" t="s">
        <v>92</v>
      </c>
      <c r="G51" s="100" t="s">
        <v>92</v>
      </c>
      <c r="H51" s="100" t="s">
        <v>92</v>
      </c>
      <c r="I51" s="100" t="s">
        <v>92</v>
      </c>
      <c r="J51" s="100" t="s">
        <v>92</v>
      </c>
      <c r="K51" s="100" t="s">
        <v>92</v>
      </c>
      <c r="L51" s="100">
        <v>5</v>
      </c>
      <c r="M51" s="100" t="s">
        <v>92</v>
      </c>
      <c r="N51" s="100" t="s">
        <v>92</v>
      </c>
      <c r="O51" s="100" t="s">
        <v>92</v>
      </c>
      <c r="P51" s="100" t="s">
        <v>92</v>
      </c>
      <c r="Q51" s="100" t="s">
        <v>92</v>
      </c>
      <c r="R51" s="100" t="s">
        <v>92</v>
      </c>
      <c r="S51" s="100" t="s">
        <v>92</v>
      </c>
      <c r="T51" s="100" t="s">
        <v>92</v>
      </c>
      <c r="U51" s="100" t="s">
        <v>92</v>
      </c>
      <c r="V51" s="100" t="s">
        <v>92</v>
      </c>
      <c r="W51" s="100" t="s">
        <v>92</v>
      </c>
      <c r="X51" s="100" t="s">
        <v>92</v>
      </c>
      <c r="Y51" s="100" t="s">
        <v>92</v>
      </c>
      <c r="Z51" s="100" t="s">
        <v>92</v>
      </c>
      <c r="AA51" s="100" t="s">
        <v>92</v>
      </c>
      <c r="AB51" s="100" t="s">
        <v>92</v>
      </c>
      <c r="AC51" s="100" t="s">
        <v>92</v>
      </c>
      <c r="AD51" s="100" t="s">
        <v>92</v>
      </c>
      <c r="AE51" s="100" t="s">
        <v>92</v>
      </c>
      <c r="AF51" s="100" t="s">
        <v>92</v>
      </c>
      <c r="AG51" s="100" t="s">
        <v>92</v>
      </c>
      <c r="AH51" s="100" t="s">
        <v>92</v>
      </c>
      <c r="AI51" s="100" t="s">
        <v>92</v>
      </c>
      <c r="AJ51" s="100" t="s">
        <v>92</v>
      </c>
      <c r="AK51" s="100" t="s">
        <v>92</v>
      </c>
      <c r="AL51" s="100" t="s">
        <v>92</v>
      </c>
      <c r="AM51" s="100" t="s">
        <v>92</v>
      </c>
      <c r="AN51" s="100" t="s">
        <v>92</v>
      </c>
      <c r="AO51" s="100" t="s">
        <v>92</v>
      </c>
      <c r="AP51" s="100" t="s">
        <v>92</v>
      </c>
      <c r="AQ51" s="100" t="s">
        <v>92</v>
      </c>
      <c r="AR51" s="100" t="s">
        <v>92</v>
      </c>
      <c r="AS51" s="100" t="s">
        <v>92</v>
      </c>
    </row>
    <row r="52" spans="1:45" s="101" customFormat="1" ht="37.5" customHeight="1" x14ac:dyDescent="0.25">
      <c r="A52" s="32" t="s">
        <v>810</v>
      </c>
      <c r="B52" s="41" t="s">
        <v>811</v>
      </c>
      <c r="C52" s="127" t="s">
        <v>812</v>
      </c>
      <c r="D52" s="100" t="s">
        <v>92</v>
      </c>
      <c r="E52" s="100" t="s">
        <v>92</v>
      </c>
      <c r="F52" s="100" t="s">
        <v>92</v>
      </c>
      <c r="G52" s="100" t="s">
        <v>92</v>
      </c>
      <c r="H52" s="100" t="s">
        <v>92</v>
      </c>
      <c r="I52" s="100" t="s">
        <v>92</v>
      </c>
      <c r="J52" s="100" t="s">
        <v>92</v>
      </c>
      <c r="K52" s="100" t="s">
        <v>92</v>
      </c>
      <c r="L52" s="100" t="s">
        <v>92</v>
      </c>
      <c r="M52" s="100" t="s">
        <v>92</v>
      </c>
      <c r="N52" s="100" t="s">
        <v>92</v>
      </c>
      <c r="O52" s="100" t="s">
        <v>92</v>
      </c>
      <c r="P52" s="100">
        <v>2.5999999999999999E-2</v>
      </c>
      <c r="Q52" s="100" t="s">
        <v>92</v>
      </c>
      <c r="R52" s="100">
        <v>1.84E-2</v>
      </c>
      <c r="S52" s="100" t="s">
        <v>92</v>
      </c>
      <c r="T52" s="100" t="s">
        <v>92</v>
      </c>
      <c r="U52" s="100" t="s">
        <v>92</v>
      </c>
      <c r="V52" s="100" t="s">
        <v>92</v>
      </c>
      <c r="W52" s="100" t="s">
        <v>92</v>
      </c>
      <c r="X52" s="100" t="s">
        <v>92</v>
      </c>
      <c r="Y52" s="100" t="s">
        <v>92</v>
      </c>
      <c r="Z52" s="100" t="s">
        <v>92</v>
      </c>
      <c r="AA52" s="100" t="s">
        <v>92</v>
      </c>
      <c r="AB52" s="100" t="s">
        <v>92</v>
      </c>
      <c r="AC52" s="100" t="s">
        <v>92</v>
      </c>
      <c r="AD52" s="100" t="s">
        <v>92</v>
      </c>
      <c r="AE52" s="100" t="s">
        <v>92</v>
      </c>
      <c r="AF52" s="100" t="s">
        <v>92</v>
      </c>
      <c r="AG52" s="100" t="s">
        <v>92</v>
      </c>
      <c r="AH52" s="100" t="s">
        <v>92</v>
      </c>
      <c r="AI52" s="100" t="s">
        <v>92</v>
      </c>
      <c r="AJ52" s="100" t="s">
        <v>92</v>
      </c>
      <c r="AK52" s="100" t="s">
        <v>92</v>
      </c>
      <c r="AL52" s="100" t="s">
        <v>92</v>
      </c>
      <c r="AM52" s="100" t="s">
        <v>92</v>
      </c>
      <c r="AN52" s="100" t="s">
        <v>92</v>
      </c>
      <c r="AO52" s="100" t="s">
        <v>92</v>
      </c>
      <c r="AP52" s="100" t="s">
        <v>92</v>
      </c>
      <c r="AQ52" s="100" t="s">
        <v>92</v>
      </c>
      <c r="AR52" s="100" t="s">
        <v>92</v>
      </c>
      <c r="AS52" s="100" t="s">
        <v>92</v>
      </c>
    </row>
    <row r="53" spans="1:45" s="105" customFormat="1" ht="31.5" x14ac:dyDescent="0.2">
      <c r="A53" s="102" t="s">
        <v>145</v>
      </c>
      <c r="B53" s="103" t="s">
        <v>146</v>
      </c>
      <c r="C53" s="104" t="s">
        <v>92</v>
      </c>
      <c r="D53" s="104" t="s">
        <v>92</v>
      </c>
      <c r="E53" s="104" t="s">
        <v>92</v>
      </c>
      <c r="F53" s="104" t="s">
        <v>92</v>
      </c>
      <c r="G53" s="104" t="s">
        <v>92</v>
      </c>
      <c r="H53" s="104" t="s">
        <v>92</v>
      </c>
      <c r="I53" s="104" t="s">
        <v>92</v>
      </c>
      <c r="J53" s="104" t="s">
        <v>92</v>
      </c>
      <c r="K53" s="104" t="s">
        <v>92</v>
      </c>
      <c r="L53" s="104" t="s">
        <v>92</v>
      </c>
      <c r="M53" s="104" t="s">
        <v>92</v>
      </c>
      <c r="N53" s="104" t="s">
        <v>92</v>
      </c>
      <c r="O53" s="104" t="s">
        <v>92</v>
      </c>
      <c r="P53" s="104" t="s">
        <v>92</v>
      </c>
      <c r="Q53" s="104" t="s">
        <v>92</v>
      </c>
      <c r="R53" s="104" t="s">
        <v>92</v>
      </c>
      <c r="S53" s="104" t="s">
        <v>92</v>
      </c>
      <c r="T53" s="104" t="s">
        <v>92</v>
      </c>
      <c r="U53" s="104" t="s">
        <v>92</v>
      </c>
      <c r="V53" s="104" t="s">
        <v>92</v>
      </c>
      <c r="W53" s="104" t="s">
        <v>92</v>
      </c>
      <c r="X53" s="104" t="s">
        <v>92</v>
      </c>
      <c r="Y53" s="104" t="s">
        <v>92</v>
      </c>
      <c r="Z53" s="104" t="s">
        <v>92</v>
      </c>
      <c r="AA53" s="104" t="s">
        <v>92</v>
      </c>
      <c r="AB53" s="104" t="s">
        <v>92</v>
      </c>
      <c r="AC53" s="104" t="s">
        <v>92</v>
      </c>
      <c r="AD53" s="104" t="s">
        <v>92</v>
      </c>
      <c r="AE53" s="104" t="s">
        <v>92</v>
      </c>
      <c r="AF53" s="104" t="s">
        <v>92</v>
      </c>
      <c r="AG53" s="104" t="s">
        <v>92</v>
      </c>
      <c r="AH53" s="104" t="s">
        <v>92</v>
      </c>
      <c r="AI53" s="104" t="s">
        <v>92</v>
      </c>
      <c r="AJ53" s="104" t="s">
        <v>92</v>
      </c>
      <c r="AK53" s="104" t="s">
        <v>92</v>
      </c>
      <c r="AL53" s="104" t="s">
        <v>92</v>
      </c>
      <c r="AM53" s="104" t="s">
        <v>92</v>
      </c>
      <c r="AN53" s="104" t="s">
        <v>92</v>
      </c>
      <c r="AO53" s="104" t="s">
        <v>92</v>
      </c>
      <c r="AP53" s="104" t="s">
        <v>92</v>
      </c>
      <c r="AQ53" s="104" t="s">
        <v>92</v>
      </c>
      <c r="AR53" s="104" t="s">
        <v>92</v>
      </c>
      <c r="AS53" s="104" t="s">
        <v>92</v>
      </c>
    </row>
    <row r="54" spans="1:45" s="99" customFormat="1" ht="20.25" customHeight="1" x14ac:dyDescent="0.2">
      <c r="A54" s="96" t="s">
        <v>147</v>
      </c>
      <c r="B54" s="97" t="s">
        <v>148</v>
      </c>
      <c r="C54" s="98" t="s">
        <v>92</v>
      </c>
      <c r="D54" s="98" t="s">
        <v>92</v>
      </c>
      <c r="E54" s="98" t="s">
        <v>92</v>
      </c>
      <c r="F54" s="98" t="s">
        <v>92</v>
      </c>
      <c r="G54" s="98" t="s">
        <v>92</v>
      </c>
      <c r="H54" s="98" t="s">
        <v>92</v>
      </c>
      <c r="I54" s="98" t="s">
        <v>92</v>
      </c>
      <c r="J54" s="98">
        <f>J55</f>
        <v>1.33</v>
      </c>
      <c r="K54" s="98" t="s">
        <v>92</v>
      </c>
      <c r="L54" s="98" t="s">
        <v>92</v>
      </c>
      <c r="M54" s="98" t="s">
        <v>92</v>
      </c>
      <c r="N54" s="98" t="s">
        <v>92</v>
      </c>
      <c r="O54" s="98" t="s">
        <v>92</v>
      </c>
      <c r="P54" s="98" t="s">
        <v>92</v>
      </c>
      <c r="Q54" s="98" t="s">
        <v>92</v>
      </c>
      <c r="R54" s="98" t="s">
        <v>92</v>
      </c>
      <c r="S54" s="98" t="s">
        <v>92</v>
      </c>
      <c r="T54" s="98" t="s">
        <v>92</v>
      </c>
      <c r="U54" s="98" t="s">
        <v>92</v>
      </c>
      <c r="V54" s="98" t="s">
        <v>92</v>
      </c>
      <c r="W54" s="98" t="s">
        <v>92</v>
      </c>
      <c r="X54" s="98" t="s">
        <v>92</v>
      </c>
      <c r="Y54" s="98" t="s">
        <v>92</v>
      </c>
      <c r="Z54" s="98" t="s">
        <v>92</v>
      </c>
      <c r="AA54" s="98" t="s">
        <v>92</v>
      </c>
      <c r="AB54" s="98" t="s">
        <v>92</v>
      </c>
      <c r="AC54" s="98" t="s">
        <v>92</v>
      </c>
      <c r="AD54" s="98" t="s">
        <v>92</v>
      </c>
      <c r="AE54" s="98" t="s">
        <v>92</v>
      </c>
      <c r="AF54" s="98" t="s">
        <v>92</v>
      </c>
      <c r="AG54" s="98" t="s">
        <v>92</v>
      </c>
      <c r="AH54" s="98" t="s">
        <v>92</v>
      </c>
      <c r="AI54" s="98" t="s">
        <v>92</v>
      </c>
      <c r="AJ54" s="98" t="s">
        <v>92</v>
      </c>
      <c r="AK54" s="98" t="s">
        <v>92</v>
      </c>
      <c r="AL54" s="98" t="s">
        <v>92</v>
      </c>
      <c r="AM54" s="98" t="s">
        <v>92</v>
      </c>
      <c r="AN54" s="98" t="s">
        <v>92</v>
      </c>
      <c r="AO54" s="98" t="s">
        <v>92</v>
      </c>
      <c r="AP54" s="98" t="s">
        <v>92</v>
      </c>
      <c r="AQ54" s="98" t="s">
        <v>92</v>
      </c>
      <c r="AR54" s="98" t="s">
        <v>92</v>
      </c>
      <c r="AS54" s="98" t="s">
        <v>92</v>
      </c>
    </row>
    <row r="55" spans="1:45" s="101" customFormat="1" ht="47.25" x14ac:dyDescent="0.25">
      <c r="A55" s="32" t="s">
        <v>809</v>
      </c>
      <c r="B55" s="41" t="s">
        <v>806</v>
      </c>
      <c r="C55" s="127" t="s">
        <v>805</v>
      </c>
      <c r="D55" s="100" t="s">
        <v>92</v>
      </c>
      <c r="E55" s="100" t="s">
        <v>92</v>
      </c>
      <c r="F55" s="100" t="s">
        <v>92</v>
      </c>
      <c r="G55" s="100" t="s">
        <v>92</v>
      </c>
      <c r="H55" s="100" t="s">
        <v>92</v>
      </c>
      <c r="I55" s="100" t="s">
        <v>92</v>
      </c>
      <c r="J55" s="100">
        <v>1.33</v>
      </c>
      <c r="K55" s="100" t="s">
        <v>92</v>
      </c>
      <c r="L55" s="100" t="s">
        <v>92</v>
      </c>
      <c r="M55" s="100" t="s">
        <v>92</v>
      </c>
      <c r="N55" s="100" t="s">
        <v>92</v>
      </c>
      <c r="O55" s="100" t="s">
        <v>92</v>
      </c>
      <c r="P55" s="100" t="s">
        <v>92</v>
      </c>
      <c r="Q55" s="100" t="s">
        <v>92</v>
      </c>
      <c r="R55" s="100" t="s">
        <v>92</v>
      </c>
      <c r="S55" s="100" t="s">
        <v>92</v>
      </c>
      <c r="T55" s="100" t="s">
        <v>92</v>
      </c>
      <c r="U55" s="100" t="s">
        <v>92</v>
      </c>
      <c r="V55" s="100" t="s">
        <v>92</v>
      </c>
      <c r="W55" s="100" t="s">
        <v>92</v>
      </c>
      <c r="X55" s="100" t="s">
        <v>92</v>
      </c>
      <c r="Y55" s="100" t="s">
        <v>92</v>
      </c>
      <c r="Z55" s="100" t="s">
        <v>92</v>
      </c>
      <c r="AA55" s="100" t="s">
        <v>92</v>
      </c>
      <c r="AB55" s="100" t="s">
        <v>92</v>
      </c>
      <c r="AC55" s="100" t="s">
        <v>92</v>
      </c>
      <c r="AD55" s="100" t="s">
        <v>92</v>
      </c>
      <c r="AE55" s="100" t="s">
        <v>92</v>
      </c>
      <c r="AF55" s="100" t="s">
        <v>92</v>
      </c>
      <c r="AG55" s="100" t="s">
        <v>92</v>
      </c>
      <c r="AH55" s="100" t="s">
        <v>92</v>
      </c>
      <c r="AI55" s="100" t="s">
        <v>92</v>
      </c>
      <c r="AJ55" s="100" t="s">
        <v>92</v>
      </c>
      <c r="AK55" s="100" t="s">
        <v>92</v>
      </c>
      <c r="AL55" s="100" t="s">
        <v>92</v>
      </c>
      <c r="AM55" s="100" t="s">
        <v>92</v>
      </c>
      <c r="AN55" s="100" t="s">
        <v>92</v>
      </c>
      <c r="AO55" s="100" t="s">
        <v>92</v>
      </c>
      <c r="AP55" s="100" t="s">
        <v>92</v>
      </c>
      <c r="AQ55" s="100" t="s">
        <v>92</v>
      </c>
      <c r="AR55" s="100" t="s">
        <v>92</v>
      </c>
      <c r="AS55" s="100" t="s">
        <v>92</v>
      </c>
    </row>
    <row r="56" spans="1:45" s="106" customFormat="1" ht="31.5" x14ac:dyDescent="0.2">
      <c r="A56" s="29" t="s">
        <v>149</v>
      </c>
      <c r="B56" s="30" t="s">
        <v>150</v>
      </c>
      <c r="C56" s="98" t="s">
        <v>92</v>
      </c>
      <c r="D56" s="98" t="s">
        <v>92</v>
      </c>
      <c r="E56" s="98" t="s">
        <v>92</v>
      </c>
      <c r="F56" s="98" t="s">
        <v>92</v>
      </c>
      <c r="G56" s="98" t="s">
        <v>92</v>
      </c>
      <c r="H56" s="98" t="s">
        <v>92</v>
      </c>
      <c r="I56" s="98" t="s">
        <v>92</v>
      </c>
      <c r="J56" s="98">
        <f>J57+J58</f>
        <v>0</v>
      </c>
      <c r="K56" s="98" t="s">
        <v>92</v>
      </c>
      <c r="L56" s="98" t="s">
        <v>92</v>
      </c>
      <c r="M56" s="98" t="s">
        <v>92</v>
      </c>
      <c r="N56" s="98" t="s">
        <v>92</v>
      </c>
      <c r="O56" s="98" t="s">
        <v>92</v>
      </c>
      <c r="P56" s="98">
        <f>P57</f>
        <v>2.5999999999999999E-2</v>
      </c>
      <c r="Q56" s="98" t="s">
        <v>92</v>
      </c>
      <c r="R56" s="98">
        <f>R57</f>
        <v>1.84E-2</v>
      </c>
      <c r="S56" s="98" t="s">
        <v>92</v>
      </c>
      <c r="T56" s="98" t="s">
        <v>92</v>
      </c>
      <c r="U56" s="98" t="s">
        <v>92</v>
      </c>
      <c r="V56" s="98" t="s">
        <v>92</v>
      </c>
      <c r="W56" s="98" t="s">
        <v>92</v>
      </c>
      <c r="X56" s="98" t="s">
        <v>92</v>
      </c>
      <c r="Y56" s="98" t="s">
        <v>92</v>
      </c>
      <c r="Z56" s="98" t="s">
        <v>92</v>
      </c>
      <c r="AA56" s="98" t="s">
        <v>92</v>
      </c>
      <c r="AB56" s="98" t="s">
        <v>92</v>
      </c>
      <c r="AC56" s="98" t="s">
        <v>92</v>
      </c>
      <c r="AD56" s="98" t="s">
        <v>92</v>
      </c>
      <c r="AE56" s="98" t="s">
        <v>92</v>
      </c>
      <c r="AF56" s="98" t="s">
        <v>92</v>
      </c>
      <c r="AG56" s="98" t="s">
        <v>92</v>
      </c>
      <c r="AH56" s="98" t="s">
        <v>92</v>
      </c>
      <c r="AI56" s="98" t="s">
        <v>92</v>
      </c>
      <c r="AJ56" s="98" t="s">
        <v>92</v>
      </c>
      <c r="AK56" s="98" t="s">
        <v>92</v>
      </c>
      <c r="AL56" s="98" t="s">
        <v>92</v>
      </c>
      <c r="AM56" s="98" t="s">
        <v>92</v>
      </c>
      <c r="AN56" s="98" t="s">
        <v>92</v>
      </c>
      <c r="AO56" s="98" t="s">
        <v>92</v>
      </c>
      <c r="AP56" s="98" t="s">
        <v>92</v>
      </c>
      <c r="AQ56" s="98" t="s">
        <v>92</v>
      </c>
      <c r="AR56" s="98" t="s">
        <v>92</v>
      </c>
      <c r="AS56" s="98" t="s">
        <v>92</v>
      </c>
    </row>
    <row r="57" spans="1:45" s="101" customFormat="1" ht="39" customHeight="1" x14ac:dyDescent="0.25">
      <c r="A57" s="32" t="s">
        <v>813</v>
      </c>
      <c r="B57" s="41" t="s">
        <v>814</v>
      </c>
      <c r="C57" s="127" t="s">
        <v>815</v>
      </c>
      <c r="D57" s="100" t="s">
        <v>92</v>
      </c>
      <c r="E57" s="100" t="s">
        <v>92</v>
      </c>
      <c r="F57" s="100" t="s">
        <v>92</v>
      </c>
      <c r="G57" s="100" t="s">
        <v>92</v>
      </c>
      <c r="H57" s="100" t="s">
        <v>92</v>
      </c>
      <c r="I57" s="100" t="s">
        <v>92</v>
      </c>
      <c r="J57" s="100">
        <v>0</v>
      </c>
      <c r="K57" s="100" t="s">
        <v>92</v>
      </c>
      <c r="L57" s="100" t="s">
        <v>92</v>
      </c>
      <c r="M57" s="100" t="s">
        <v>92</v>
      </c>
      <c r="N57" s="100" t="s">
        <v>92</v>
      </c>
      <c r="O57" s="100" t="s">
        <v>92</v>
      </c>
      <c r="P57" s="100">
        <v>2.5999999999999999E-2</v>
      </c>
      <c r="Q57" s="100" t="s">
        <v>92</v>
      </c>
      <c r="R57" s="100">
        <v>1.84E-2</v>
      </c>
      <c r="S57" s="100" t="s">
        <v>92</v>
      </c>
      <c r="T57" s="100" t="s">
        <v>92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 t="s">
        <v>92</v>
      </c>
      <c r="Z57" s="100" t="s">
        <v>92</v>
      </c>
      <c r="AA57" s="100" t="s">
        <v>92</v>
      </c>
      <c r="AB57" s="100" t="s">
        <v>92</v>
      </c>
      <c r="AC57" s="100" t="s">
        <v>92</v>
      </c>
      <c r="AD57" s="100" t="s">
        <v>92</v>
      </c>
      <c r="AE57" s="100" t="s">
        <v>92</v>
      </c>
      <c r="AF57" s="100" t="s">
        <v>92</v>
      </c>
      <c r="AG57" s="100" t="s">
        <v>92</v>
      </c>
      <c r="AH57" s="100" t="s">
        <v>92</v>
      </c>
      <c r="AI57" s="100" t="s">
        <v>92</v>
      </c>
      <c r="AJ57" s="100" t="s">
        <v>92</v>
      </c>
      <c r="AK57" s="100" t="s">
        <v>92</v>
      </c>
      <c r="AL57" s="100" t="s">
        <v>92</v>
      </c>
      <c r="AM57" s="100" t="s">
        <v>92</v>
      </c>
      <c r="AN57" s="100" t="s">
        <v>92</v>
      </c>
      <c r="AO57" s="100" t="s">
        <v>92</v>
      </c>
      <c r="AP57" s="100" t="s">
        <v>92</v>
      </c>
      <c r="AQ57" s="100" t="s">
        <v>92</v>
      </c>
      <c r="AR57" s="100" t="s">
        <v>92</v>
      </c>
      <c r="AS57" s="100" t="s">
        <v>92</v>
      </c>
    </row>
    <row r="58" spans="1:45" s="101" customFormat="1" ht="22.5" customHeight="1" x14ac:dyDescent="0.25">
      <c r="A58" s="32" t="s">
        <v>819</v>
      </c>
      <c r="B58" s="41" t="s">
        <v>816</v>
      </c>
      <c r="C58" s="127" t="s">
        <v>817</v>
      </c>
      <c r="D58" s="100" t="s">
        <v>92</v>
      </c>
      <c r="E58" s="100" t="s">
        <v>92</v>
      </c>
      <c r="F58" s="100" t="s">
        <v>92</v>
      </c>
      <c r="G58" s="100" t="s">
        <v>92</v>
      </c>
      <c r="H58" s="100" t="s">
        <v>92</v>
      </c>
      <c r="I58" s="100" t="s">
        <v>92</v>
      </c>
      <c r="J58" s="100">
        <v>0</v>
      </c>
      <c r="K58" s="100" t="s">
        <v>92</v>
      </c>
      <c r="L58" s="100" t="s">
        <v>92</v>
      </c>
      <c r="M58" s="100" t="s">
        <v>92</v>
      </c>
      <c r="N58" s="100" t="s">
        <v>92</v>
      </c>
      <c r="O58" s="100" t="s">
        <v>92</v>
      </c>
      <c r="P58" s="100">
        <v>2.5999999999999999E-2</v>
      </c>
      <c r="Q58" s="100" t="s">
        <v>92</v>
      </c>
      <c r="R58" s="100">
        <v>1.84E-2</v>
      </c>
      <c r="S58" s="100" t="s">
        <v>92</v>
      </c>
      <c r="T58" s="100" t="s">
        <v>92</v>
      </c>
      <c r="U58" s="100" t="s">
        <v>92</v>
      </c>
      <c r="V58" s="100" t="s">
        <v>92</v>
      </c>
      <c r="W58" s="100" t="s">
        <v>92</v>
      </c>
      <c r="X58" s="100" t="s">
        <v>92</v>
      </c>
      <c r="Y58" s="100" t="s">
        <v>92</v>
      </c>
      <c r="Z58" s="100" t="s">
        <v>92</v>
      </c>
      <c r="AA58" s="100" t="s">
        <v>92</v>
      </c>
      <c r="AB58" s="100" t="s">
        <v>92</v>
      </c>
      <c r="AC58" s="100" t="s">
        <v>92</v>
      </c>
      <c r="AD58" s="100" t="s">
        <v>92</v>
      </c>
      <c r="AE58" s="100" t="s">
        <v>92</v>
      </c>
      <c r="AF58" s="100" t="s">
        <v>92</v>
      </c>
      <c r="AG58" s="100" t="s">
        <v>92</v>
      </c>
      <c r="AH58" s="100" t="s">
        <v>92</v>
      </c>
      <c r="AI58" s="100" t="s">
        <v>92</v>
      </c>
      <c r="AJ58" s="100" t="s">
        <v>92</v>
      </c>
      <c r="AK58" s="100" t="s">
        <v>92</v>
      </c>
      <c r="AL58" s="100" t="s">
        <v>92</v>
      </c>
      <c r="AM58" s="100" t="s">
        <v>92</v>
      </c>
      <c r="AN58" s="100" t="s">
        <v>92</v>
      </c>
      <c r="AO58" s="100" t="s">
        <v>92</v>
      </c>
      <c r="AP58" s="100" t="s">
        <v>92</v>
      </c>
      <c r="AQ58" s="100" t="s">
        <v>92</v>
      </c>
      <c r="AR58" s="100" t="s">
        <v>92</v>
      </c>
      <c r="AS58" s="100" t="s">
        <v>92</v>
      </c>
    </row>
    <row r="59" spans="1:45" s="107" customFormat="1" ht="31.5" x14ac:dyDescent="0.2">
      <c r="A59" s="27" t="s">
        <v>151</v>
      </c>
      <c r="B59" s="103" t="s">
        <v>152</v>
      </c>
      <c r="C59" s="104" t="s">
        <v>92</v>
      </c>
      <c r="D59" s="104" t="s">
        <v>92</v>
      </c>
      <c r="E59" s="104" t="s">
        <v>92</v>
      </c>
      <c r="F59" s="104" t="s">
        <v>92</v>
      </c>
      <c r="G59" s="104" t="s">
        <v>92</v>
      </c>
      <c r="H59" s="104" t="s">
        <v>92</v>
      </c>
      <c r="I59" s="104" t="s">
        <v>92</v>
      </c>
      <c r="J59" s="104" t="s">
        <v>92</v>
      </c>
      <c r="K59" s="104" t="s">
        <v>92</v>
      </c>
      <c r="L59" s="104" t="s">
        <v>92</v>
      </c>
      <c r="M59" s="104" t="s">
        <v>92</v>
      </c>
      <c r="N59" s="104" t="s">
        <v>92</v>
      </c>
      <c r="O59" s="104" t="s">
        <v>92</v>
      </c>
      <c r="P59" s="104" t="s">
        <v>92</v>
      </c>
      <c r="Q59" s="104" t="s">
        <v>92</v>
      </c>
      <c r="R59" s="104" t="s">
        <v>92</v>
      </c>
      <c r="S59" s="104" t="s">
        <v>92</v>
      </c>
      <c r="T59" s="104" t="s">
        <v>92</v>
      </c>
      <c r="U59" s="104" t="s">
        <v>92</v>
      </c>
      <c r="V59" s="104" t="s">
        <v>92</v>
      </c>
      <c r="W59" s="104" t="s">
        <v>92</v>
      </c>
      <c r="X59" s="104" t="s">
        <v>92</v>
      </c>
      <c r="Y59" s="104" t="s">
        <v>92</v>
      </c>
      <c r="Z59" s="104" t="s">
        <v>92</v>
      </c>
      <c r="AA59" s="104" t="s">
        <v>92</v>
      </c>
      <c r="AB59" s="104" t="s">
        <v>92</v>
      </c>
      <c r="AC59" s="104" t="s">
        <v>92</v>
      </c>
      <c r="AD59" s="104" t="s">
        <v>92</v>
      </c>
      <c r="AE59" s="104" t="s">
        <v>92</v>
      </c>
      <c r="AF59" s="104" t="s">
        <v>92</v>
      </c>
      <c r="AG59" s="104" t="s">
        <v>92</v>
      </c>
      <c r="AH59" s="104" t="s">
        <v>92</v>
      </c>
      <c r="AI59" s="104" t="s">
        <v>92</v>
      </c>
      <c r="AJ59" s="104" t="s">
        <v>92</v>
      </c>
      <c r="AK59" s="104" t="s">
        <v>92</v>
      </c>
      <c r="AL59" s="104" t="s">
        <v>92</v>
      </c>
      <c r="AM59" s="104" t="s">
        <v>92</v>
      </c>
      <c r="AN59" s="104" t="s">
        <v>92</v>
      </c>
      <c r="AO59" s="104" t="s">
        <v>92</v>
      </c>
      <c r="AP59" s="104" t="s">
        <v>92</v>
      </c>
      <c r="AQ59" s="104" t="s">
        <v>92</v>
      </c>
      <c r="AR59" s="104" t="s">
        <v>92</v>
      </c>
      <c r="AS59" s="104" t="s">
        <v>92</v>
      </c>
    </row>
    <row r="60" spans="1:45" s="106" customFormat="1" ht="31.5" x14ac:dyDescent="0.2">
      <c r="A60" s="29" t="s">
        <v>153</v>
      </c>
      <c r="B60" s="97" t="s">
        <v>154</v>
      </c>
      <c r="C60" s="98" t="s">
        <v>92</v>
      </c>
      <c r="D60" s="98" t="s">
        <v>92</v>
      </c>
      <c r="E60" s="98" t="s">
        <v>92</v>
      </c>
      <c r="F60" s="98" t="s">
        <v>92</v>
      </c>
      <c r="G60" s="98" t="s">
        <v>92</v>
      </c>
      <c r="H60" s="98" t="s">
        <v>92</v>
      </c>
      <c r="I60" s="98" t="s">
        <v>92</v>
      </c>
      <c r="J60" s="98">
        <f>J61</f>
        <v>0</v>
      </c>
      <c r="K60" s="98" t="s">
        <v>92</v>
      </c>
      <c r="L60" s="98" t="s">
        <v>92</v>
      </c>
      <c r="M60" s="98" t="s">
        <v>92</v>
      </c>
      <c r="N60" s="98" t="s">
        <v>92</v>
      </c>
      <c r="O60" s="98" t="s">
        <v>92</v>
      </c>
      <c r="P60" s="98" t="s">
        <v>92</v>
      </c>
      <c r="Q60" s="98" t="s">
        <v>92</v>
      </c>
      <c r="R60" s="98" t="s">
        <v>92</v>
      </c>
      <c r="S60" s="98" t="s">
        <v>92</v>
      </c>
      <c r="T60" s="98" t="s">
        <v>92</v>
      </c>
      <c r="U60" s="98" t="s">
        <v>92</v>
      </c>
      <c r="V60" s="98" t="s">
        <v>92</v>
      </c>
      <c r="W60" s="98" t="s">
        <v>92</v>
      </c>
      <c r="X60" s="98" t="s">
        <v>92</v>
      </c>
      <c r="Y60" s="98" t="s">
        <v>92</v>
      </c>
      <c r="Z60" s="98">
        <f>Z61</f>
        <v>9.5</v>
      </c>
      <c r="AA60" s="98" t="s">
        <v>92</v>
      </c>
      <c r="AB60" s="98" t="s">
        <v>92</v>
      </c>
      <c r="AC60" s="98" t="s">
        <v>92</v>
      </c>
      <c r="AD60" s="98" t="s">
        <v>92</v>
      </c>
      <c r="AE60" s="98" t="s">
        <v>92</v>
      </c>
      <c r="AF60" s="98" t="s">
        <v>92</v>
      </c>
      <c r="AG60" s="98" t="s">
        <v>92</v>
      </c>
      <c r="AH60" s="98" t="s">
        <v>92</v>
      </c>
      <c r="AI60" s="98" t="s">
        <v>92</v>
      </c>
      <c r="AJ60" s="98" t="s">
        <v>92</v>
      </c>
      <c r="AK60" s="98" t="s">
        <v>92</v>
      </c>
      <c r="AL60" s="98" t="s">
        <v>92</v>
      </c>
      <c r="AM60" s="98" t="s">
        <v>92</v>
      </c>
      <c r="AN60" s="98" t="s">
        <v>92</v>
      </c>
      <c r="AO60" s="98" t="s">
        <v>92</v>
      </c>
      <c r="AP60" s="98" t="s">
        <v>92</v>
      </c>
      <c r="AQ60" s="98" t="s">
        <v>92</v>
      </c>
      <c r="AR60" s="98" t="s">
        <v>92</v>
      </c>
      <c r="AS60" s="98" t="s">
        <v>92</v>
      </c>
    </row>
    <row r="61" spans="1:45" s="101" customFormat="1" ht="23.25" customHeight="1" x14ac:dyDescent="0.2">
      <c r="A61" s="32" t="s">
        <v>818</v>
      </c>
      <c r="B61" s="110" t="s">
        <v>820</v>
      </c>
      <c r="C61" s="127" t="s">
        <v>821</v>
      </c>
      <c r="D61" s="100" t="s">
        <v>92</v>
      </c>
      <c r="E61" s="100" t="s">
        <v>92</v>
      </c>
      <c r="F61" s="100" t="s">
        <v>92</v>
      </c>
      <c r="G61" s="100" t="s">
        <v>92</v>
      </c>
      <c r="H61" s="100" t="s">
        <v>92</v>
      </c>
      <c r="I61" s="100" t="s">
        <v>92</v>
      </c>
      <c r="J61" s="100">
        <v>0</v>
      </c>
      <c r="K61" s="100" t="s">
        <v>92</v>
      </c>
      <c r="L61" s="100" t="s">
        <v>92</v>
      </c>
      <c r="M61" s="100" t="s">
        <v>92</v>
      </c>
      <c r="N61" s="100" t="s">
        <v>92</v>
      </c>
      <c r="O61" s="100" t="s">
        <v>92</v>
      </c>
      <c r="P61" s="100" t="s">
        <v>92</v>
      </c>
      <c r="Q61" s="100" t="s">
        <v>92</v>
      </c>
      <c r="R61" s="100" t="s">
        <v>92</v>
      </c>
      <c r="S61" s="100" t="s">
        <v>92</v>
      </c>
      <c r="T61" s="100" t="s">
        <v>92</v>
      </c>
      <c r="U61" s="100" t="s">
        <v>92</v>
      </c>
      <c r="V61" s="100" t="s">
        <v>92</v>
      </c>
      <c r="W61" s="100" t="s">
        <v>92</v>
      </c>
      <c r="X61" s="100" t="s">
        <v>92</v>
      </c>
      <c r="Y61" s="100" t="s">
        <v>92</v>
      </c>
      <c r="Z61" s="100">
        <v>9.5</v>
      </c>
      <c r="AA61" s="100" t="s">
        <v>92</v>
      </c>
      <c r="AB61" s="100" t="s">
        <v>92</v>
      </c>
      <c r="AC61" s="100" t="s">
        <v>92</v>
      </c>
      <c r="AD61" s="100" t="s">
        <v>92</v>
      </c>
      <c r="AE61" s="100" t="s">
        <v>92</v>
      </c>
      <c r="AF61" s="100" t="s">
        <v>92</v>
      </c>
      <c r="AG61" s="100" t="s">
        <v>92</v>
      </c>
      <c r="AH61" s="100" t="s">
        <v>92</v>
      </c>
      <c r="AI61" s="100" t="s">
        <v>92</v>
      </c>
      <c r="AJ61" s="100" t="s">
        <v>92</v>
      </c>
      <c r="AK61" s="100" t="s">
        <v>92</v>
      </c>
      <c r="AL61" s="100" t="s">
        <v>92</v>
      </c>
      <c r="AM61" s="100" t="s">
        <v>92</v>
      </c>
      <c r="AN61" s="100" t="s">
        <v>92</v>
      </c>
      <c r="AO61" s="100" t="s">
        <v>92</v>
      </c>
      <c r="AP61" s="100" t="s">
        <v>92</v>
      </c>
      <c r="AQ61" s="100" t="s">
        <v>92</v>
      </c>
      <c r="AR61" s="100" t="s">
        <v>92</v>
      </c>
      <c r="AS61" s="100" t="s">
        <v>92</v>
      </c>
    </row>
    <row r="62" spans="1:45" s="85" customFormat="1" ht="31.5" x14ac:dyDescent="0.2">
      <c r="A62" s="18" t="s">
        <v>155</v>
      </c>
      <c r="B62" s="287" t="s">
        <v>156</v>
      </c>
      <c r="C62" s="80" t="s">
        <v>92</v>
      </c>
      <c r="D62" s="80" t="s">
        <v>92</v>
      </c>
      <c r="E62" s="80" t="s">
        <v>92</v>
      </c>
      <c r="F62" s="80" t="s">
        <v>92</v>
      </c>
      <c r="G62" s="80" t="s">
        <v>92</v>
      </c>
      <c r="H62" s="80" t="s">
        <v>92</v>
      </c>
      <c r="I62" s="80" t="s">
        <v>92</v>
      </c>
      <c r="J62" s="80" t="s">
        <v>92</v>
      </c>
      <c r="K62" s="80" t="s">
        <v>92</v>
      </c>
      <c r="L62" s="80" t="s">
        <v>92</v>
      </c>
      <c r="M62" s="80" t="s">
        <v>92</v>
      </c>
      <c r="N62" s="80" t="s">
        <v>92</v>
      </c>
      <c r="O62" s="80" t="s">
        <v>92</v>
      </c>
      <c r="P62" s="80" t="s">
        <v>92</v>
      </c>
      <c r="Q62" s="80" t="s">
        <v>92</v>
      </c>
      <c r="R62" s="80" t="s">
        <v>92</v>
      </c>
      <c r="S62" s="80" t="s">
        <v>92</v>
      </c>
      <c r="T62" s="80" t="s">
        <v>92</v>
      </c>
      <c r="U62" s="80" t="s">
        <v>92</v>
      </c>
      <c r="V62" s="80" t="s">
        <v>92</v>
      </c>
      <c r="W62" s="80" t="s">
        <v>92</v>
      </c>
      <c r="X62" s="80" t="s">
        <v>92</v>
      </c>
      <c r="Y62" s="80" t="s">
        <v>92</v>
      </c>
      <c r="Z62" s="80" t="s">
        <v>92</v>
      </c>
      <c r="AA62" s="80" t="s">
        <v>92</v>
      </c>
      <c r="AB62" s="80" t="s">
        <v>92</v>
      </c>
      <c r="AC62" s="80" t="s">
        <v>92</v>
      </c>
      <c r="AD62" s="80" t="s">
        <v>92</v>
      </c>
      <c r="AE62" s="80" t="s">
        <v>92</v>
      </c>
      <c r="AF62" s="80" t="s">
        <v>92</v>
      </c>
      <c r="AG62" s="80" t="s">
        <v>92</v>
      </c>
      <c r="AH62" s="80" t="s">
        <v>92</v>
      </c>
      <c r="AI62" s="80" t="s">
        <v>92</v>
      </c>
      <c r="AJ62" s="80" t="s">
        <v>92</v>
      </c>
      <c r="AK62" s="80" t="s">
        <v>92</v>
      </c>
      <c r="AL62" s="80" t="s">
        <v>92</v>
      </c>
      <c r="AM62" s="80" t="s">
        <v>92</v>
      </c>
      <c r="AN62" s="80" t="s">
        <v>92</v>
      </c>
      <c r="AO62" s="80" t="s">
        <v>92</v>
      </c>
      <c r="AP62" s="80" t="s">
        <v>92</v>
      </c>
      <c r="AQ62" s="80" t="s">
        <v>92</v>
      </c>
      <c r="AR62" s="80" t="s">
        <v>92</v>
      </c>
      <c r="AS62" s="80" t="s">
        <v>92</v>
      </c>
    </row>
    <row r="63" spans="1:45" s="85" customFormat="1" ht="31.5" x14ac:dyDescent="0.2">
      <c r="A63" s="18" t="s">
        <v>157</v>
      </c>
      <c r="B63" s="287" t="s">
        <v>158</v>
      </c>
      <c r="C63" s="80" t="s">
        <v>92</v>
      </c>
      <c r="D63" s="80" t="s">
        <v>92</v>
      </c>
      <c r="E63" s="80" t="s">
        <v>92</v>
      </c>
      <c r="F63" s="80" t="s">
        <v>92</v>
      </c>
      <c r="G63" s="80" t="s">
        <v>92</v>
      </c>
      <c r="H63" s="80" t="s">
        <v>92</v>
      </c>
      <c r="I63" s="80" t="s">
        <v>92</v>
      </c>
      <c r="J63" s="80" t="s">
        <v>92</v>
      </c>
      <c r="K63" s="80" t="s">
        <v>92</v>
      </c>
      <c r="L63" s="80" t="s">
        <v>92</v>
      </c>
      <c r="M63" s="80" t="s">
        <v>92</v>
      </c>
      <c r="N63" s="80" t="s">
        <v>92</v>
      </c>
      <c r="O63" s="80" t="s">
        <v>92</v>
      </c>
      <c r="P63" s="80" t="s">
        <v>92</v>
      </c>
      <c r="Q63" s="80" t="s">
        <v>92</v>
      </c>
      <c r="R63" s="80" t="s">
        <v>92</v>
      </c>
      <c r="S63" s="80" t="s">
        <v>92</v>
      </c>
      <c r="T63" s="80" t="s">
        <v>92</v>
      </c>
      <c r="U63" s="80" t="s">
        <v>92</v>
      </c>
      <c r="V63" s="80" t="s">
        <v>92</v>
      </c>
      <c r="W63" s="80" t="s">
        <v>92</v>
      </c>
      <c r="X63" s="80" t="s">
        <v>92</v>
      </c>
      <c r="Y63" s="80" t="s">
        <v>92</v>
      </c>
      <c r="Z63" s="80" t="s">
        <v>92</v>
      </c>
      <c r="AA63" s="80" t="s">
        <v>92</v>
      </c>
      <c r="AB63" s="80" t="s">
        <v>92</v>
      </c>
      <c r="AC63" s="80" t="s">
        <v>92</v>
      </c>
      <c r="AD63" s="80" t="s">
        <v>92</v>
      </c>
      <c r="AE63" s="80" t="s">
        <v>92</v>
      </c>
      <c r="AF63" s="80" t="s">
        <v>92</v>
      </c>
      <c r="AG63" s="80" t="s">
        <v>92</v>
      </c>
      <c r="AH63" s="80" t="s">
        <v>92</v>
      </c>
      <c r="AI63" s="80" t="s">
        <v>92</v>
      </c>
      <c r="AJ63" s="80" t="s">
        <v>92</v>
      </c>
      <c r="AK63" s="80" t="s">
        <v>92</v>
      </c>
      <c r="AL63" s="80" t="s">
        <v>92</v>
      </c>
      <c r="AM63" s="80" t="s">
        <v>92</v>
      </c>
      <c r="AN63" s="80" t="s">
        <v>92</v>
      </c>
      <c r="AO63" s="80" t="s">
        <v>92</v>
      </c>
      <c r="AP63" s="80" t="s">
        <v>92</v>
      </c>
      <c r="AQ63" s="80" t="s">
        <v>92</v>
      </c>
      <c r="AR63" s="80" t="s">
        <v>92</v>
      </c>
      <c r="AS63" s="80" t="s">
        <v>92</v>
      </c>
    </row>
    <row r="64" spans="1:45" s="85" customFormat="1" ht="31.5" x14ac:dyDescent="0.2">
      <c r="A64" s="18" t="s">
        <v>159</v>
      </c>
      <c r="B64" s="287" t="s">
        <v>160</v>
      </c>
      <c r="C64" s="80" t="s">
        <v>92</v>
      </c>
      <c r="D64" s="80" t="s">
        <v>92</v>
      </c>
      <c r="E64" s="80" t="s">
        <v>92</v>
      </c>
      <c r="F64" s="80" t="s">
        <v>92</v>
      </c>
      <c r="G64" s="80" t="s">
        <v>92</v>
      </c>
      <c r="H64" s="80" t="s">
        <v>92</v>
      </c>
      <c r="I64" s="80" t="s">
        <v>92</v>
      </c>
      <c r="J64" s="80" t="s">
        <v>92</v>
      </c>
      <c r="K64" s="80" t="s">
        <v>92</v>
      </c>
      <c r="L64" s="80" t="s">
        <v>92</v>
      </c>
      <c r="M64" s="80" t="s">
        <v>92</v>
      </c>
      <c r="N64" s="80" t="s">
        <v>92</v>
      </c>
      <c r="O64" s="80" t="s">
        <v>92</v>
      </c>
      <c r="P64" s="80" t="s">
        <v>92</v>
      </c>
      <c r="Q64" s="80" t="s">
        <v>92</v>
      </c>
      <c r="R64" s="80" t="s">
        <v>92</v>
      </c>
      <c r="S64" s="80" t="s">
        <v>92</v>
      </c>
      <c r="T64" s="80" t="s">
        <v>92</v>
      </c>
      <c r="U64" s="80" t="s">
        <v>92</v>
      </c>
      <c r="V64" s="80" t="s">
        <v>92</v>
      </c>
      <c r="W64" s="80" t="s">
        <v>92</v>
      </c>
      <c r="X64" s="80" t="s">
        <v>92</v>
      </c>
      <c r="Y64" s="80" t="s">
        <v>92</v>
      </c>
      <c r="Z64" s="80" t="s">
        <v>92</v>
      </c>
      <c r="AA64" s="80" t="s">
        <v>92</v>
      </c>
      <c r="AB64" s="80" t="s">
        <v>92</v>
      </c>
      <c r="AC64" s="80" t="s">
        <v>92</v>
      </c>
      <c r="AD64" s="80" t="s">
        <v>92</v>
      </c>
      <c r="AE64" s="80" t="s">
        <v>92</v>
      </c>
      <c r="AF64" s="80" t="s">
        <v>92</v>
      </c>
      <c r="AG64" s="80" t="s">
        <v>92</v>
      </c>
      <c r="AH64" s="80" t="s">
        <v>92</v>
      </c>
      <c r="AI64" s="80" t="s">
        <v>92</v>
      </c>
      <c r="AJ64" s="80" t="s">
        <v>92</v>
      </c>
      <c r="AK64" s="80" t="s">
        <v>92</v>
      </c>
      <c r="AL64" s="80" t="s">
        <v>92</v>
      </c>
      <c r="AM64" s="80" t="s">
        <v>92</v>
      </c>
      <c r="AN64" s="80" t="s">
        <v>92</v>
      </c>
      <c r="AO64" s="80" t="s">
        <v>92</v>
      </c>
      <c r="AP64" s="80" t="s">
        <v>92</v>
      </c>
      <c r="AQ64" s="80" t="s">
        <v>92</v>
      </c>
      <c r="AR64" s="80" t="s">
        <v>92</v>
      </c>
      <c r="AS64" s="80" t="s">
        <v>92</v>
      </c>
    </row>
    <row r="65" spans="1:45" s="85" customFormat="1" ht="31.5" x14ac:dyDescent="0.2">
      <c r="A65" s="18" t="s">
        <v>161</v>
      </c>
      <c r="B65" s="287" t="s">
        <v>162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  <c r="AM65" s="80" t="s">
        <v>92</v>
      </c>
      <c r="AN65" s="80" t="s">
        <v>92</v>
      </c>
      <c r="AO65" s="80" t="s">
        <v>92</v>
      </c>
      <c r="AP65" s="80" t="s">
        <v>92</v>
      </c>
      <c r="AQ65" s="80" t="s">
        <v>92</v>
      </c>
      <c r="AR65" s="80" t="s">
        <v>92</v>
      </c>
      <c r="AS65" s="80" t="s">
        <v>92</v>
      </c>
    </row>
    <row r="66" spans="1:45" s="85" customFormat="1" ht="31.5" x14ac:dyDescent="0.2">
      <c r="A66" s="18" t="s">
        <v>163</v>
      </c>
      <c r="B66" s="287" t="s">
        <v>164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  <c r="AM66" s="80" t="s">
        <v>92</v>
      </c>
      <c r="AN66" s="80" t="s">
        <v>92</v>
      </c>
      <c r="AO66" s="80" t="s">
        <v>92</v>
      </c>
      <c r="AP66" s="80" t="s">
        <v>92</v>
      </c>
      <c r="AQ66" s="80" t="s">
        <v>92</v>
      </c>
      <c r="AR66" s="80" t="s">
        <v>92</v>
      </c>
      <c r="AS66" s="80" t="s">
        <v>92</v>
      </c>
    </row>
    <row r="67" spans="1:45" s="85" customFormat="1" ht="31.5" x14ac:dyDescent="0.2">
      <c r="A67" s="18" t="s">
        <v>165</v>
      </c>
      <c r="B67" s="287" t="s">
        <v>166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  <c r="AM67" s="80" t="s">
        <v>92</v>
      </c>
      <c r="AN67" s="80" t="s">
        <v>92</v>
      </c>
      <c r="AO67" s="80" t="s">
        <v>92</v>
      </c>
      <c r="AP67" s="80" t="s">
        <v>92</v>
      </c>
      <c r="AQ67" s="80" t="s">
        <v>92</v>
      </c>
      <c r="AR67" s="80" t="s">
        <v>92</v>
      </c>
      <c r="AS67" s="80" t="s">
        <v>92</v>
      </c>
    </row>
    <row r="68" spans="1:45" s="85" customFormat="1" ht="31.5" x14ac:dyDescent="0.2">
      <c r="A68" s="18" t="s">
        <v>167</v>
      </c>
      <c r="B68" s="287" t="s">
        <v>168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  <c r="AM68" s="80" t="s">
        <v>92</v>
      </c>
      <c r="AN68" s="80" t="s">
        <v>92</v>
      </c>
      <c r="AO68" s="80" t="s">
        <v>92</v>
      </c>
      <c r="AP68" s="80" t="s">
        <v>92</v>
      </c>
      <c r="AQ68" s="80" t="s">
        <v>92</v>
      </c>
      <c r="AR68" s="80" t="s">
        <v>92</v>
      </c>
      <c r="AS68" s="80" t="s">
        <v>92</v>
      </c>
    </row>
    <row r="69" spans="1:45" s="85" customFormat="1" ht="31.5" x14ac:dyDescent="0.2">
      <c r="A69" s="18" t="s">
        <v>169</v>
      </c>
      <c r="B69" s="287" t="s">
        <v>170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  <c r="AM69" s="80" t="s">
        <v>92</v>
      </c>
      <c r="AN69" s="80" t="s">
        <v>92</v>
      </c>
      <c r="AO69" s="80" t="s">
        <v>92</v>
      </c>
      <c r="AP69" s="80" t="s">
        <v>92</v>
      </c>
      <c r="AQ69" s="80" t="s">
        <v>92</v>
      </c>
      <c r="AR69" s="80" t="s">
        <v>92</v>
      </c>
      <c r="AS69" s="80" t="s">
        <v>92</v>
      </c>
    </row>
    <row r="70" spans="1:45" s="85" customFormat="1" x14ac:dyDescent="0.2">
      <c r="A70" s="18" t="s">
        <v>171</v>
      </c>
      <c r="B70" s="287" t="s">
        <v>172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  <c r="AM70" s="80" t="s">
        <v>92</v>
      </c>
      <c r="AN70" s="80" t="s">
        <v>92</v>
      </c>
      <c r="AO70" s="80" t="s">
        <v>92</v>
      </c>
      <c r="AP70" s="80" t="s">
        <v>92</v>
      </c>
      <c r="AQ70" s="80" t="s">
        <v>92</v>
      </c>
      <c r="AR70" s="80" t="s">
        <v>92</v>
      </c>
      <c r="AS70" s="80" t="s">
        <v>92</v>
      </c>
    </row>
    <row r="71" spans="1:45" s="85" customFormat="1" ht="31.5" x14ac:dyDescent="0.2">
      <c r="A71" s="18" t="s">
        <v>173</v>
      </c>
      <c r="B71" s="287" t="s">
        <v>174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  <c r="AM71" s="80" t="s">
        <v>92</v>
      </c>
      <c r="AN71" s="80" t="s">
        <v>92</v>
      </c>
      <c r="AO71" s="80" t="s">
        <v>92</v>
      </c>
      <c r="AP71" s="80" t="s">
        <v>92</v>
      </c>
      <c r="AQ71" s="80" t="s">
        <v>92</v>
      </c>
      <c r="AR71" s="80" t="s">
        <v>92</v>
      </c>
      <c r="AS71" s="80" t="s">
        <v>92</v>
      </c>
    </row>
    <row r="72" spans="1:45" s="85" customFormat="1" ht="47.25" x14ac:dyDescent="0.2">
      <c r="A72" s="18" t="s">
        <v>175</v>
      </c>
      <c r="B72" s="287" t="s">
        <v>176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  <c r="AM72" s="80" t="s">
        <v>92</v>
      </c>
      <c r="AN72" s="80" t="s">
        <v>92</v>
      </c>
      <c r="AO72" s="80" t="s">
        <v>92</v>
      </c>
      <c r="AP72" s="80" t="s">
        <v>92</v>
      </c>
      <c r="AQ72" s="80" t="s">
        <v>92</v>
      </c>
      <c r="AR72" s="80" t="s">
        <v>92</v>
      </c>
      <c r="AS72" s="80" t="s">
        <v>92</v>
      </c>
    </row>
    <row r="73" spans="1:45" s="85" customFormat="1" ht="31.5" x14ac:dyDescent="0.2">
      <c r="A73" s="18" t="s">
        <v>177</v>
      </c>
      <c r="B73" s="287" t="s">
        <v>178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  <c r="AM73" s="80" t="s">
        <v>92</v>
      </c>
      <c r="AN73" s="80" t="s">
        <v>92</v>
      </c>
      <c r="AO73" s="80" t="s">
        <v>92</v>
      </c>
      <c r="AP73" s="80" t="s">
        <v>92</v>
      </c>
      <c r="AQ73" s="80" t="s">
        <v>92</v>
      </c>
      <c r="AR73" s="80" t="s">
        <v>92</v>
      </c>
      <c r="AS73" s="80" t="s">
        <v>92</v>
      </c>
    </row>
    <row r="74" spans="1:45" s="85" customFormat="1" ht="31.5" x14ac:dyDescent="0.2">
      <c r="A74" s="18" t="s">
        <v>179</v>
      </c>
      <c r="B74" s="287" t="s">
        <v>180</v>
      </c>
      <c r="C74" s="80" t="s">
        <v>92</v>
      </c>
      <c r="D74" s="80" t="s">
        <v>92</v>
      </c>
      <c r="E74" s="80" t="s">
        <v>92</v>
      </c>
      <c r="F74" s="80" t="s">
        <v>92</v>
      </c>
      <c r="G74" s="80" t="s">
        <v>92</v>
      </c>
      <c r="H74" s="80" t="s">
        <v>92</v>
      </c>
      <c r="I74" s="80" t="s">
        <v>92</v>
      </c>
      <c r="J74" s="80" t="s">
        <v>92</v>
      </c>
      <c r="K74" s="80" t="s">
        <v>92</v>
      </c>
      <c r="L74" s="80" t="s">
        <v>92</v>
      </c>
      <c r="M74" s="80" t="s">
        <v>92</v>
      </c>
      <c r="N74" s="80" t="s">
        <v>92</v>
      </c>
      <c r="O74" s="80" t="s">
        <v>92</v>
      </c>
      <c r="P74" s="80" t="s">
        <v>92</v>
      </c>
      <c r="Q74" s="80" t="s">
        <v>92</v>
      </c>
      <c r="R74" s="80" t="s">
        <v>92</v>
      </c>
      <c r="S74" s="80" t="s">
        <v>92</v>
      </c>
      <c r="T74" s="80" t="s">
        <v>92</v>
      </c>
      <c r="U74" s="80" t="s">
        <v>92</v>
      </c>
      <c r="V74" s="80" t="s">
        <v>92</v>
      </c>
      <c r="W74" s="80" t="s">
        <v>92</v>
      </c>
      <c r="X74" s="80" t="s">
        <v>92</v>
      </c>
      <c r="Y74" s="80" t="s">
        <v>92</v>
      </c>
      <c r="Z74" s="80" t="s">
        <v>92</v>
      </c>
      <c r="AA74" s="80" t="s">
        <v>92</v>
      </c>
      <c r="AB74" s="80" t="s">
        <v>92</v>
      </c>
      <c r="AC74" s="80" t="s">
        <v>92</v>
      </c>
      <c r="AD74" s="80" t="s">
        <v>92</v>
      </c>
      <c r="AE74" s="80" t="s">
        <v>92</v>
      </c>
      <c r="AF74" s="80" t="s">
        <v>92</v>
      </c>
      <c r="AG74" s="80" t="s">
        <v>92</v>
      </c>
      <c r="AH74" s="80" t="s">
        <v>92</v>
      </c>
      <c r="AI74" s="80" t="s">
        <v>92</v>
      </c>
      <c r="AJ74" s="80" t="s">
        <v>92</v>
      </c>
      <c r="AK74" s="80" t="s">
        <v>92</v>
      </c>
      <c r="AL74" s="80" t="s">
        <v>92</v>
      </c>
      <c r="AM74" s="80" t="s">
        <v>92</v>
      </c>
      <c r="AN74" s="80" t="s">
        <v>92</v>
      </c>
      <c r="AO74" s="80" t="s">
        <v>92</v>
      </c>
      <c r="AP74" s="80" t="s">
        <v>92</v>
      </c>
      <c r="AQ74" s="80" t="s">
        <v>92</v>
      </c>
      <c r="AR74" s="80" t="s">
        <v>92</v>
      </c>
      <c r="AS74" s="80" t="s">
        <v>92</v>
      </c>
    </row>
    <row r="75" spans="1:45" s="85" customFormat="1" ht="31.5" x14ac:dyDescent="0.2">
      <c r="A75" s="88" t="s">
        <v>181</v>
      </c>
      <c r="B75" s="298" t="s">
        <v>182</v>
      </c>
      <c r="C75" s="90" t="s">
        <v>92</v>
      </c>
      <c r="D75" s="90" t="s">
        <v>92</v>
      </c>
      <c r="E75" s="90" t="s">
        <v>92</v>
      </c>
      <c r="F75" s="90" t="s">
        <v>92</v>
      </c>
      <c r="G75" s="90" t="s">
        <v>92</v>
      </c>
      <c r="H75" s="90" t="s">
        <v>92</v>
      </c>
      <c r="I75" s="90" t="s">
        <v>92</v>
      </c>
      <c r="J75" s="90" t="s">
        <v>92</v>
      </c>
      <c r="K75" s="90" t="s">
        <v>92</v>
      </c>
      <c r="L75" s="90" t="s">
        <v>92</v>
      </c>
      <c r="M75" s="90" t="s">
        <v>92</v>
      </c>
      <c r="N75" s="90" t="s">
        <v>92</v>
      </c>
      <c r="O75" s="90" t="s">
        <v>92</v>
      </c>
      <c r="P75" s="90" t="s">
        <v>92</v>
      </c>
      <c r="Q75" s="90" t="s">
        <v>92</v>
      </c>
      <c r="R75" s="90" t="s">
        <v>92</v>
      </c>
      <c r="S75" s="90" t="s">
        <v>92</v>
      </c>
      <c r="T75" s="90" t="s">
        <v>92</v>
      </c>
      <c r="U75" s="90" t="s">
        <v>92</v>
      </c>
      <c r="V75" s="90" t="s">
        <v>92</v>
      </c>
      <c r="W75" s="90" t="s">
        <v>92</v>
      </c>
      <c r="X75" s="90" t="s">
        <v>92</v>
      </c>
      <c r="Y75" s="90" t="s">
        <v>92</v>
      </c>
      <c r="Z75" s="90" t="s">
        <v>92</v>
      </c>
      <c r="AA75" s="90" t="s">
        <v>92</v>
      </c>
      <c r="AB75" s="90" t="s">
        <v>92</v>
      </c>
      <c r="AC75" s="90" t="s">
        <v>92</v>
      </c>
      <c r="AD75" s="90" t="s">
        <v>92</v>
      </c>
      <c r="AE75" s="90" t="s">
        <v>92</v>
      </c>
      <c r="AF75" s="90" t="s">
        <v>92</v>
      </c>
      <c r="AG75" s="90" t="s">
        <v>92</v>
      </c>
      <c r="AH75" s="90" t="s">
        <v>92</v>
      </c>
      <c r="AI75" s="90" t="s">
        <v>92</v>
      </c>
      <c r="AJ75" s="90" t="s">
        <v>92</v>
      </c>
      <c r="AK75" s="90" t="s">
        <v>92</v>
      </c>
      <c r="AL75" s="90" t="s">
        <v>92</v>
      </c>
      <c r="AM75" s="90" t="s">
        <v>92</v>
      </c>
      <c r="AN75" s="90" t="s">
        <v>92</v>
      </c>
      <c r="AO75" s="90" t="s">
        <v>92</v>
      </c>
      <c r="AP75" s="90" t="s">
        <v>92</v>
      </c>
      <c r="AQ75" s="90" t="s">
        <v>92</v>
      </c>
      <c r="AR75" s="90" t="s">
        <v>92</v>
      </c>
      <c r="AS75" s="90" t="s">
        <v>92</v>
      </c>
    </row>
    <row r="76" spans="1:45" s="85" customFormat="1" ht="31.5" x14ac:dyDescent="0.25">
      <c r="A76" s="18" t="s">
        <v>183</v>
      </c>
      <c r="B76" s="33" t="s">
        <v>184</v>
      </c>
      <c r="C76" s="80" t="s">
        <v>92</v>
      </c>
      <c r="D76" s="80" t="s">
        <v>92</v>
      </c>
      <c r="E76" s="80" t="s">
        <v>92</v>
      </c>
      <c r="F76" s="80" t="s">
        <v>92</v>
      </c>
      <c r="G76" s="80" t="s">
        <v>92</v>
      </c>
      <c r="H76" s="80" t="s">
        <v>92</v>
      </c>
      <c r="I76" s="80" t="s">
        <v>92</v>
      </c>
      <c r="J76" s="80" t="s">
        <v>92</v>
      </c>
      <c r="K76" s="80" t="s">
        <v>92</v>
      </c>
      <c r="L76" s="80" t="s">
        <v>92</v>
      </c>
      <c r="M76" s="80" t="s">
        <v>92</v>
      </c>
      <c r="N76" s="80" t="s">
        <v>92</v>
      </c>
      <c r="O76" s="80" t="s">
        <v>92</v>
      </c>
      <c r="P76" s="80" t="s">
        <v>92</v>
      </c>
      <c r="Q76" s="80" t="s">
        <v>92</v>
      </c>
      <c r="R76" s="80" t="s">
        <v>92</v>
      </c>
      <c r="S76" s="80" t="s">
        <v>92</v>
      </c>
      <c r="T76" s="80" t="s">
        <v>92</v>
      </c>
      <c r="U76" s="80" t="s">
        <v>92</v>
      </c>
      <c r="V76" s="80" t="s">
        <v>92</v>
      </c>
      <c r="W76" s="80" t="s">
        <v>92</v>
      </c>
      <c r="X76" s="80" t="s">
        <v>92</v>
      </c>
      <c r="Y76" s="80" t="s">
        <v>92</v>
      </c>
      <c r="Z76" s="80" t="s">
        <v>92</v>
      </c>
      <c r="AA76" s="80" t="s">
        <v>92</v>
      </c>
      <c r="AB76" s="80" t="s">
        <v>92</v>
      </c>
      <c r="AC76" s="80" t="s">
        <v>92</v>
      </c>
      <c r="AD76" s="80" t="s">
        <v>92</v>
      </c>
      <c r="AE76" s="80" t="s">
        <v>92</v>
      </c>
      <c r="AF76" s="80" t="s">
        <v>92</v>
      </c>
      <c r="AG76" s="80" t="s">
        <v>92</v>
      </c>
      <c r="AH76" s="80" t="s">
        <v>92</v>
      </c>
      <c r="AI76" s="80" t="s">
        <v>92</v>
      </c>
      <c r="AJ76" s="80" t="s">
        <v>92</v>
      </c>
      <c r="AK76" s="80" t="s">
        <v>92</v>
      </c>
      <c r="AL76" s="80" t="s">
        <v>92</v>
      </c>
      <c r="AM76" s="80" t="s">
        <v>92</v>
      </c>
      <c r="AN76" s="80" t="s">
        <v>92</v>
      </c>
      <c r="AO76" s="80" t="s">
        <v>92</v>
      </c>
      <c r="AP76" s="80" t="s">
        <v>92</v>
      </c>
      <c r="AQ76" s="80" t="s">
        <v>92</v>
      </c>
      <c r="AR76" s="80" t="s">
        <v>92</v>
      </c>
      <c r="AS76" s="80" t="s">
        <v>92</v>
      </c>
    </row>
    <row r="77" spans="1:45" s="85" customFormat="1" x14ac:dyDescent="0.25">
      <c r="A77" s="18" t="s">
        <v>185</v>
      </c>
      <c r="B77" s="33" t="s">
        <v>186</v>
      </c>
      <c r="C77" s="80" t="s">
        <v>92</v>
      </c>
      <c r="D77" s="80" t="s">
        <v>92</v>
      </c>
      <c r="E77" s="80" t="s">
        <v>92</v>
      </c>
      <c r="F77" s="80" t="s">
        <v>92</v>
      </c>
      <c r="G77" s="80" t="s">
        <v>92</v>
      </c>
      <c r="H77" s="80" t="s">
        <v>92</v>
      </c>
      <c r="I77" s="80" t="s">
        <v>92</v>
      </c>
      <c r="J77" s="80" t="s">
        <v>92</v>
      </c>
      <c r="K77" s="80" t="s">
        <v>92</v>
      </c>
      <c r="L77" s="80" t="s">
        <v>92</v>
      </c>
      <c r="M77" s="80" t="s">
        <v>92</v>
      </c>
      <c r="N77" s="80" t="s">
        <v>92</v>
      </c>
      <c r="O77" s="80" t="s">
        <v>92</v>
      </c>
      <c r="P77" s="80" t="s">
        <v>92</v>
      </c>
      <c r="Q77" s="80" t="s">
        <v>92</v>
      </c>
      <c r="R77" s="80" t="s">
        <v>92</v>
      </c>
      <c r="S77" s="80" t="s">
        <v>92</v>
      </c>
      <c r="T77" s="80" t="s">
        <v>92</v>
      </c>
      <c r="U77" s="80" t="s">
        <v>92</v>
      </c>
      <c r="V77" s="80" t="s">
        <v>92</v>
      </c>
      <c r="W77" s="80" t="s">
        <v>92</v>
      </c>
      <c r="X77" s="80" t="s">
        <v>92</v>
      </c>
      <c r="Y77" s="80" t="s">
        <v>92</v>
      </c>
      <c r="Z77" s="80" t="s">
        <v>92</v>
      </c>
      <c r="AA77" s="80" t="s">
        <v>92</v>
      </c>
      <c r="AB77" s="80" t="s">
        <v>92</v>
      </c>
      <c r="AC77" s="80" t="s">
        <v>92</v>
      </c>
      <c r="AD77" s="80" t="s">
        <v>92</v>
      </c>
      <c r="AE77" s="80" t="s">
        <v>92</v>
      </c>
      <c r="AF77" s="80" t="s">
        <v>92</v>
      </c>
      <c r="AG77" s="80" t="s">
        <v>92</v>
      </c>
      <c r="AH77" s="80" t="s">
        <v>92</v>
      </c>
      <c r="AI77" s="80" t="s">
        <v>92</v>
      </c>
      <c r="AJ77" s="80" t="s">
        <v>92</v>
      </c>
      <c r="AK77" s="80" t="s">
        <v>92</v>
      </c>
      <c r="AL77" s="80" t="s">
        <v>92</v>
      </c>
      <c r="AM77" s="80" t="s">
        <v>92</v>
      </c>
      <c r="AN77" s="80" t="s">
        <v>92</v>
      </c>
      <c r="AO77" s="80" t="s">
        <v>92</v>
      </c>
      <c r="AP77" s="80" t="s">
        <v>92</v>
      </c>
      <c r="AQ77" s="80" t="s">
        <v>92</v>
      </c>
      <c r="AR77" s="80" t="s">
        <v>92</v>
      </c>
      <c r="AS77" s="80" t="s">
        <v>92</v>
      </c>
    </row>
  </sheetData>
  <mergeCells count="32">
    <mergeCell ref="V14:W14"/>
    <mergeCell ref="X14:Y14"/>
    <mergeCell ref="Z14:AA14"/>
    <mergeCell ref="AB14:AC14"/>
    <mergeCell ref="AR14:AS14"/>
    <mergeCell ref="AF14:AG14"/>
    <mergeCell ref="AH14:AI14"/>
    <mergeCell ref="AJ14:AK14"/>
    <mergeCell ref="AL14:AM14"/>
    <mergeCell ref="AN14:AO14"/>
    <mergeCell ref="AP14:AQ14"/>
    <mergeCell ref="L14:M14"/>
    <mergeCell ref="N14:O14"/>
    <mergeCell ref="P14:Q14"/>
    <mergeCell ref="R14:S14"/>
    <mergeCell ref="T14:U14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  <mergeCell ref="AD14:AE14"/>
    <mergeCell ref="AH13:AM13"/>
    <mergeCell ref="AN13:AS13"/>
    <mergeCell ref="D14:E14"/>
    <mergeCell ref="F14:G14"/>
    <mergeCell ref="H14:I14"/>
    <mergeCell ref="J14:K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7"/>
  <sheetViews>
    <sheetView topLeftCell="K16" zoomScale="70" zoomScaleNormal="70" workbookViewId="0">
      <selection activeCell="Z17" sqref="Z17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308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826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796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0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89" t="s">
        <v>797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296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88" t="s">
        <v>309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91" t="s">
        <v>310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408"/>
      <c r="B11" s="408"/>
      <c r="C11" s="408"/>
      <c r="D11" s="408"/>
      <c r="E11" s="408"/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  <c r="AA11" s="408"/>
      <c r="AB11" s="408"/>
      <c r="AC11" s="408"/>
      <c r="AD11" s="408"/>
      <c r="AE11" s="408"/>
      <c r="AF11" s="408"/>
      <c r="AG11" s="408"/>
      <c r="AH11" s="408"/>
      <c r="AI11" s="408"/>
      <c r="AJ11" s="408"/>
      <c r="AK11" s="408"/>
      <c r="AL11" s="408"/>
      <c r="AM11" s="408"/>
      <c r="AN11" s="408"/>
      <c r="AO11" s="408"/>
      <c r="AP11" s="408"/>
      <c r="AQ11" s="408"/>
      <c r="AR11" s="408"/>
      <c r="AS11" s="40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406" t="s">
        <v>20</v>
      </c>
      <c r="B12" s="406" t="s">
        <v>21</v>
      </c>
      <c r="C12" s="406" t="s">
        <v>195</v>
      </c>
      <c r="D12" s="406" t="s">
        <v>311</v>
      </c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  <c r="AS12" s="406"/>
    </row>
    <row r="13" spans="1:58" ht="79.5" customHeight="1" x14ac:dyDescent="0.2">
      <c r="A13" s="406"/>
      <c r="B13" s="406"/>
      <c r="C13" s="406"/>
      <c r="D13" s="406" t="s">
        <v>312</v>
      </c>
      <c r="E13" s="406"/>
      <c r="F13" s="406"/>
      <c r="G13" s="406"/>
      <c r="H13" s="406"/>
      <c r="I13" s="406"/>
      <c r="J13" s="406" t="s">
        <v>313</v>
      </c>
      <c r="K13" s="406"/>
      <c r="L13" s="406"/>
      <c r="M13" s="406"/>
      <c r="N13" s="406"/>
      <c r="O13" s="406"/>
      <c r="P13" s="406" t="s">
        <v>314</v>
      </c>
      <c r="Q13" s="406"/>
      <c r="R13" s="406"/>
      <c r="S13" s="406"/>
      <c r="T13" s="406"/>
      <c r="U13" s="406"/>
      <c r="V13" s="406" t="s">
        <v>315</v>
      </c>
      <c r="W13" s="406"/>
      <c r="X13" s="406"/>
      <c r="Y13" s="406"/>
      <c r="Z13" s="406"/>
      <c r="AA13" s="406"/>
      <c r="AB13" s="406" t="s">
        <v>316</v>
      </c>
      <c r="AC13" s="406"/>
      <c r="AD13" s="406"/>
      <c r="AE13" s="406"/>
      <c r="AF13" s="406"/>
      <c r="AG13" s="406"/>
      <c r="AH13" s="406" t="s">
        <v>317</v>
      </c>
      <c r="AI13" s="406"/>
      <c r="AJ13" s="406"/>
      <c r="AK13" s="406"/>
      <c r="AL13" s="406"/>
      <c r="AM13" s="406"/>
      <c r="AN13" s="406" t="s">
        <v>318</v>
      </c>
      <c r="AO13" s="406"/>
      <c r="AP13" s="406"/>
      <c r="AQ13" s="406"/>
      <c r="AR13" s="406"/>
      <c r="AS13" s="406"/>
    </row>
    <row r="14" spans="1:58" s="78" customFormat="1" ht="147.75" customHeight="1" x14ac:dyDescent="0.2">
      <c r="A14" s="406"/>
      <c r="B14" s="406"/>
      <c r="C14" s="406"/>
      <c r="D14" s="406" t="s">
        <v>322</v>
      </c>
      <c r="E14" s="406"/>
      <c r="F14" s="406" t="s">
        <v>322</v>
      </c>
      <c r="G14" s="406"/>
      <c r="H14" s="406" t="s">
        <v>319</v>
      </c>
      <c r="I14" s="406"/>
      <c r="J14" s="409" t="s">
        <v>360</v>
      </c>
      <c r="K14" s="410"/>
      <c r="L14" s="406" t="s">
        <v>322</v>
      </c>
      <c r="M14" s="406"/>
      <c r="N14" s="406" t="s">
        <v>319</v>
      </c>
      <c r="O14" s="406"/>
      <c r="P14" s="406" t="s">
        <v>320</v>
      </c>
      <c r="Q14" s="406"/>
      <c r="R14" s="406" t="s">
        <v>321</v>
      </c>
      <c r="S14" s="406"/>
      <c r="T14" s="406" t="s">
        <v>319</v>
      </c>
      <c r="U14" s="406"/>
      <c r="V14" s="407" t="s">
        <v>322</v>
      </c>
      <c r="W14" s="407"/>
      <c r="X14" s="407" t="s">
        <v>322</v>
      </c>
      <c r="Y14" s="407"/>
      <c r="Z14" s="407" t="s">
        <v>926</v>
      </c>
      <c r="AA14" s="407"/>
      <c r="AB14" s="407" t="s">
        <v>322</v>
      </c>
      <c r="AC14" s="407"/>
      <c r="AD14" s="407" t="s">
        <v>322</v>
      </c>
      <c r="AE14" s="407"/>
      <c r="AF14" s="407" t="s">
        <v>319</v>
      </c>
      <c r="AG14" s="407"/>
      <c r="AH14" s="407" t="s">
        <v>322</v>
      </c>
      <c r="AI14" s="407"/>
      <c r="AJ14" s="407" t="s">
        <v>322</v>
      </c>
      <c r="AK14" s="407"/>
      <c r="AL14" s="407" t="s">
        <v>319</v>
      </c>
      <c r="AM14" s="407"/>
      <c r="AN14" s="407" t="s">
        <v>322</v>
      </c>
      <c r="AO14" s="407"/>
      <c r="AP14" s="407" t="s">
        <v>322</v>
      </c>
      <c r="AQ14" s="407"/>
      <c r="AR14" s="407" t="s">
        <v>319</v>
      </c>
      <c r="AS14" s="407"/>
    </row>
    <row r="15" spans="1:58" ht="135" x14ac:dyDescent="0.2">
      <c r="A15" s="406"/>
      <c r="B15" s="406"/>
      <c r="C15" s="406"/>
      <c r="D15" s="79" t="s">
        <v>216</v>
      </c>
      <c r="E15" s="79" t="s">
        <v>323</v>
      </c>
      <c r="F15" s="79" t="s">
        <v>324</v>
      </c>
      <c r="G15" s="79" t="s">
        <v>323</v>
      </c>
      <c r="H15" s="79" t="s">
        <v>324</v>
      </c>
      <c r="I15" s="79" t="s">
        <v>323</v>
      </c>
      <c r="J15" s="79" t="s">
        <v>324</v>
      </c>
      <c r="K15" s="79" t="s">
        <v>323</v>
      </c>
      <c r="L15" s="79" t="s">
        <v>324</v>
      </c>
      <c r="M15" s="79" t="s">
        <v>323</v>
      </c>
      <c r="N15" s="79" t="s">
        <v>324</v>
      </c>
      <c r="O15" s="79" t="s">
        <v>323</v>
      </c>
      <c r="P15" s="79" t="s">
        <v>324</v>
      </c>
      <c r="Q15" s="79" t="s">
        <v>323</v>
      </c>
      <c r="R15" s="79" t="s">
        <v>324</v>
      </c>
      <c r="S15" s="79" t="s">
        <v>323</v>
      </c>
      <c r="T15" s="79" t="s">
        <v>324</v>
      </c>
      <c r="U15" s="79" t="s">
        <v>323</v>
      </c>
      <c r="V15" s="79" t="s">
        <v>324</v>
      </c>
      <c r="W15" s="79" t="s">
        <v>323</v>
      </c>
      <c r="X15" s="79" t="s">
        <v>324</v>
      </c>
      <c r="Y15" s="79" t="s">
        <v>323</v>
      </c>
      <c r="Z15" s="79" t="s">
        <v>324</v>
      </c>
      <c r="AA15" s="79" t="s">
        <v>323</v>
      </c>
      <c r="AB15" s="79" t="s">
        <v>324</v>
      </c>
      <c r="AC15" s="79" t="s">
        <v>323</v>
      </c>
      <c r="AD15" s="79" t="s">
        <v>324</v>
      </c>
      <c r="AE15" s="79" t="s">
        <v>323</v>
      </c>
      <c r="AF15" s="79" t="s">
        <v>324</v>
      </c>
      <c r="AG15" s="79" t="s">
        <v>323</v>
      </c>
      <c r="AH15" s="79" t="s">
        <v>324</v>
      </c>
      <c r="AI15" s="79" t="s">
        <v>323</v>
      </c>
      <c r="AJ15" s="79" t="s">
        <v>324</v>
      </c>
      <c r="AK15" s="79" t="s">
        <v>323</v>
      </c>
      <c r="AL15" s="79" t="s">
        <v>324</v>
      </c>
      <c r="AM15" s="79" t="s">
        <v>323</v>
      </c>
      <c r="AN15" s="79" t="s">
        <v>324</v>
      </c>
      <c r="AO15" s="79" t="s">
        <v>323</v>
      </c>
      <c r="AP15" s="79" t="s">
        <v>324</v>
      </c>
      <c r="AQ15" s="79" t="s">
        <v>323</v>
      </c>
      <c r="AR15" s="79" t="s">
        <v>324</v>
      </c>
      <c r="AS15" s="79" t="s">
        <v>323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325</v>
      </c>
      <c r="E16" s="82" t="s">
        <v>326</v>
      </c>
      <c r="F16" s="82" t="s">
        <v>327</v>
      </c>
      <c r="G16" s="82" t="s">
        <v>328</v>
      </c>
      <c r="H16" s="82" t="s">
        <v>329</v>
      </c>
      <c r="I16" s="82" t="s">
        <v>329</v>
      </c>
      <c r="J16" s="82" t="s">
        <v>330</v>
      </c>
      <c r="K16" s="82" t="s">
        <v>331</v>
      </c>
      <c r="L16" s="82" t="s">
        <v>332</v>
      </c>
      <c r="M16" s="82" t="s">
        <v>333</v>
      </c>
      <c r="N16" s="82" t="s">
        <v>334</v>
      </c>
      <c r="O16" s="82" t="s">
        <v>334</v>
      </c>
      <c r="P16" s="82" t="s">
        <v>335</v>
      </c>
      <c r="Q16" s="82" t="s">
        <v>336</v>
      </c>
      <c r="R16" s="82" t="s">
        <v>337</v>
      </c>
      <c r="S16" s="82" t="s">
        <v>338</v>
      </c>
      <c r="T16" s="82" t="s">
        <v>339</v>
      </c>
      <c r="U16" s="82" t="s">
        <v>339</v>
      </c>
      <c r="V16" s="82" t="s">
        <v>340</v>
      </c>
      <c r="W16" s="82" t="s">
        <v>341</v>
      </c>
      <c r="X16" s="82" t="s">
        <v>342</v>
      </c>
      <c r="Y16" s="82" t="s">
        <v>343</v>
      </c>
      <c r="Z16" s="82" t="s">
        <v>344</v>
      </c>
      <c r="AA16" s="82" t="s">
        <v>344</v>
      </c>
      <c r="AB16" s="82" t="s">
        <v>345</v>
      </c>
      <c r="AC16" s="82" t="s">
        <v>346</v>
      </c>
      <c r="AD16" s="82" t="s">
        <v>347</v>
      </c>
      <c r="AE16" s="82" t="s">
        <v>348</v>
      </c>
      <c r="AF16" s="82" t="s">
        <v>349</v>
      </c>
      <c r="AG16" s="82" t="s">
        <v>349</v>
      </c>
      <c r="AH16" s="82" t="s">
        <v>350</v>
      </c>
      <c r="AI16" s="82" t="s">
        <v>351</v>
      </c>
      <c r="AJ16" s="82" t="s">
        <v>352</v>
      </c>
      <c r="AK16" s="82" t="s">
        <v>353</v>
      </c>
      <c r="AL16" s="82" t="s">
        <v>354</v>
      </c>
      <c r="AM16" s="82" t="s">
        <v>354</v>
      </c>
      <c r="AN16" s="82" t="s">
        <v>355</v>
      </c>
      <c r="AO16" s="82" t="s">
        <v>356</v>
      </c>
      <c r="AP16" s="82" t="s">
        <v>357</v>
      </c>
      <c r="AQ16" s="82" t="s">
        <v>358</v>
      </c>
      <c r="AR16" s="82" t="s">
        <v>359</v>
      </c>
      <c r="AS16" s="82" t="s">
        <v>359</v>
      </c>
    </row>
    <row r="17" spans="1:45" s="84" customFormat="1" x14ac:dyDescent="0.25">
      <c r="A17" s="15" t="s">
        <v>90</v>
      </c>
      <c r="B17" s="16" t="s">
        <v>91</v>
      </c>
      <c r="C17" s="83" t="s">
        <v>92</v>
      </c>
      <c r="D17" s="83" t="s">
        <v>92</v>
      </c>
      <c r="E17" s="83" t="s">
        <v>92</v>
      </c>
      <c r="F17" s="83" t="s">
        <v>92</v>
      </c>
      <c r="G17" s="83" t="s">
        <v>92</v>
      </c>
      <c r="H17" s="83" t="s">
        <v>92</v>
      </c>
      <c r="I17" s="83" t="s">
        <v>92</v>
      </c>
      <c r="J17" s="83">
        <f>J21</f>
        <v>2.1</v>
      </c>
      <c r="K17" s="83" t="s">
        <v>92</v>
      </c>
      <c r="L17" s="83">
        <f>L19</f>
        <v>5</v>
      </c>
      <c r="M17" s="83" t="s">
        <v>92</v>
      </c>
      <c r="N17" s="83" t="s">
        <v>92</v>
      </c>
      <c r="O17" s="83" t="s">
        <v>92</v>
      </c>
      <c r="P17" s="83">
        <f>P19</f>
        <v>2.1600000000000001E-2</v>
      </c>
      <c r="Q17" s="83" t="s">
        <v>92</v>
      </c>
      <c r="R17" s="83">
        <f>R19</f>
        <v>1.7500000000000002E-2</v>
      </c>
      <c r="S17" s="83" t="s">
        <v>92</v>
      </c>
      <c r="T17" s="83" t="s">
        <v>92</v>
      </c>
      <c r="U17" s="83" t="s">
        <v>92</v>
      </c>
      <c r="V17" s="83" t="s">
        <v>92</v>
      </c>
      <c r="W17" s="83" t="s">
        <v>92</v>
      </c>
      <c r="X17" s="83" t="s">
        <v>92</v>
      </c>
      <c r="Y17" s="83" t="s">
        <v>92</v>
      </c>
      <c r="Z17" s="83">
        <f>Z19</f>
        <v>9.1</v>
      </c>
      <c r="AA17" s="83" t="s">
        <v>92</v>
      </c>
      <c r="AB17" s="83" t="s">
        <v>92</v>
      </c>
      <c r="AC17" s="83" t="s">
        <v>92</v>
      </c>
      <c r="AD17" s="83" t="s">
        <v>92</v>
      </c>
      <c r="AE17" s="83" t="s">
        <v>92</v>
      </c>
      <c r="AF17" s="83" t="s">
        <v>92</v>
      </c>
      <c r="AG17" s="83" t="s">
        <v>92</v>
      </c>
      <c r="AH17" s="83" t="s">
        <v>92</v>
      </c>
      <c r="AI17" s="83" t="s">
        <v>92</v>
      </c>
      <c r="AJ17" s="83" t="s">
        <v>92</v>
      </c>
      <c r="AK17" s="83" t="s">
        <v>92</v>
      </c>
      <c r="AL17" s="83" t="s">
        <v>92</v>
      </c>
      <c r="AM17" s="83" t="s">
        <v>92</v>
      </c>
      <c r="AN17" s="83" t="s">
        <v>92</v>
      </c>
      <c r="AO17" s="83" t="s">
        <v>92</v>
      </c>
      <c r="AP17" s="83" t="s">
        <v>92</v>
      </c>
      <c r="AQ17" s="83" t="s">
        <v>92</v>
      </c>
      <c r="AR17" s="83" t="s">
        <v>92</v>
      </c>
      <c r="AS17" s="83" t="s">
        <v>92</v>
      </c>
    </row>
    <row r="18" spans="1:45" s="85" customFormat="1" x14ac:dyDescent="0.2">
      <c r="A18" s="18" t="s">
        <v>93</v>
      </c>
      <c r="B18" s="19" t="s">
        <v>94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  <c r="S18" s="80" t="s">
        <v>92</v>
      </c>
      <c r="T18" s="80" t="s">
        <v>92</v>
      </c>
      <c r="U18" s="80" t="s">
        <v>92</v>
      </c>
      <c r="V18" s="80" t="s">
        <v>92</v>
      </c>
      <c r="W18" s="80" t="s">
        <v>92</v>
      </c>
      <c r="X18" s="80" t="s">
        <v>92</v>
      </c>
      <c r="Y18" s="80" t="s">
        <v>92</v>
      </c>
      <c r="Z18" s="80" t="s">
        <v>92</v>
      </c>
      <c r="AA18" s="80" t="s">
        <v>92</v>
      </c>
      <c r="AB18" s="80" t="s">
        <v>92</v>
      </c>
      <c r="AC18" s="80" t="s">
        <v>92</v>
      </c>
      <c r="AD18" s="80" t="s">
        <v>92</v>
      </c>
      <c r="AE18" s="80" t="s">
        <v>92</v>
      </c>
      <c r="AF18" s="80" t="s">
        <v>92</v>
      </c>
      <c r="AG18" s="80" t="s">
        <v>92</v>
      </c>
      <c r="AH18" s="80" t="s">
        <v>92</v>
      </c>
      <c r="AI18" s="80" t="s">
        <v>92</v>
      </c>
      <c r="AJ18" s="80" t="s">
        <v>92</v>
      </c>
      <c r="AK18" s="80" t="s">
        <v>92</v>
      </c>
      <c r="AL18" s="80" t="s">
        <v>92</v>
      </c>
      <c r="AM18" s="80" t="s">
        <v>92</v>
      </c>
      <c r="AN18" s="80" t="s">
        <v>92</v>
      </c>
      <c r="AO18" s="80" t="s">
        <v>92</v>
      </c>
      <c r="AP18" s="80" t="s">
        <v>92</v>
      </c>
      <c r="AQ18" s="80" t="s">
        <v>92</v>
      </c>
      <c r="AR18" s="80" t="s">
        <v>92</v>
      </c>
      <c r="AS18" s="80" t="s">
        <v>92</v>
      </c>
    </row>
    <row r="19" spans="1:45" s="87" customFormat="1" ht="31.5" x14ac:dyDescent="0.2">
      <c r="A19" s="20" t="s">
        <v>95</v>
      </c>
      <c r="B19" s="21" t="s">
        <v>96</v>
      </c>
      <c r="C19" s="86" t="s">
        <v>92</v>
      </c>
      <c r="D19" s="86" t="s">
        <v>92</v>
      </c>
      <c r="E19" s="86" t="s">
        <v>92</v>
      </c>
      <c r="F19" s="86" t="s">
        <v>92</v>
      </c>
      <c r="G19" s="86" t="s">
        <v>92</v>
      </c>
      <c r="H19" s="86" t="s">
        <v>92</v>
      </c>
      <c r="I19" s="86" t="s">
        <v>92</v>
      </c>
      <c r="J19" s="86" t="s">
        <v>92</v>
      </c>
      <c r="K19" s="86" t="s">
        <v>92</v>
      </c>
      <c r="L19" s="86">
        <f>L46</f>
        <v>5</v>
      </c>
      <c r="M19" s="86" t="s">
        <v>92</v>
      </c>
      <c r="N19" s="86" t="s">
        <v>92</v>
      </c>
      <c r="O19" s="86" t="s">
        <v>92</v>
      </c>
      <c r="P19" s="86">
        <f>P50</f>
        <v>2.1600000000000001E-2</v>
      </c>
      <c r="Q19" s="86" t="s">
        <v>92</v>
      </c>
      <c r="R19" s="86">
        <f>R46</f>
        <v>1.7500000000000002E-2</v>
      </c>
      <c r="S19" s="86" t="s">
        <v>92</v>
      </c>
      <c r="T19" s="86" t="s">
        <v>92</v>
      </c>
      <c r="U19" s="86" t="s">
        <v>92</v>
      </c>
      <c r="V19" s="86" t="s">
        <v>92</v>
      </c>
      <c r="W19" s="86" t="s">
        <v>92</v>
      </c>
      <c r="X19" s="86" t="s">
        <v>92</v>
      </c>
      <c r="Y19" s="86" t="s">
        <v>92</v>
      </c>
      <c r="Z19" s="86">
        <f>Z46</f>
        <v>9.1</v>
      </c>
      <c r="AA19" s="86" t="s">
        <v>92</v>
      </c>
      <c r="AB19" s="86" t="s">
        <v>92</v>
      </c>
      <c r="AC19" s="86" t="s">
        <v>92</v>
      </c>
      <c r="AD19" s="86" t="s">
        <v>92</v>
      </c>
      <c r="AE19" s="86" t="s">
        <v>92</v>
      </c>
      <c r="AF19" s="86" t="s">
        <v>92</v>
      </c>
      <c r="AG19" s="86" t="s">
        <v>92</v>
      </c>
      <c r="AH19" s="86" t="s">
        <v>92</v>
      </c>
      <c r="AI19" s="86" t="s">
        <v>92</v>
      </c>
      <c r="AJ19" s="86" t="s">
        <v>92</v>
      </c>
      <c r="AK19" s="86" t="s">
        <v>92</v>
      </c>
      <c r="AL19" s="86" t="s">
        <v>92</v>
      </c>
      <c r="AM19" s="86" t="s">
        <v>92</v>
      </c>
      <c r="AN19" s="86" t="s">
        <v>92</v>
      </c>
      <c r="AO19" s="86" t="s">
        <v>92</v>
      </c>
      <c r="AP19" s="86" t="s">
        <v>92</v>
      </c>
      <c r="AQ19" s="86" t="s">
        <v>92</v>
      </c>
      <c r="AR19" s="86" t="s">
        <v>92</v>
      </c>
      <c r="AS19" s="86" t="s">
        <v>92</v>
      </c>
    </row>
    <row r="20" spans="1:45" s="85" customFormat="1" ht="47.25" x14ac:dyDescent="0.25">
      <c r="A20" s="18" t="s">
        <v>97</v>
      </c>
      <c r="B20" s="23" t="s">
        <v>98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80" t="s">
        <v>92</v>
      </c>
      <c r="AB20" s="80" t="s">
        <v>92</v>
      </c>
      <c r="AC20" s="80" t="s">
        <v>92</v>
      </c>
      <c r="AD20" s="80" t="s">
        <v>92</v>
      </c>
      <c r="AE20" s="80" t="s">
        <v>92</v>
      </c>
      <c r="AF20" s="80" t="s">
        <v>92</v>
      </c>
      <c r="AG20" s="80" t="s">
        <v>92</v>
      </c>
      <c r="AH20" s="80" t="s">
        <v>92</v>
      </c>
      <c r="AI20" s="80" t="s">
        <v>92</v>
      </c>
      <c r="AJ20" s="80" t="s">
        <v>92</v>
      </c>
      <c r="AK20" s="80" t="s">
        <v>92</v>
      </c>
      <c r="AL20" s="80" t="s">
        <v>92</v>
      </c>
      <c r="AM20" s="80" t="s">
        <v>92</v>
      </c>
      <c r="AN20" s="80" t="s">
        <v>92</v>
      </c>
      <c r="AO20" s="80" t="s">
        <v>92</v>
      </c>
      <c r="AP20" s="80" t="s">
        <v>92</v>
      </c>
      <c r="AQ20" s="80" t="s">
        <v>92</v>
      </c>
      <c r="AR20" s="80" t="s">
        <v>92</v>
      </c>
      <c r="AS20" s="80" t="s">
        <v>92</v>
      </c>
    </row>
    <row r="21" spans="1:45" s="85" customFormat="1" ht="31.5" x14ac:dyDescent="0.2">
      <c r="A21" s="18" t="s">
        <v>99</v>
      </c>
      <c r="B21" s="19" t="s">
        <v>100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>
        <f>J74</f>
        <v>2.1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  <c r="AM21" s="80" t="s">
        <v>92</v>
      </c>
      <c r="AN21" s="80" t="s">
        <v>92</v>
      </c>
      <c r="AO21" s="80" t="s">
        <v>92</v>
      </c>
      <c r="AP21" s="80" t="s">
        <v>92</v>
      </c>
      <c r="AQ21" s="80" t="s">
        <v>92</v>
      </c>
      <c r="AR21" s="80" t="s">
        <v>92</v>
      </c>
      <c r="AS21" s="80" t="s">
        <v>92</v>
      </c>
    </row>
    <row r="22" spans="1:45" s="85" customFormat="1" ht="31.5" x14ac:dyDescent="0.2">
      <c r="A22" s="18" t="s">
        <v>101</v>
      </c>
      <c r="B22" s="19" t="s">
        <v>102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  <c r="AM22" s="80" t="s">
        <v>92</v>
      </c>
      <c r="AN22" s="80" t="s">
        <v>92</v>
      </c>
      <c r="AO22" s="80" t="s">
        <v>92</v>
      </c>
      <c r="AP22" s="80" t="s">
        <v>92</v>
      </c>
      <c r="AQ22" s="80" t="s">
        <v>92</v>
      </c>
      <c r="AR22" s="80" t="s">
        <v>92</v>
      </c>
      <c r="AS22" s="80" t="s">
        <v>92</v>
      </c>
    </row>
    <row r="23" spans="1:45" s="85" customFormat="1" x14ac:dyDescent="0.25">
      <c r="A23" s="18" t="s">
        <v>103</v>
      </c>
      <c r="B23" s="23" t="s">
        <v>104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  <c r="AM23" s="80" t="s">
        <v>92</v>
      </c>
      <c r="AN23" s="80" t="s">
        <v>92</v>
      </c>
      <c r="AO23" s="80" t="s">
        <v>92</v>
      </c>
      <c r="AP23" s="80" t="s">
        <v>92</v>
      </c>
      <c r="AQ23" s="80" t="s">
        <v>92</v>
      </c>
      <c r="AR23" s="80" t="s">
        <v>92</v>
      </c>
      <c r="AS23" s="80" t="s">
        <v>92</v>
      </c>
    </row>
    <row r="24" spans="1:45" x14ac:dyDescent="0.2">
      <c r="A24" s="24"/>
      <c r="B24" s="287"/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  <c r="AM24" s="80" t="s">
        <v>92</v>
      </c>
      <c r="AN24" s="80" t="s">
        <v>92</v>
      </c>
      <c r="AO24" s="80" t="s">
        <v>92</v>
      </c>
      <c r="AP24" s="80" t="s">
        <v>92</v>
      </c>
      <c r="AQ24" s="80" t="s">
        <v>92</v>
      </c>
      <c r="AR24" s="80" t="s">
        <v>92</v>
      </c>
      <c r="AS24" s="80" t="s">
        <v>92</v>
      </c>
    </row>
    <row r="25" spans="1:45" s="85" customFormat="1" x14ac:dyDescent="0.2">
      <c r="A25" s="18" t="s">
        <v>1</v>
      </c>
      <c r="B25" s="19" t="s">
        <v>105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  <c r="AM25" s="80" t="s">
        <v>92</v>
      </c>
      <c r="AN25" s="80" t="s">
        <v>92</v>
      </c>
      <c r="AO25" s="80" t="s">
        <v>92</v>
      </c>
      <c r="AP25" s="80" t="s">
        <v>92</v>
      </c>
      <c r="AQ25" s="80" t="s">
        <v>92</v>
      </c>
      <c r="AR25" s="80" t="s">
        <v>92</v>
      </c>
      <c r="AS25" s="80" t="s">
        <v>92</v>
      </c>
    </row>
    <row r="26" spans="1:45" s="85" customFormat="1" x14ac:dyDescent="0.2">
      <c r="A26" s="18" t="s">
        <v>106</v>
      </c>
      <c r="B26" s="287" t="s">
        <v>107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  <c r="AM26" s="80" t="s">
        <v>92</v>
      </c>
      <c r="AN26" s="80" t="s">
        <v>92</v>
      </c>
      <c r="AO26" s="80" t="s">
        <v>92</v>
      </c>
      <c r="AP26" s="80" t="s">
        <v>92</v>
      </c>
      <c r="AQ26" s="80" t="s">
        <v>92</v>
      </c>
      <c r="AR26" s="80" t="s">
        <v>92</v>
      </c>
      <c r="AS26" s="80" t="s">
        <v>92</v>
      </c>
    </row>
    <row r="27" spans="1:45" s="85" customFormat="1" ht="31.5" x14ac:dyDescent="0.2">
      <c r="A27" s="18" t="s">
        <v>108</v>
      </c>
      <c r="B27" s="287" t="s">
        <v>109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  <c r="AM27" s="80" t="s">
        <v>92</v>
      </c>
      <c r="AN27" s="80" t="s">
        <v>92</v>
      </c>
      <c r="AO27" s="80" t="s">
        <v>92</v>
      </c>
      <c r="AP27" s="80" t="s">
        <v>92</v>
      </c>
      <c r="AQ27" s="80" t="s">
        <v>92</v>
      </c>
      <c r="AR27" s="80" t="s">
        <v>92</v>
      </c>
      <c r="AS27" s="80" t="s">
        <v>92</v>
      </c>
    </row>
    <row r="28" spans="1:45" s="85" customFormat="1" ht="47.25" x14ac:dyDescent="0.2">
      <c r="A28" s="18" t="s">
        <v>110</v>
      </c>
      <c r="B28" s="287" t="s">
        <v>111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  <c r="AM28" s="80" t="s">
        <v>92</v>
      </c>
      <c r="AN28" s="80" t="s">
        <v>92</v>
      </c>
      <c r="AO28" s="80" t="s">
        <v>92</v>
      </c>
      <c r="AP28" s="80" t="s">
        <v>92</v>
      </c>
      <c r="AQ28" s="80" t="s">
        <v>92</v>
      </c>
      <c r="AR28" s="80" t="s">
        <v>92</v>
      </c>
      <c r="AS28" s="80" t="s">
        <v>92</v>
      </c>
    </row>
    <row r="29" spans="1:45" s="85" customFormat="1" ht="47.25" x14ac:dyDescent="0.2">
      <c r="A29" s="18" t="s">
        <v>112</v>
      </c>
      <c r="B29" s="287" t="s">
        <v>113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  <c r="AM29" s="80" t="s">
        <v>92</v>
      </c>
      <c r="AN29" s="80" t="s">
        <v>92</v>
      </c>
      <c r="AO29" s="80" t="s">
        <v>92</v>
      </c>
      <c r="AP29" s="80" t="s">
        <v>92</v>
      </c>
      <c r="AQ29" s="80" t="s">
        <v>92</v>
      </c>
      <c r="AR29" s="80" t="s">
        <v>92</v>
      </c>
      <c r="AS29" s="80" t="s">
        <v>92</v>
      </c>
    </row>
    <row r="30" spans="1:45" s="85" customFormat="1" ht="31.5" x14ac:dyDescent="0.2">
      <c r="A30" s="18" t="s">
        <v>114</v>
      </c>
      <c r="B30" s="287" t="s">
        <v>115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  <c r="AM30" s="80" t="s">
        <v>92</v>
      </c>
      <c r="AN30" s="80" t="s">
        <v>92</v>
      </c>
      <c r="AO30" s="80" t="s">
        <v>92</v>
      </c>
      <c r="AP30" s="80" t="s">
        <v>92</v>
      </c>
      <c r="AQ30" s="80" t="s">
        <v>92</v>
      </c>
      <c r="AR30" s="80" t="s">
        <v>92</v>
      </c>
      <c r="AS30" s="80" t="s">
        <v>92</v>
      </c>
    </row>
    <row r="31" spans="1:45" s="85" customFormat="1" ht="31.5" x14ac:dyDescent="0.2">
      <c r="A31" s="18" t="s">
        <v>116</v>
      </c>
      <c r="B31" s="287" t="s">
        <v>117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  <c r="AM31" s="80" t="s">
        <v>92</v>
      </c>
      <c r="AN31" s="80" t="s">
        <v>92</v>
      </c>
      <c r="AO31" s="80" t="s">
        <v>92</v>
      </c>
      <c r="AP31" s="80" t="s">
        <v>92</v>
      </c>
      <c r="AQ31" s="80" t="s">
        <v>92</v>
      </c>
      <c r="AR31" s="80" t="s">
        <v>92</v>
      </c>
      <c r="AS31" s="80" t="s">
        <v>92</v>
      </c>
    </row>
    <row r="32" spans="1:45" s="85" customFormat="1" ht="47.25" x14ac:dyDescent="0.2">
      <c r="A32" s="18" t="s">
        <v>118</v>
      </c>
      <c r="B32" s="287" t="s">
        <v>119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  <c r="AM32" s="80" t="s">
        <v>92</v>
      </c>
      <c r="AN32" s="80" t="s">
        <v>92</v>
      </c>
      <c r="AO32" s="80" t="s">
        <v>92</v>
      </c>
      <c r="AP32" s="80" t="s">
        <v>92</v>
      </c>
      <c r="AQ32" s="80" t="s">
        <v>92</v>
      </c>
      <c r="AR32" s="80" t="s">
        <v>92</v>
      </c>
      <c r="AS32" s="80" t="s">
        <v>92</v>
      </c>
    </row>
    <row r="33" spans="1:45" s="85" customFormat="1" ht="31.5" x14ac:dyDescent="0.2">
      <c r="A33" s="18" t="s">
        <v>120</v>
      </c>
      <c r="B33" s="287" t="s">
        <v>121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  <c r="AM33" s="80" t="s">
        <v>92</v>
      </c>
      <c r="AN33" s="80" t="s">
        <v>92</v>
      </c>
      <c r="AO33" s="80" t="s">
        <v>92</v>
      </c>
      <c r="AP33" s="80" t="s">
        <v>92</v>
      </c>
      <c r="AQ33" s="80" t="s">
        <v>92</v>
      </c>
      <c r="AR33" s="80" t="s">
        <v>92</v>
      </c>
      <c r="AS33" s="80" t="s">
        <v>92</v>
      </c>
    </row>
    <row r="34" spans="1:45" s="85" customFormat="1" ht="31.5" x14ac:dyDescent="0.2">
      <c r="A34" s="18" t="s">
        <v>122</v>
      </c>
      <c r="B34" s="287" t="s">
        <v>123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  <c r="AM34" s="80" t="s">
        <v>92</v>
      </c>
      <c r="AN34" s="80" t="s">
        <v>92</v>
      </c>
      <c r="AO34" s="80" t="s">
        <v>92</v>
      </c>
      <c r="AP34" s="80" t="s">
        <v>92</v>
      </c>
      <c r="AQ34" s="80" t="s">
        <v>92</v>
      </c>
      <c r="AR34" s="80" t="s">
        <v>92</v>
      </c>
      <c r="AS34" s="80" t="s">
        <v>92</v>
      </c>
    </row>
    <row r="35" spans="1:45" s="85" customFormat="1" ht="31.5" x14ac:dyDescent="0.2">
      <c r="A35" s="18" t="s">
        <v>124</v>
      </c>
      <c r="B35" s="287" t="s">
        <v>125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  <c r="AM35" s="80" t="s">
        <v>92</v>
      </c>
      <c r="AN35" s="80" t="s">
        <v>92</v>
      </c>
      <c r="AO35" s="80" t="s">
        <v>92</v>
      </c>
      <c r="AP35" s="80" t="s">
        <v>92</v>
      </c>
      <c r="AQ35" s="80" t="s">
        <v>92</v>
      </c>
      <c r="AR35" s="80" t="s">
        <v>92</v>
      </c>
      <c r="AS35" s="80" t="s">
        <v>92</v>
      </c>
    </row>
    <row r="36" spans="1:45" s="85" customFormat="1" ht="63" x14ac:dyDescent="0.2">
      <c r="A36" s="18" t="s">
        <v>124</v>
      </c>
      <c r="B36" s="287" t="s">
        <v>126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  <c r="AM36" s="80" t="s">
        <v>92</v>
      </c>
      <c r="AN36" s="80" t="s">
        <v>92</v>
      </c>
      <c r="AO36" s="80" t="s">
        <v>92</v>
      </c>
      <c r="AP36" s="80" t="s">
        <v>92</v>
      </c>
      <c r="AQ36" s="80" t="s">
        <v>92</v>
      </c>
      <c r="AR36" s="80" t="s">
        <v>92</v>
      </c>
      <c r="AS36" s="80" t="s">
        <v>92</v>
      </c>
    </row>
    <row r="37" spans="1:45" s="85" customFormat="1" ht="63" x14ac:dyDescent="0.2">
      <c r="A37" s="18" t="s">
        <v>124</v>
      </c>
      <c r="B37" s="287" t="s">
        <v>127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  <c r="AM37" s="80" t="s">
        <v>92</v>
      </c>
      <c r="AN37" s="80" t="s">
        <v>92</v>
      </c>
      <c r="AO37" s="80" t="s">
        <v>92</v>
      </c>
      <c r="AP37" s="80" t="s">
        <v>92</v>
      </c>
      <c r="AQ37" s="80" t="s">
        <v>92</v>
      </c>
      <c r="AR37" s="80" t="s">
        <v>92</v>
      </c>
      <c r="AS37" s="80" t="s">
        <v>92</v>
      </c>
    </row>
    <row r="38" spans="1:45" s="85" customFormat="1" ht="63" x14ac:dyDescent="0.2">
      <c r="A38" s="18" t="s">
        <v>124</v>
      </c>
      <c r="B38" s="287" t="s">
        <v>128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  <c r="AM38" s="80" t="s">
        <v>92</v>
      </c>
      <c r="AN38" s="80" t="s">
        <v>92</v>
      </c>
      <c r="AO38" s="80" t="s">
        <v>92</v>
      </c>
      <c r="AP38" s="80" t="s">
        <v>92</v>
      </c>
      <c r="AQ38" s="80" t="s">
        <v>92</v>
      </c>
      <c r="AR38" s="80" t="s">
        <v>92</v>
      </c>
      <c r="AS38" s="80" t="s">
        <v>92</v>
      </c>
    </row>
    <row r="39" spans="1:45" s="85" customFormat="1" ht="31.5" x14ac:dyDescent="0.2">
      <c r="A39" s="18" t="s">
        <v>129</v>
      </c>
      <c r="B39" s="287" t="s">
        <v>125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  <c r="AM39" s="80" t="s">
        <v>92</v>
      </c>
      <c r="AN39" s="80" t="s">
        <v>92</v>
      </c>
      <c r="AO39" s="80" t="s">
        <v>92</v>
      </c>
      <c r="AP39" s="80" t="s">
        <v>92</v>
      </c>
      <c r="AQ39" s="80" t="s">
        <v>92</v>
      </c>
      <c r="AR39" s="80" t="s">
        <v>92</v>
      </c>
      <c r="AS39" s="80" t="s">
        <v>92</v>
      </c>
    </row>
    <row r="40" spans="1:45" s="85" customFormat="1" ht="63" x14ac:dyDescent="0.2">
      <c r="A40" s="18" t="s">
        <v>129</v>
      </c>
      <c r="B40" s="287" t="s">
        <v>126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  <c r="AM40" s="80" t="s">
        <v>92</v>
      </c>
      <c r="AN40" s="80" t="s">
        <v>92</v>
      </c>
      <c r="AO40" s="80" t="s">
        <v>92</v>
      </c>
      <c r="AP40" s="80" t="s">
        <v>92</v>
      </c>
      <c r="AQ40" s="80" t="s">
        <v>92</v>
      </c>
      <c r="AR40" s="80" t="s">
        <v>92</v>
      </c>
      <c r="AS40" s="80" t="s">
        <v>92</v>
      </c>
    </row>
    <row r="41" spans="1:45" s="85" customFormat="1" ht="63" x14ac:dyDescent="0.2">
      <c r="A41" s="18" t="s">
        <v>129</v>
      </c>
      <c r="B41" s="287" t="s">
        <v>127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  <c r="AM41" s="80" t="s">
        <v>92</v>
      </c>
      <c r="AN41" s="80" t="s">
        <v>92</v>
      </c>
      <c r="AO41" s="80" t="s">
        <v>92</v>
      </c>
      <c r="AP41" s="80" t="s">
        <v>92</v>
      </c>
      <c r="AQ41" s="80" t="s">
        <v>92</v>
      </c>
      <c r="AR41" s="80" t="s">
        <v>92</v>
      </c>
      <c r="AS41" s="80" t="s">
        <v>92</v>
      </c>
    </row>
    <row r="42" spans="1:45" s="85" customFormat="1" ht="63" x14ac:dyDescent="0.2">
      <c r="A42" s="18" t="s">
        <v>129</v>
      </c>
      <c r="B42" s="287" t="s">
        <v>130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  <c r="AM42" s="80" t="s">
        <v>92</v>
      </c>
      <c r="AN42" s="80" t="s">
        <v>92</v>
      </c>
      <c r="AO42" s="80" t="s">
        <v>92</v>
      </c>
      <c r="AP42" s="80" t="s">
        <v>92</v>
      </c>
      <c r="AQ42" s="80" t="s">
        <v>92</v>
      </c>
      <c r="AR42" s="80" t="s">
        <v>92</v>
      </c>
      <c r="AS42" s="80" t="s">
        <v>92</v>
      </c>
    </row>
    <row r="43" spans="1:45" s="85" customFormat="1" ht="47.25" x14ac:dyDescent="0.2">
      <c r="A43" s="18" t="s">
        <v>131</v>
      </c>
      <c r="B43" s="287" t="s">
        <v>132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  <c r="AM43" s="80" t="s">
        <v>92</v>
      </c>
      <c r="AN43" s="80" t="s">
        <v>92</v>
      </c>
      <c r="AO43" s="80" t="s">
        <v>92</v>
      </c>
      <c r="AP43" s="80" t="s">
        <v>92</v>
      </c>
      <c r="AQ43" s="80" t="s">
        <v>92</v>
      </c>
      <c r="AR43" s="80" t="s">
        <v>92</v>
      </c>
      <c r="AS43" s="80" t="s">
        <v>92</v>
      </c>
    </row>
    <row r="44" spans="1:45" s="85" customFormat="1" ht="47.25" x14ac:dyDescent="0.2">
      <c r="A44" s="18" t="s">
        <v>133</v>
      </c>
      <c r="B44" s="287" t="s">
        <v>134</v>
      </c>
      <c r="C44" s="80" t="s">
        <v>92</v>
      </c>
      <c r="D44" s="80" t="s">
        <v>92</v>
      </c>
      <c r="E44" s="80" t="s">
        <v>92</v>
      </c>
      <c r="F44" s="80" t="s">
        <v>92</v>
      </c>
      <c r="G44" s="80" t="s">
        <v>92</v>
      </c>
      <c r="H44" s="80" t="s">
        <v>92</v>
      </c>
      <c r="I44" s="80" t="s">
        <v>92</v>
      </c>
      <c r="J44" s="80" t="s">
        <v>92</v>
      </c>
      <c r="K44" s="80" t="s">
        <v>92</v>
      </c>
      <c r="L44" s="80" t="s">
        <v>92</v>
      </c>
      <c r="M44" s="80" t="s">
        <v>92</v>
      </c>
      <c r="N44" s="80" t="s">
        <v>92</v>
      </c>
      <c r="O44" s="80" t="s">
        <v>92</v>
      </c>
      <c r="P44" s="80" t="s">
        <v>92</v>
      </c>
      <c r="Q44" s="80" t="s">
        <v>92</v>
      </c>
      <c r="R44" s="80" t="s">
        <v>92</v>
      </c>
      <c r="S44" s="80" t="s">
        <v>92</v>
      </c>
      <c r="T44" s="80" t="s">
        <v>92</v>
      </c>
      <c r="U44" s="80" t="s">
        <v>92</v>
      </c>
      <c r="V44" s="80" t="s">
        <v>92</v>
      </c>
      <c r="W44" s="80" t="s">
        <v>92</v>
      </c>
      <c r="X44" s="80" t="s">
        <v>92</v>
      </c>
      <c r="Y44" s="80" t="s">
        <v>92</v>
      </c>
      <c r="Z44" s="80" t="s">
        <v>92</v>
      </c>
      <c r="AA44" s="80" t="s">
        <v>92</v>
      </c>
      <c r="AB44" s="80" t="s">
        <v>92</v>
      </c>
      <c r="AC44" s="80" t="s">
        <v>92</v>
      </c>
      <c r="AD44" s="80" t="s">
        <v>92</v>
      </c>
      <c r="AE44" s="80" t="s">
        <v>92</v>
      </c>
      <c r="AF44" s="80" t="s">
        <v>92</v>
      </c>
      <c r="AG44" s="80" t="s">
        <v>92</v>
      </c>
      <c r="AH44" s="80" t="s">
        <v>92</v>
      </c>
      <c r="AI44" s="80" t="s">
        <v>92</v>
      </c>
      <c r="AJ44" s="80" t="s">
        <v>92</v>
      </c>
      <c r="AK44" s="80" t="s">
        <v>92</v>
      </c>
      <c r="AL44" s="80" t="s">
        <v>92</v>
      </c>
      <c r="AM44" s="80" t="s">
        <v>92</v>
      </c>
      <c r="AN44" s="80" t="s">
        <v>92</v>
      </c>
      <c r="AO44" s="80" t="s">
        <v>92</v>
      </c>
      <c r="AP44" s="80" t="s">
        <v>92</v>
      </c>
      <c r="AQ44" s="80" t="s">
        <v>92</v>
      </c>
      <c r="AR44" s="80" t="s">
        <v>92</v>
      </c>
      <c r="AS44" s="80" t="s">
        <v>92</v>
      </c>
    </row>
    <row r="45" spans="1:45" s="85" customFormat="1" ht="47.25" x14ac:dyDescent="0.2">
      <c r="A45" s="18" t="s">
        <v>135</v>
      </c>
      <c r="B45" s="287" t="s">
        <v>136</v>
      </c>
      <c r="C45" s="80" t="s">
        <v>92</v>
      </c>
      <c r="D45" s="80" t="s">
        <v>92</v>
      </c>
      <c r="E45" s="80" t="s">
        <v>92</v>
      </c>
      <c r="F45" s="80" t="s">
        <v>92</v>
      </c>
      <c r="G45" s="80" t="s">
        <v>92</v>
      </c>
      <c r="H45" s="80" t="s">
        <v>92</v>
      </c>
      <c r="I45" s="80" t="s">
        <v>92</v>
      </c>
      <c r="J45" s="80" t="s">
        <v>92</v>
      </c>
      <c r="K45" s="80" t="s">
        <v>92</v>
      </c>
      <c r="L45" s="80" t="s">
        <v>92</v>
      </c>
      <c r="M45" s="80" t="s">
        <v>92</v>
      </c>
      <c r="N45" s="80" t="s">
        <v>92</v>
      </c>
      <c r="O45" s="80" t="s">
        <v>92</v>
      </c>
      <c r="P45" s="80" t="s">
        <v>92</v>
      </c>
      <c r="Q45" s="80" t="s">
        <v>92</v>
      </c>
      <c r="R45" s="80" t="s">
        <v>92</v>
      </c>
      <c r="S45" s="80" t="s">
        <v>92</v>
      </c>
      <c r="T45" s="80" t="s">
        <v>92</v>
      </c>
      <c r="U45" s="80" t="s">
        <v>92</v>
      </c>
      <c r="V45" s="80" t="s">
        <v>92</v>
      </c>
      <c r="W45" s="80" t="s">
        <v>92</v>
      </c>
      <c r="X45" s="80" t="s">
        <v>92</v>
      </c>
      <c r="Y45" s="80" t="s">
        <v>92</v>
      </c>
      <c r="Z45" s="80" t="s">
        <v>92</v>
      </c>
      <c r="AA45" s="80" t="s">
        <v>92</v>
      </c>
      <c r="AB45" s="80" t="s">
        <v>92</v>
      </c>
      <c r="AC45" s="80" t="s">
        <v>92</v>
      </c>
      <c r="AD45" s="80" t="s">
        <v>92</v>
      </c>
      <c r="AE45" s="80" t="s">
        <v>92</v>
      </c>
      <c r="AF45" s="80" t="s">
        <v>92</v>
      </c>
      <c r="AG45" s="80" t="s">
        <v>92</v>
      </c>
      <c r="AH45" s="80" t="s">
        <v>92</v>
      </c>
      <c r="AI45" s="80" t="s">
        <v>92</v>
      </c>
      <c r="AJ45" s="80" t="s">
        <v>92</v>
      </c>
      <c r="AK45" s="80" t="s">
        <v>92</v>
      </c>
      <c r="AL45" s="80" t="s">
        <v>92</v>
      </c>
      <c r="AM45" s="80" t="s">
        <v>92</v>
      </c>
      <c r="AN45" s="80" t="s">
        <v>92</v>
      </c>
      <c r="AO45" s="80" t="s">
        <v>92</v>
      </c>
      <c r="AP45" s="80" t="s">
        <v>92</v>
      </c>
      <c r="AQ45" s="80" t="s">
        <v>92</v>
      </c>
      <c r="AR45" s="80" t="s">
        <v>92</v>
      </c>
      <c r="AS45" s="80" t="s">
        <v>92</v>
      </c>
    </row>
    <row r="46" spans="1:45" s="91" customFormat="1" ht="31.5" x14ac:dyDescent="0.2">
      <c r="A46" s="88" t="s">
        <v>137</v>
      </c>
      <c r="B46" s="89" t="s">
        <v>138</v>
      </c>
      <c r="C46" s="90" t="s">
        <v>92</v>
      </c>
      <c r="D46" s="90" t="s">
        <v>92</v>
      </c>
      <c r="E46" s="90" t="s">
        <v>92</v>
      </c>
      <c r="F46" s="90" t="s">
        <v>92</v>
      </c>
      <c r="G46" s="90" t="s">
        <v>92</v>
      </c>
      <c r="H46" s="90" t="s">
        <v>92</v>
      </c>
      <c r="I46" s="90" t="s">
        <v>92</v>
      </c>
      <c r="J46" s="90" t="s">
        <v>92</v>
      </c>
      <c r="K46" s="90" t="s">
        <v>92</v>
      </c>
      <c r="L46" s="90">
        <f>L50</f>
        <v>5</v>
      </c>
      <c r="M46" s="90" t="s">
        <v>92</v>
      </c>
      <c r="N46" s="90" t="s">
        <v>92</v>
      </c>
      <c r="O46" s="90" t="s">
        <v>92</v>
      </c>
      <c r="P46" s="90">
        <f>P50</f>
        <v>2.1600000000000001E-2</v>
      </c>
      <c r="Q46" s="90" t="s">
        <v>92</v>
      </c>
      <c r="R46" s="90">
        <f>R50</f>
        <v>1.7500000000000002E-2</v>
      </c>
      <c r="S46" s="90" t="s">
        <v>92</v>
      </c>
      <c r="T46" s="90" t="s">
        <v>92</v>
      </c>
      <c r="U46" s="90" t="s">
        <v>92</v>
      </c>
      <c r="V46" s="90" t="s">
        <v>92</v>
      </c>
      <c r="W46" s="90" t="s">
        <v>92</v>
      </c>
      <c r="X46" s="90" t="s">
        <v>92</v>
      </c>
      <c r="Y46" s="90" t="s">
        <v>92</v>
      </c>
      <c r="Z46" s="90">
        <f>Z59</f>
        <v>9.1</v>
      </c>
      <c r="AA46" s="90" t="s">
        <v>92</v>
      </c>
      <c r="AB46" s="90" t="s">
        <v>92</v>
      </c>
      <c r="AC46" s="90" t="s">
        <v>92</v>
      </c>
      <c r="AD46" s="90" t="s">
        <v>92</v>
      </c>
      <c r="AE46" s="90" t="s">
        <v>92</v>
      </c>
      <c r="AF46" s="90" t="s">
        <v>92</v>
      </c>
      <c r="AG46" s="90" t="s">
        <v>92</v>
      </c>
      <c r="AH46" s="90" t="s">
        <v>92</v>
      </c>
      <c r="AI46" s="90" t="s">
        <v>92</v>
      </c>
      <c r="AJ46" s="90" t="s">
        <v>92</v>
      </c>
      <c r="AK46" s="90" t="s">
        <v>92</v>
      </c>
      <c r="AL46" s="90" t="s">
        <v>92</v>
      </c>
      <c r="AM46" s="90" t="s">
        <v>92</v>
      </c>
      <c r="AN46" s="90" t="s">
        <v>92</v>
      </c>
      <c r="AO46" s="90" t="s">
        <v>92</v>
      </c>
      <c r="AP46" s="90" t="s">
        <v>92</v>
      </c>
      <c r="AQ46" s="90" t="s">
        <v>92</v>
      </c>
      <c r="AR46" s="90" t="s">
        <v>92</v>
      </c>
      <c r="AS46" s="90" t="s">
        <v>92</v>
      </c>
    </row>
    <row r="47" spans="1:45" s="95" customFormat="1" ht="47.25" x14ac:dyDescent="0.2">
      <c r="A47" s="92" t="s">
        <v>139</v>
      </c>
      <c r="B47" s="93" t="s">
        <v>140</v>
      </c>
      <c r="C47" s="94" t="s">
        <v>92</v>
      </c>
      <c r="D47" s="94" t="s">
        <v>92</v>
      </c>
      <c r="E47" s="94" t="s">
        <v>92</v>
      </c>
      <c r="F47" s="94" t="s">
        <v>92</v>
      </c>
      <c r="G47" s="94" t="s">
        <v>92</v>
      </c>
      <c r="H47" s="94" t="s">
        <v>92</v>
      </c>
      <c r="I47" s="94" t="s">
        <v>92</v>
      </c>
      <c r="J47" s="94" t="s">
        <v>92</v>
      </c>
      <c r="K47" s="94" t="s">
        <v>92</v>
      </c>
      <c r="L47" s="94" t="s">
        <v>92</v>
      </c>
      <c r="M47" s="94" t="s">
        <v>92</v>
      </c>
      <c r="N47" s="94" t="s">
        <v>92</v>
      </c>
      <c r="O47" s="94" t="s">
        <v>92</v>
      </c>
      <c r="P47" s="94" t="s">
        <v>92</v>
      </c>
      <c r="Q47" s="94" t="s">
        <v>92</v>
      </c>
      <c r="R47" s="94" t="s">
        <v>92</v>
      </c>
      <c r="S47" s="94" t="s">
        <v>92</v>
      </c>
      <c r="T47" s="94" t="s">
        <v>92</v>
      </c>
      <c r="U47" s="94" t="s">
        <v>92</v>
      </c>
      <c r="V47" s="94" t="s">
        <v>92</v>
      </c>
      <c r="W47" s="94" t="s">
        <v>92</v>
      </c>
      <c r="X47" s="94" t="s">
        <v>92</v>
      </c>
      <c r="Y47" s="94" t="s">
        <v>92</v>
      </c>
      <c r="Z47" s="94" t="s">
        <v>92</v>
      </c>
      <c r="AA47" s="94" t="s">
        <v>92</v>
      </c>
      <c r="AB47" s="94" t="s">
        <v>92</v>
      </c>
      <c r="AC47" s="94" t="s">
        <v>92</v>
      </c>
      <c r="AD47" s="94" t="s">
        <v>92</v>
      </c>
      <c r="AE47" s="94" t="s">
        <v>92</v>
      </c>
      <c r="AF47" s="94" t="s">
        <v>92</v>
      </c>
      <c r="AG47" s="94" t="s">
        <v>92</v>
      </c>
      <c r="AH47" s="94" t="s">
        <v>92</v>
      </c>
      <c r="AI47" s="94" t="s">
        <v>92</v>
      </c>
      <c r="AJ47" s="94" t="s">
        <v>92</v>
      </c>
      <c r="AK47" s="94" t="s">
        <v>92</v>
      </c>
      <c r="AL47" s="94" t="s">
        <v>92</v>
      </c>
      <c r="AM47" s="94" t="s">
        <v>92</v>
      </c>
      <c r="AN47" s="94" t="s">
        <v>92</v>
      </c>
      <c r="AO47" s="94" t="s">
        <v>92</v>
      </c>
      <c r="AP47" s="94" t="s">
        <v>92</v>
      </c>
      <c r="AQ47" s="94" t="s">
        <v>92</v>
      </c>
      <c r="AR47" s="94" t="s">
        <v>92</v>
      </c>
      <c r="AS47" s="94" t="s">
        <v>92</v>
      </c>
    </row>
    <row r="48" spans="1:45" s="99" customFormat="1" ht="31.5" x14ac:dyDescent="0.2">
      <c r="A48" s="96" t="s">
        <v>141</v>
      </c>
      <c r="B48" s="97" t="s">
        <v>142</v>
      </c>
      <c r="C48" s="98" t="s">
        <v>92</v>
      </c>
      <c r="D48" s="98" t="s">
        <v>92</v>
      </c>
      <c r="E48" s="98" t="s">
        <v>92</v>
      </c>
      <c r="F48" s="98" t="s">
        <v>92</v>
      </c>
      <c r="G48" s="98" t="s">
        <v>92</v>
      </c>
      <c r="H48" s="98" t="s">
        <v>92</v>
      </c>
      <c r="I48" s="98" t="s">
        <v>92</v>
      </c>
      <c r="J48" s="98" t="s">
        <v>92</v>
      </c>
      <c r="K48" s="98" t="s">
        <v>92</v>
      </c>
      <c r="L48" s="98" t="s">
        <v>92</v>
      </c>
      <c r="M48" s="98" t="s">
        <v>92</v>
      </c>
      <c r="N48" s="98" t="s">
        <v>92</v>
      </c>
      <c r="O48" s="98" t="s">
        <v>92</v>
      </c>
      <c r="P48" s="98" t="s">
        <v>92</v>
      </c>
      <c r="Q48" s="98" t="s">
        <v>92</v>
      </c>
      <c r="R48" s="98" t="s">
        <v>92</v>
      </c>
      <c r="S48" s="98" t="s">
        <v>92</v>
      </c>
      <c r="T48" s="98" t="s">
        <v>92</v>
      </c>
      <c r="U48" s="98" t="s">
        <v>92</v>
      </c>
      <c r="V48" s="98" t="s">
        <v>92</v>
      </c>
      <c r="W48" s="98" t="s">
        <v>92</v>
      </c>
      <c r="X48" s="98" t="s">
        <v>92</v>
      </c>
      <c r="Y48" s="98" t="s">
        <v>92</v>
      </c>
      <c r="Z48" s="98" t="s">
        <v>92</v>
      </c>
      <c r="AA48" s="98" t="s">
        <v>92</v>
      </c>
      <c r="AB48" s="98" t="s">
        <v>92</v>
      </c>
      <c r="AC48" s="98" t="s">
        <v>92</v>
      </c>
      <c r="AD48" s="98" t="s">
        <v>92</v>
      </c>
      <c r="AE48" s="98" t="s">
        <v>92</v>
      </c>
      <c r="AF48" s="98" t="s">
        <v>92</v>
      </c>
      <c r="AG48" s="98" t="s">
        <v>92</v>
      </c>
      <c r="AH48" s="98" t="s">
        <v>92</v>
      </c>
      <c r="AI48" s="98" t="s">
        <v>92</v>
      </c>
      <c r="AJ48" s="98" t="s">
        <v>92</v>
      </c>
      <c r="AK48" s="98" t="s">
        <v>92</v>
      </c>
      <c r="AL48" s="98" t="s">
        <v>92</v>
      </c>
      <c r="AM48" s="98" t="s">
        <v>92</v>
      </c>
      <c r="AN48" s="98" t="s">
        <v>92</v>
      </c>
      <c r="AO48" s="98" t="s">
        <v>92</v>
      </c>
      <c r="AP48" s="98" t="s">
        <v>92</v>
      </c>
      <c r="AQ48" s="98" t="s">
        <v>92</v>
      </c>
      <c r="AR48" s="98" t="s">
        <v>92</v>
      </c>
      <c r="AS48" s="98" t="s">
        <v>92</v>
      </c>
    </row>
    <row r="49" spans="1:45" s="302" customFormat="1" x14ac:dyDescent="0.2">
      <c r="A49" s="299"/>
      <c r="B49" s="300"/>
      <c r="C49" s="301" t="s">
        <v>92</v>
      </c>
      <c r="D49" s="301" t="s">
        <v>92</v>
      </c>
      <c r="E49" s="301" t="s">
        <v>92</v>
      </c>
      <c r="F49" s="301" t="s">
        <v>92</v>
      </c>
      <c r="G49" s="301" t="s">
        <v>92</v>
      </c>
      <c r="H49" s="301" t="s">
        <v>92</v>
      </c>
      <c r="I49" s="301" t="s">
        <v>92</v>
      </c>
      <c r="J49" s="301" t="s">
        <v>92</v>
      </c>
      <c r="K49" s="301" t="s">
        <v>92</v>
      </c>
      <c r="L49" s="301" t="s">
        <v>92</v>
      </c>
      <c r="M49" s="301" t="s">
        <v>92</v>
      </c>
      <c r="N49" s="301" t="s">
        <v>92</v>
      </c>
      <c r="O49" s="301" t="s">
        <v>92</v>
      </c>
      <c r="P49" s="301" t="s">
        <v>92</v>
      </c>
      <c r="Q49" s="301" t="s">
        <v>92</v>
      </c>
      <c r="R49" s="301" t="s">
        <v>92</v>
      </c>
      <c r="S49" s="301" t="s">
        <v>92</v>
      </c>
      <c r="T49" s="301" t="s">
        <v>92</v>
      </c>
      <c r="U49" s="301" t="s">
        <v>92</v>
      </c>
      <c r="V49" s="301" t="s">
        <v>92</v>
      </c>
      <c r="W49" s="301" t="s">
        <v>92</v>
      </c>
      <c r="X49" s="301" t="s">
        <v>92</v>
      </c>
      <c r="Y49" s="301" t="s">
        <v>92</v>
      </c>
      <c r="Z49" s="301" t="s">
        <v>92</v>
      </c>
      <c r="AA49" s="301" t="s">
        <v>92</v>
      </c>
      <c r="AB49" s="301" t="s">
        <v>92</v>
      </c>
      <c r="AC49" s="301" t="s">
        <v>92</v>
      </c>
      <c r="AD49" s="301" t="s">
        <v>92</v>
      </c>
      <c r="AE49" s="301" t="s">
        <v>92</v>
      </c>
      <c r="AF49" s="301" t="s">
        <v>92</v>
      </c>
      <c r="AG49" s="301" t="s">
        <v>92</v>
      </c>
      <c r="AH49" s="301" t="s">
        <v>92</v>
      </c>
      <c r="AI49" s="301" t="s">
        <v>92</v>
      </c>
      <c r="AJ49" s="301" t="s">
        <v>92</v>
      </c>
      <c r="AK49" s="301" t="s">
        <v>92</v>
      </c>
      <c r="AL49" s="301" t="s">
        <v>92</v>
      </c>
      <c r="AM49" s="301" t="s">
        <v>92</v>
      </c>
      <c r="AN49" s="301" t="s">
        <v>92</v>
      </c>
      <c r="AO49" s="301" t="s">
        <v>92</v>
      </c>
      <c r="AP49" s="301" t="s">
        <v>92</v>
      </c>
      <c r="AQ49" s="301" t="s">
        <v>92</v>
      </c>
      <c r="AR49" s="301" t="s">
        <v>92</v>
      </c>
      <c r="AS49" s="301" t="s">
        <v>92</v>
      </c>
    </row>
    <row r="50" spans="1:45" s="99" customFormat="1" ht="47.25" x14ac:dyDescent="0.2">
      <c r="A50" s="96" t="s">
        <v>143</v>
      </c>
      <c r="B50" s="97" t="s">
        <v>144</v>
      </c>
      <c r="C50" s="98" t="s">
        <v>92</v>
      </c>
      <c r="D50" s="98" t="s">
        <v>92</v>
      </c>
      <c r="E50" s="98" t="s">
        <v>92</v>
      </c>
      <c r="F50" s="98" t="s">
        <v>92</v>
      </c>
      <c r="G50" s="98" t="s">
        <v>92</v>
      </c>
      <c r="H50" s="98" t="s">
        <v>92</v>
      </c>
      <c r="I50" s="98" t="s">
        <v>92</v>
      </c>
      <c r="J50" s="98" t="s">
        <v>92</v>
      </c>
      <c r="K50" s="98" t="s">
        <v>92</v>
      </c>
      <c r="L50" s="98">
        <f>L51</f>
        <v>5</v>
      </c>
      <c r="M50" s="98" t="s">
        <v>92</v>
      </c>
      <c r="N50" s="98" t="s">
        <v>92</v>
      </c>
      <c r="O50" s="98" t="s">
        <v>92</v>
      </c>
      <c r="P50" s="98">
        <f>P52</f>
        <v>2.1600000000000001E-2</v>
      </c>
      <c r="Q50" s="98" t="s">
        <v>92</v>
      </c>
      <c r="R50" s="98">
        <f>R52</f>
        <v>1.7500000000000002E-2</v>
      </c>
      <c r="S50" s="98" t="s">
        <v>92</v>
      </c>
      <c r="T50" s="98" t="s">
        <v>92</v>
      </c>
      <c r="U50" s="98" t="s">
        <v>92</v>
      </c>
      <c r="V50" s="98" t="s">
        <v>92</v>
      </c>
      <c r="W50" s="98" t="s">
        <v>92</v>
      </c>
      <c r="X50" s="98" t="s">
        <v>92</v>
      </c>
      <c r="Y50" s="98" t="s">
        <v>92</v>
      </c>
      <c r="Z50" s="98" t="s">
        <v>92</v>
      </c>
      <c r="AA50" s="98" t="s">
        <v>92</v>
      </c>
      <c r="AB50" s="98" t="s">
        <v>92</v>
      </c>
      <c r="AC50" s="98" t="s">
        <v>92</v>
      </c>
      <c r="AD50" s="98" t="s">
        <v>92</v>
      </c>
      <c r="AE50" s="98" t="s">
        <v>92</v>
      </c>
      <c r="AF50" s="98" t="s">
        <v>92</v>
      </c>
      <c r="AG50" s="98" t="s">
        <v>92</v>
      </c>
      <c r="AH50" s="98" t="s">
        <v>92</v>
      </c>
      <c r="AI50" s="98" t="s">
        <v>92</v>
      </c>
      <c r="AJ50" s="98" t="s">
        <v>92</v>
      </c>
      <c r="AK50" s="98" t="s">
        <v>92</v>
      </c>
      <c r="AL50" s="98" t="s">
        <v>92</v>
      </c>
      <c r="AM50" s="98" t="s">
        <v>92</v>
      </c>
      <c r="AN50" s="98" t="s">
        <v>92</v>
      </c>
      <c r="AO50" s="98" t="s">
        <v>92</v>
      </c>
      <c r="AP50" s="98" t="s">
        <v>92</v>
      </c>
      <c r="AQ50" s="98" t="s">
        <v>92</v>
      </c>
      <c r="AR50" s="98" t="s">
        <v>92</v>
      </c>
      <c r="AS50" s="98" t="s">
        <v>92</v>
      </c>
    </row>
    <row r="51" spans="1:45" s="101" customFormat="1" ht="37.5" customHeight="1" x14ac:dyDescent="0.25">
      <c r="A51" s="32" t="s">
        <v>798</v>
      </c>
      <c r="B51" s="41" t="s">
        <v>799</v>
      </c>
      <c r="C51" s="127" t="s">
        <v>800</v>
      </c>
      <c r="D51" s="100" t="s">
        <v>92</v>
      </c>
      <c r="E51" s="100" t="s">
        <v>92</v>
      </c>
      <c r="F51" s="100" t="s">
        <v>92</v>
      </c>
      <c r="G51" s="100" t="s">
        <v>92</v>
      </c>
      <c r="H51" s="100" t="s">
        <v>92</v>
      </c>
      <c r="I51" s="100" t="s">
        <v>92</v>
      </c>
      <c r="J51" s="100" t="s">
        <v>92</v>
      </c>
      <c r="K51" s="100" t="s">
        <v>92</v>
      </c>
      <c r="L51" s="100">
        <v>5</v>
      </c>
      <c r="M51" s="100" t="s">
        <v>92</v>
      </c>
      <c r="N51" s="100" t="s">
        <v>92</v>
      </c>
      <c r="O51" s="100" t="s">
        <v>92</v>
      </c>
      <c r="P51" s="100" t="s">
        <v>92</v>
      </c>
      <c r="Q51" s="100" t="s">
        <v>92</v>
      </c>
      <c r="R51" s="100" t="s">
        <v>92</v>
      </c>
      <c r="S51" s="100" t="s">
        <v>92</v>
      </c>
      <c r="T51" s="100" t="s">
        <v>92</v>
      </c>
      <c r="U51" s="100" t="s">
        <v>92</v>
      </c>
      <c r="V51" s="100" t="s">
        <v>92</v>
      </c>
      <c r="W51" s="100" t="s">
        <v>92</v>
      </c>
      <c r="X51" s="100" t="s">
        <v>92</v>
      </c>
      <c r="Y51" s="100" t="s">
        <v>92</v>
      </c>
      <c r="Z51" s="100" t="s">
        <v>92</v>
      </c>
      <c r="AA51" s="100" t="s">
        <v>92</v>
      </c>
      <c r="AB51" s="100" t="s">
        <v>92</v>
      </c>
      <c r="AC51" s="100" t="s">
        <v>92</v>
      </c>
      <c r="AD51" s="100" t="s">
        <v>92</v>
      </c>
      <c r="AE51" s="100" t="s">
        <v>92</v>
      </c>
      <c r="AF51" s="100" t="s">
        <v>92</v>
      </c>
      <c r="AG51" s="100" t="s">
        <v>92</v>
      </c>
      <c r="AH51" s="100" t="s">
        <v>92</v>
      </c>
      <c r="AI51" s="100" t="s">
        <v>92</v>
      </c>
      <c r="AJ51" s="100" t="s">
        <v>92</v>
      </c>
      <c r="AK51" s="100" t="s">
        <v>92</v>
      </c>
      <c r="AL51" s="100" t="s">
        <v>92</v>
      </c>
      <c r="AM51" s="100" t="s">
        <v>92</v>
      </c>
      <c r="AN51" s="100" t="s">
        <v>92</v>
      </c>
      <c r="AO51" s="100" t="s">
        <v>92</v>
      </c>
      <c r="AP51" s="100" t="s">
        <v>92</v>
      </c>
      <c r="AQ51" s="100" t="s">
        <v>92</v>
      </c>
      <c r="AR51" s="100" t="s">
        <v>92</v>
      </c>
      <c r="AS51" s="100" t="s">
        <v>92</v>
      </c>
    </row>
    <row r="52" spans="1:45" s="101" customFormat="1" ht="37.5" customHeight="1" x14ac:dyDescent="0.25">
      <c r="A52" s="32" t="s">
        <v>810</v>
      </c>
      <c r="B52" s="41" t="s">
        <v>811</v>
      </c>
      <c r="C52" s="127" t="s">
        <v>812</v>
      </c>
      <c r="D52" s="100" t="s">
        <v>92</v>
      </c>
      <c r="E52" s="100" t="s">
        <v>92</v>
      </c>
      <c r="F52" s="100" t="s">
        <v>92</v>
      </c>
      <c r="G52" s="100" t="s">
        <v>92</v>
      </c>
      <c r="H52" s="100" t="s">
        <v>92</v>
      </c>
      <c r="I52" s="100" t="s">
        <v>92</v>
      </c>
      <c r="J52" s="100" t="s">
        <v>92</v>
      </c>
      <c r="K52" s="100" t="s">
        <v>92</v>
      </c>
      <c r="L52" s="100" t="s">
        <v>92</v>
      </c>
      <c r="M52" s="100" t="s">
        <v>92</v>
      </c>
      <c r="N52" s="100" t="s">
        <v>92</v>
      </c>
      <c r="O52" s="100" t="s">
        <v>92</v>
      </c>
      <c r="P52" s="100">
        <v>2.1600000000000001E-2</v>
      </c>
      <c r="Q52" s="100" t="s">
        <v>92</v>
      </c>
      <c r="R52" s="100">
        <v>1.7500000000000002E-2</v>
      </c>
      <c r="S52" s="100" t="s">
        <v>92</v>
      </c>
      <c r="T52" s="100" t="s">
        <v>92</v>
      </c>
      <c r="U52" s="100" t="s">
        <v>92</v>
      </c>
      <c r="V52" s="100" t="s">
        <v>92</v>
      </c>
      <c r="W52" s="100" t="s">
        <v>92</v>
      </c>
      <c r="X52" s="100" t="s">
        <v>92</v>
      </c>
      <c r="Y52" s="100" t="s">
        <v>92</v>
      </c>
      <c r="Z52" s="100" t="s">
        <v>92</v>
      </c>
      <c r="AA52" s="100" t="s">
        <v>92</v>
      </c>
      <c r="AB52" s="100" t="s">
        <v>92</v>
      </c>
      <c r="AC52" s="100" t="s">
        <v>92</v>
      </c>
      <c r="AD52" s="100" t="s">
        <v>92</v>
      </c>
      <c r="AE52" s="100" t="s">
        <v>92</v>
      </c>
      <c r="AF52" s="100" t="s">
        <v>92</v>
      </c>
      <c r="AG52" s="100" t="s">
        <v>92</v>
      </c>
      <c r="AH52" s="100" t="s">
        <v>92</v>
      </c>
      <c r="AI52" s="100" t="s">
        <v>92</v>
      </c>
      <c r="AJ52" s="100" t="s">
        <v>92</v>
      </c>
      <c r="AK52" s="100" t="s">
        <v>92</v>
      </c>
      <c r="AL52" s="100" t="s">
        <v>92</v>
      </c>
      <c r="AM52" s="100" t="s">
        <v>92</v>
      </c>
      <c r="AN52" s="100" t="s">
        <v>92</v>
      </c>
      <c r="AO52" s="100" t="s">
        <v>92</v>
      </c>
      <c r="AP52" s="100" t="s">
        <v>92</v>
      </c>
      <c r="AQ52" s="100" t="s">
        <v>92</v>
      </c>
      <c r="AR52" s="100" t="s">
        <v>92</v>
      </c>
      <c r="AS52" s="100" t="s">
        <v>92</v>
      </c>
    </row>
    <row r="53" spans="1:45" s="105" customFormat="1" ht="31.5" x14ac:dyDescent="0.2">
      <c r="A53" s="102" t="s">
        <v>145</v>
      </c>
      <c r="B53" s="103" t="s">
        <v>146</v>
      </c>
      <c r="C53" s="104" t="s">
        <v>92</v>
      </c>
      <c r="D53" s="104" t="s">
        <v>92</v>
      </c>
      <c r="E53" s="104" t="s">
        <v>92</v>
      </c>
      <c r="F53" s="104" t="s">
        <v>92</v>
      </c>
      <c r="G53" s="104" t="s">
        <v>92</v>
      </c>
      <c r="H53" s="104" t="s">
        <v>92</v>
      </c>
      <c r="I53" s="104" t="s">
        <v>92</v>
      </c>
      <c r="J53" s="104" t="s">
        <v>92</v>
      </c>
      <c r="K53" s="104" t="s">
        <v>92</v>
      </c>
      <c r="L53" s="104" t="s">
        <v>92</v>
      </c>
      <c r="M53" s="104" t="s">
        <v>92</v>
      </c>
      <c r="N53" s="104" t="s">
        <v>92</v>
      </c>
      <c r="O53" s="104" t="s">
        <v>92</v>
      </c>
      <c r="P53" s="104" t="s">
        <v>92</v>
      </c>
      <c r="Q53" s="104" t="s">
        <v>92</v>
      </c>
      <c r="R53" s="104" t="s">
        <v>92</v>
      </c>
      <c r="S53" s="104" t="s">
        <v>92</v>
      </c>
      <c r="T53" s="104" t="s">
        <v>92</v>
      </c>
      <c r="U53" s="104" t="s">
        <v>92</v>
      </c>
      <c r="V53" s="104" t="s">
        <v>92</v>
      </c>
      <c r="W53" s="104" t="s">
        <v>92</v>
      </c>
      <c r="X53" s="104" t="s">
        <v>92</v>
      </c>
      <c r="Y53" s="104" t="s">
        <v>92</v>
      </c>
      <c r="Z53" s="104" t="s">
        <v>92</v>
      </c>
      <c r="AA53" s="104" t="s">
        <v>92</v>
      </c>
      <c r="AB53" s="104" t="s">
        <v>92</v>
      </c>
      <c r="AC53" s="104" t="s">
        <v>92</v>
      </c>
      <c r="AD53" s="104" t="s">
        <v>92</v>
      </c>
      <c r="AE53" s="104" t="s">
        <v>92</v>
      </c>
      <c r="AF53" s="104" t="s">
        <v>92</v>
      </c>
      <c r="AG53" s="104" t="s">
        <v>92</v>
      </c>
      <c r="AH53" s="104" t="s">
        <v>92</v>
      </c>
      <c r="AI53" s="104" t="s">
        <v>92</v>
      </c>
      <c r="AJ53" s="104" t="s">
        <v>92</v>
      </c>
      <c r="AK53" s="104" t="s">
        <v>92</v>
      </c>
      <c r="AL53" s="104" t="s">
        <v>92</v>
      </c>
      <c r="AM53" s="104" t="s">
        <v>92</v>
      </c>
      <c r="AN53" s="104" t="s">
        <v>92</v>
      </c>
      <c r="AO53" s="104" t="s">
        <v>92</v>
      </c>
      <c r="AP53" s="104" t="s">
        <v>92</v>
      </c>
      <c r="AQ53" s="104" t="s">
        <v>92</v>
      </c>
      <c r="AR53" s="104" t="s">
        <v>92</v>
      </c>
      <c r="AS53" s="104" t="s">
        <v>92</v>
      </c>
    </row>
    <row r="54" spans="1:45" s="99" customFormat="1" ht="20.25" customHeight="1" x14ac:dyDescent="0.2">
      <c r="A54" s="96" t="s">
        <v>147</v>
      </c>
      <c r="B54" s="97" t="s">
        <v>148</v>
      </c>
      <c r="C54" s="98" t="s">
        <v>92</v>
      </c>
      <c r="D54" s="98" t="s">
        <v>92</v>
      </c>
      <c r="E54" s="98" t="s">
        <v>92</v>
      </c>
      <c r="F54" s="98" t="s">
        <v>92</v>
      </c>
      <c r="G54" s="98" t="s">
        <v>92</v>
      </c>
      <c r="H54" s="98" t="s">
        <v>92</v>
      </c>
      <c r="I54" s="98" t="s">
        <v>92</v>
      </c>
      <c r="J54" s="98" t="s">
        <v>92</v>
      </c>
      <c r="K54" s="98" t="s">
        <v>92</v>
      </c>
      <c r="L54" s="98" t="s">
        <v>92</v>
      </c>
      <c r="M54" s="98" t="s">
        <v>92</v>
      </c>
      <c r="N54" s="98" t="s">
        <v>92</v>
      </c>
      <c r="O54" s="98" t="s">
        <v>92</v>
      </c>
      <c r="P54" s="98" t="s">
        <v>92</v>
      </c>
      <c r="Q54" s="98" t="s">
        <v>92</v>
      </c>
      <c r="R54" s="98" t="s">
        <v>92</v>
      </c>
      <c r="S54" s="98" t="s">
        <v>92</v>
      </c>
      <c r="T54" s="98" t="s">
        <v>92</v>
      </c>
      <c r="U54" s="98" t="s">
        <v>92</v>
      </c>
      <c r="V54" s="98" t="s">
        <v>92</v>
      </c>
      <c r="W54" s="98" t="s">
        <v>92</v>
      </c>
      <c r="X54" s="98" t="s">
        <v>92</v>
      </c>
      <c r="Y54" s="98" t="s">
        <v>92</v>
      </c>
      <c r="Z54" s="98" t="s">
        <v>92</v>
      </c>
      <c r="AA54" s="98" t="s">
        <v>92</v>
      </c>
      <c r="AB54" s="98" t="s">
        <v>92</v>
      </c>
      <c r="AC54" s="98" t="s">
        <v>92</v>
      </c>
      <c r="AD54" s="98" t="s">
        <v>92</v>
      </c>
      <c r="AE54" s="98" t="s">
        <v>92</v>
      </c>
      <c r="AF54" s="98" t="s">
        <v>92</v>
      </c>
      <c r="AG54" s="98" t="s">
        <v>92</v>
      </c>
      <c r="AH54" s="98" t="s">
        <v>92</v>
      </c>
      <c r="AI54" s="98" t="s">
        <v>92</v>
      </c>
      <c r="AJ54" s="98" t="s">
        <v>92</v>
      </c>
      <c r="AK54" s="98" t="s">
        <v>92</v>
      </c>
      <c r="AL54" s="98" t="s">
        <v>92</v>
      </c>
      <c r="AM54" s="98" t="s">
        <v>92</v>
      </c>
      <c r="AN54" s="98" t="s">
        <v>92</v>
      </c>
      <c r="AO54" s="98" t="s">
        <v>92</v>
      </c>
      <c r="AP54" s="98" t="s">
        <v>92</v>
      </c>
      <c r="AQ54" s="98" t="s">
        <v>92</v>
      </c>
      <c r="AR54" s="98" t="s">
        <v>92</v>
      </c>
      <c r="AS54" s="98" t="s">
        <v>92</v>
      </c>
    </row>
    <row r="55" spans="1:45" s="106" customFormat="1" ht="31.5" x14ac:dyDescent="0.2">
      <c r="A55" s="29" t="s">
        <v>149</v>
      </c>
      <c r="B55" s="30" t="s">
        <v>150</v>
      </c>
      <c r="C55" s="98" t="s">
        <v>92</v>
      </c>
      <c r="D55" s="98" t="s">
        <v>92</v>
      </c>
      <c r="E55" s="98" t="s">
        <v>92</v>
      </c>
      <c r="F55" s="98" t="s">
        <v>92</v>
      </c>
      <c r="G55" s="98" t="s">
        <v>92</v>
      </c>
      <c r="H55" s="98" t="s">
        <v>92</v>
      </c>
      <c r="I55" s="98" t="s">
        <v>92</v>
      </c>
      <c r="J55" s="98" t="s">
        <v>92</v>
      </c>
      <c r="K55" s="98" t="s">
        <v>92</v>
      </c>
      <c r="L55" s="98" t="s">
        <v>92</v>
      </c>
      <c r="M55" s="98" t="s">
        <v>92</v>
      </c>
      <c r="N55" s="98" t="s">
        <v>92</v>
      </c>
      <c r="O55" s="98" t="s">
        <v>92</v>
      </c>
      <c r="P55" s="98">
        <f>P56</f>
        <v>2.1600000000000001E-2</v>
      </c>
      <c r="Q55" s="98" t="s">
        <v>92</v>
      </c>
      <c r="R55" s="98">
        <f>R57</f>
        <v>1.7500000000000002E-2</v>
      </c>
      <c r="S55" s="98" t="s">
        <v>92</v>
      </c>
      <c r="T55" s="98" t="s">
        <v>92</v>
      </c>
      <c r="U55" s="98" t="s">
        <v>92</v>
      </c>
      <c r="V55" s="98" t="s">
        <v>92</v>
      </c>
      <c r="W55" s="98" t="s">
        <v>92</v>
      </c>
      <c r="X55" s="98" t="s">
        <v>92</v>
      </c>
      <c r="Y55" s="98" t="s">
        <v>92</v>
      </c>
      <c r="Z55" s="98" t="s">
        <v>92</v>
      </c>
      <c r="AA55" s="98" t="s">
        <v>92</v>
      </c>
      <c r="AB55" s="98" t="s">
        <v>92</v>
      </c>
      <c r="AC55" s="98" t="s">
        <v>92</v>
      </c>
      <c r="AD55" s="98" t="s">
        <v>92</v>
      </c>
      <c r="AE55" s="98" t="s">
        <v>92</v>
      </c>
      <c r="AF55" s="98" t="s">
        <v>92</v>
      </c>
      <c r="AG55" s="98" t="s">
        <v>92</v>
      </c>
      <c r="AH55" s="98" t="s">
        <v>92</v>
      </c>
      <c r="AI55" s="98" t="s">
        <v>92</v>
      </c>
      <c r="AJ55" s="98" t="s">
        <v>92</v>
      </c>
      <c r="AK55" s="98" t="s">
        <v>92</v>
      </c>
      <c r="AL55" s="98" t="s">
        <v>92</v>
      </c>
      <c r="AM55" s="98" t="s">
        <v>92</v>
      </c>
      <c r="AN55" s="98" t="s">
        <v>92</v>
      </c>
      <c r="AO55" s="98" t="s">
        <v>92</v>
      </c>
      <c r="AP55" s="98" t="s">
        <v>92</v>
      </c>
      <c r="AQ55" s="98" t="s">
        <v>92</v>
      </c>
      <c r="AR55" s="98" t="s">
        <v>92</v>
      </c>
      <c r="AS55" s="98" t="s">
        <v>92</v>
      </c>
    </row>
    <row r="56" spans="1:45" s="101" customFormat="1" ht="39" customHeight="1" x14ac:dyDescent="0.25">
      <c r="A56" s="32" t="s">
        <v>813</v>
      </c>
      <c r="B56" s="41" t="s">
        <v>814</v>
      </c>
      <c r="C56" s="127" t="s">
        <v>815</v>
      </c>
      <c r="D56" s="100" t="s">
        <v>92</v>
      </c>
      <c r="E56" s="100" t="s">
        <v>92</v>
      </c>
      <c r="F56" s="100" t="s">
        <v>92</v>
      </c>
      <c r="G56" s="100" t="s">
        <v>92</v>
      </c>
      <c r="H56" s="100" t="s">
        <v>92</v>
      </c>
      <c r="I56" s="100" t="s">
        <v>92</v>
      </c>
      <c r="J56" s="100" t="s">
        <v>92</v>
      </c>
      <c r="K56" s="100" t="s">
        <v>92</v>
      </c>
      <c r="L56" s="100" t="s">
        <v>92</v>
      </c>
      <c r="M56" s="100" t="s">
        <v>92</v>
      </c>
      <c r="N56" s="100" t="s">
        <v>92</v>
      </c>
      <c r="O56" s="100" t="s">
        <v>92</v>
      </c>
      <c r="P56" s="100">
        <v>2.1600000000000001E-2</v>
      </c>
      <c r="Q56" s="100" t="s">
        <v>92</v>
      </c>
      <c r="R56" s="100">
        <v>1.7500000000000002E-2</v>
      </c>
      <c r="S56" s="100" t="s">
        <v>92</v>
      </c>
      <c r="T56" s="100" t="s">
        <v>92</v>
      </c>
      <c r="U56" s="100" t="s">
        <v>92</v>
      </c>
      <c r="V56" s="100" t="s">
        <v>92</v>
      </c>
      <c r="W56" s="100" t="s">
        <v>92</v>
      </c>
      <c r="X56" s="100" t="s">
        <v>92</v>
      </c>
      <c r="Y56" s="100" t="s">
        <v>92</v>
      </c>
      <c r="Z56" s="100" t="s">
        <v>92</v>
      </c>
      <c r="AA56" s="100" t="s">
        <v>92</v>
      </c>
      <c r="AB56" s="100" t="s">
        <v>92</v>
      </c>
      <c r="AC56" s="100" t="s">
        <v>92</v>
      </c>
      <c r="AD56" s="100" t="s">
        <v>92</v>
      </c>
      <c r="AE56" s="100" t="s">
        <v>92</v>
      </c>
      <c r="AF56" s="100" t="s">
        <v>92</v>
      </c>
      <c r="AG56" s="100" t="s">
        <v>92</v>
      </c>
      <c r="AH56" s="100" t="s">
        <v>92</v>
      </c>
      <c r="AI56" s="100" t="s">
        <v>92</v>
      </c>
      <c r="AJ56" s="100" t="s">
        <v>92</v>
      </c>
      <c r="AK56" s="100" t="s">
        <v>92</v>
      </c>
      <c r="AL56" s="100" t="s">
        <v>92</v>
      </c>
      <c r="AM56" s="100" t="s">
        <v>92</v>
      </c>
      <c r="AN56" s="100" t="s">
        <v>92</v>
      </c>
      <c r="AO56" s="100" t="s">
        <v>92</v>
      </c>
      <c r="AP56" s="100" t="s">
        <v>92</v>
      </c>
      <c r="AQ56" s="100" t="s">
        <v>92</v>
      </c>
      <c r="AR56" s="100" t="s">
        <v>92</v>
      </c>
      <c r="AS56" s="100" t="s">
        <v>92</v>
      </c>
    </row>
    <row r="57" spans="1:45" s="101" customFormat="1" ht="22.5" customHeight="1" x14ac:dyDescent="0.25">
      <c r="A57" s="32" t="s">
        <v>819</v>
      </c>
      <c r="B57" s="41" t="s">
        <v>816</v>
      </c>
      <c r="C57" s="127" t="s">
        <v>817</v>
      </c>
      <c r="D57" s="100" t="s">
        <v>92</v>
      </c>
      <c r="E57" s="100" t="s">
        <v>92</v>
      </c>
      <c r="F57" s="100" t="s">
        <v>92</v>
      </c>
      <c r="G57" s="100" t="s">
        <v>92</v>
      </c>
      <c r="H57" s="100" t="s">
        <v>92</v>
      </c>
      <c r="I57" s="100" t="s">
        <v>92</v>
      </c>
      <c r="J57" s="100" t="s">
        <v>92</v>
      </c>
      <c r="K57" s="100" t="s">
        <v>92</v>
      </c>
      <c r="L57" s="100" t="s">
        <v>92</v>
      </c>
      <c r="M57" s="100" t="s">
        <v>92</v>
      </c>
      <c r="N57" s="100" t="s">
        <v>92</v>
      </c>
      <c r="O57" s="100" t="s">
        <v>92</v>
      </c>
      <c r="P57" s="100">
        <v>2.1600000000000001E-2</v>
      </c>
      <c r="Q57" s="100" t="s">
        <v>92</v>
      </c>
      <c r="R57" s="100">
        <v>1.7500000000000002E-2</v>
      </c>
      <c r="S57" s="100" t="s">
        <v>92</v>
      </c>
      <c r="T57" s="100" t="s">
        <v>92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 t="s">
        <v>92</v>
      </c>
      <c r="Z57" s="100" t="s">
        <v>92</v>
      </c>
      <c r="AA57" s="100" t="s">
        <v>92</v>
      </c>
      <c r="AB57" s="100" t="s">
        <v>92</v>
      </c>
      <c r="AC57" s="100" t="s">
        <v>92</v>
      </c>
      <c r="AD57" s="100" t="s">
        <v>92</v>
      </c>
      <c r="AE57" s="100" t="s">
        <v>92</v>
      </c>
      <c r="AF57" s="100" t="s">
        <v>92</v>
      </c>
      <c r="AG57" s="100" t="s">
        <v>92</v>
      </c>
      <c r="AH57" s="100" t="s">
        <v>92</v>
      </c>
      <c r="AI57" s="100" t="s">
        <v>92</v>
      </c>
      <c r="AJ57" s="100" t="s">
        <v>92</v>
      </c>
      <c r="AK57" s="100" t="s">
        <v>92</v>
      </c>
      <c r="AL57" s="100" t="s">
        <v>92</v>
      </c>
      <c r="AM57" s="100" t="s">
        <v>92</v>
      </c>
      <c r="AN57" s="100" t="s">
        <v>92</v>
      </c>
      <c r="AO57" s="100" t="s">
        <v>92</v>
      </c>
      <c r="AP57" s="100" t="s">
        <v>92</v>
      </c>
      <c r="AQ57" s="100" t="s">
        <v>92</v>
      </c>
      <c r="AR57" s="100" t="s">
        <v>92</v>
      </c>
      <c r="AS57" s="100" t="s">
        <v>92</v>
      </c>
    </row>
    <row r="58" spans="1:45" s="107" customFormat="1" ht="31.5" x14ac:dyDescent="0.2">
      <c r="A58" s="27" t="s">
        <v>151</v>
      </c>
      <c r="B58" s="103" t="s">
        <v>152</v>
      </c>
      <c r="C58" s="104" t="s">
        <v>92</v>
      </c>
      <c r="D58" s="104" t="s">
        <v>92</v>
      </c>
      <c r="E58" s="104" t="s">
        <v>92</v>
      </c>
      <c r="F58" s="104" t="s">
        <v>92</v>
      </c>
      <c r="G58" s="104" t="s">
        <v>92</v>
      </c>
      <c r="H58" s="104" t="s">
        <v>92</v>
      </c>
      <c r="I58" s="104" t="s">
        <v>92</v>
      </c>
      <c r="J58" s="104" t="s">
        <v>92</v>
      </c>
      <c r="K58" s="104" t="s">
        <v>92</v>
      </c>
      <c r="L58" s="104" t="s">
        <v>92</v>
      </c>
      <c r="M58" s="104" t="s">
        <v>92</v>
      </c>
      <c r="N58" s="104" t="s">
        <v>92</v>
      </c>
      <c r="O58" s="104" t="s">
        <v>92</v>
      </c>
      <c r="P58" s="104" t="s">
        <v>92</v>
      </c>
      <c r="Q58" s="104" t="s">
        <v>92</v>
      </c>
      <c r="R58" s="104" t="s">
        <v>92</v>
      </c>
      <c r="S58" s="104" t="s">
        <v>92</v>
      </c>
      <c r="T58" s="104" t="s">
        <v>92</v>
      </c>
      <c r="U58" s="104" t="s">
        <v>92</v>
      </c>
      <c r="V58" s="104" t="s">
        <v>92</v>
      </c>
      <c r="W58" s="104" t="s">
        <v>92</v>
      </c>
      <c r="X58" s="104" t="s">
        <v>92</v>
      </c>
      <c r="Y58" s="104" t="s">
        <v>92</v>
      </c>
      <c r="Z58" s="104" t="s">
        <v>92</v>
      </c>
      <c r="AA58" s="104" t="s">
        <v>92</v>
      </c>
      <c r="AB58" s="104" t="s">
        <v>92</v>
      </c>
      <c r="AC58" s="104" t="s">
        <v>92</v>
      </c>
      <c r="AD58" s="104" t="s">
        <v>92</v>
      </c>
      <c r="AE58" s="104" t="s">
        <v>92</v>
      </c>
      <c r="AF58" s="104" t="s">
        <v>92</v>
      </c>
      <c r="AG58" s="104" t="s">
        <v>92</v>
      </c>
      <c r="AH58" s="104" t="s">
        <v>92</v>
      </c>
      <c r="AI58" s="104" t="s">
        <v>92</v>
      </c>
      <c r="AJ58" s="104" t="s">
        <v>92</v>
      </c>
      <c r="AK58" s="104" t="s">
        <v>92</v>
      </c>
      <c r="AL58" s="104" t="s">
        <v>92</v>
      </c>
      <c r="AM58" s="104" t="s">
        <v>92</v>
      </c>
      <c r="AN58" s="104" t="s">
        <v>92</v>
      </c>
      <c r="AO58" s="104" t="s">
        <v>92</v>
      </c>
      <c r="AP58" s="104" t="s">
        <v>92</v>
      </c>
      <c r="AQ58" s="104" t="s">
        <v>92</v>
      </c>
      <c r="AR58" s="104" t="s">
        <v>92</v>
      </c>
      <c r="AS58" s="104" t="s">
        <v>92</v>
      </c>
    </row>
    <row r="59" spans="1:45" s="106" customFormat="1" ht="31.5" x14ac:dyDescent="0.2">
      <c r="A59" s="29" t="s">
        <v>153</v>
      </c>
      <c r="B59" s="97" t="s">
        <v>154</v>
      </c>
      <c r="C59" s="98" t="s">
        <v>92</v>
      </c>
      <c r="D59" s="98" t="s">
        <v>92</v>
      </c>
      <c r="E59" s="98" t="s">
        <v>92</v>
      </c>
      <c r="F59" s="98" t="s">
        <v>92</v>
      </c>
      <c r="G59" s="98" t="s">
        <v>92</v>
      </c>
      <c r="H59" s="98" t="s">
        <v>92</v>
      </c>
      <c r="I59" s="98" t="s">
        <v>92</v>
      </c>
      <c r="J59" s="98" t="s">
        <v>92</v>
      </c>
      <c r="K59" s="98" t="s">
        <v>92</v>
      </c>
      <c r="L59" s="98" t="s">
        <v>92</v>
      </c>
      <c r="M59" s="98" t="s">
        <v>92</v>
      </c>
      <c r="N59" s="98" t="s">
        <v>92</v>
      </c>
      <c r="O59" s="98" t="s">
        <v>92</v>
      </c>
      <c r="P59" s="98" t="s">
        <v>92</v>
      </c>
      <c r="Q59" s="98" t="s">
        <v>92</v>
      </c>
      <c r="R59" s="98" t="s">
        <v>92</v>
      </c>
      <c r="S59" s="98" t="s">
        <v>92</v>
      </c>
      <c r="T59" s="98" t="s">
        <v>92</v>
      </c>
      <c r="U59" s="98" t="s">
        <v>92</v>
      </c>
      <c r="V59" s="98" t="s">
        <v>92</v>
      </c>
      <c r="W59" s="98" t="s">
        <v>92</v>
      </c>
      <c r="X59" s="98" t="s">
        <v>92</v>
      </c>
      <c r="Y59" s="98" t="s">
        <v>92</v>
      </c>
      <c r="Z59" s="98">
        <f>Z60</f>
        <v>9.1</v>
      </c>
      <c r="AA59" s="98" t="s">
        <v>92</v>
      </c>
      <c r="AB59" s="98" t="s">
        <v>92</v>
      </c>
      <c r="AC59" s="98" t="s">
        <v>92</v>
      </c>
      <c r="AD59" s="98" t="s">
        <v>92</v>
      </c>
      <c r="AE59" s="98" t="s">
        <v>92</v>
      </c>
      <c r="AF59" s="98" t="s">
        <v>92</v>
      </c>
      <c r="AG59" s="98" t="s">
        <v>92</v>
      </c>
      <c r="AH59" s="98" t="s">
        <v>92</v>
      </c>
      <c r="AI59" s="98" t="s">
        <v>92</v>
      </c>
      <c r="AJ59" s="98" t="s">
        <v>92</v>
      </c>
      <c r="AK59" s="98" t="s">
        <v>92</v>
      </c>
      <c r="AL59" s="98" t="s">
        <v>92</v>
      </c>
      <c r="AM59" s="98" t="s">
        <v>92</v>
      </c>
      <c r="AN59" s="98" t="s">
        <v>92</v>
      </c>
      <c r="AO59" s="98" t="s">
        <v>92</v>
      </c>
      <c r="AP59" s="98" t="s">
        <v>92</v>
      </c>
      <c r="AQ59" s="98" t="s">
        <v>92</v>
      </c>
      <c r="AR59" s="98" t="s">
        <v>92</v>
      </c>
      <c r="AS59" s="98" t="s">
        <v>92</v>
      </c>
    </row>
    <row r="60" spans="1:45" s="101" customFormat="1" ht="23.25" customHeight="1" x14ac:dyDescent="0.2">
      <c r="A60" s="32" t="s">
        <v>818</v>
      </c>
      <c r="B60" s="110" t="s">
        <v>820</v>
      </c>
      <c r="C60" s="127" t="s">
        <v>821</v>
      </c>
      <c r="D60" s="100" t="s">
        <v>92</v>
      </c>
      <c r="E60" s="100" t="s">
        <v>92</v>
      </c>
      <c r="F60" s="100" t="s">
        <v>92</v>
      </c>
      <c r="G60" s="100" t="s">
        <v>92</v>
      </c>
      <c r="H60" s="100" t="s">
        <v>92</v>
      </c>
      <c r="I60" s="100" t="s">
        <v>92</v>
      </c>
      <c r="J60" s="100" t="s">
        <v>92</v>
      </c>
      <c r="K60" s="100" t="s">
        <v>92</v>
      </c>
      <c r="L60" s="100" t="s">
        <v>92</v>
      </c>
      <c r="M60" s="100" t="s">
        <v>92</v>
      </c>
      <c r="N60" s="100" t="s">
        <v>92</v>
      </c>
      <c r="O60" s="100" t="s">
        <v>92</v>
      </c>
      <c r="P60" s="100" t="s">
        <v>92</v>
      </c>
      <c r="Q60" s="100" t="s">
        <v>92</v>
      </c>
      <c r="R60" s="100" t="s">
        <v>92</v>
      </c>
      <c r="S60" s="100" t="s">
        <v>92</v>
      </c>
      <c r="T60" s="100" t="s">
        <v>92</v>
      </c>
      <c r="U60" s="100" t="s">
        <v>92</v>
      </c>
      <c r="V60" s="100" t="s">
        <v>92</v>
      </c>
      <c r="W60" s="100" t="s">
        <v>92</v>
      </c>
      <c r="X60" s="100" t="s">
        <v>92</v>
      </c>
      <c r="Y60" s="100" t="s">
        <v>92</v>
      </c>
      <c r="Z60" s="100">
        <v>9.1</v>
      </c>
      <c r="AA60" s="100" t="s">
        <v>92</v>
      </c>
      <c r="AB60" s="100" t="s">
        <v>92</v>
      </c>
      <c r="AC60" s="100" t="s">
        <v>92</v>
      </c>
      <c r="AD60" s="100" t="s">
        <v>92</v>
      </c>
      <c r="AE60" s="100" t="s">
        <v>92</v>
      </c>
      <c r="AF60" s="100" t="s">
        <v>92</v>
      </c>
      <c r="AG60" s="100" t="s">
        <v>92</v>
      </c>
      <c r="AH60" s="100" t="s">
        <v>92</v>
      </c>
      <c r="AI60" s="100" t="s">
        <v>92</v>
      </c>
      <c r="AJ60" s="100" t="s">
        <v>92</v>
      </c>
      <c r="AK60" s="100" t="s">
        <v>92</v>
      </c>
      <c r="AL60" s="100" t="s">
        <v>92</v>
      </c>
      <c r="AM60" s="100" t="s">
        <v>92</v>
      </c>
      <c r="AN60" s="100" t="s">
        <v>92</v>
      </c>
      <c r="AO60" s="100" t="s">
        <v>92</v>
      </c>
      <c r="AP60" s="100" t="s">
        <v>92</v>
      </c>
      <c r="AQ60" s="100" t="s">
        <v>92</v>
      </c>
      <c r="AR60" s="100" t="s">
        <v>92</v>
      </c>
      <c r="AS60" s="100" t="s">
        <v>92</v>
      </c>
    </row>
    <row r="61" spans="1:45" s="85" customFormat="1" ht="31.5" x14ac:dyDescent="0.2">
      <c r="A61" s="18" t="s">
        <v>155</v>
      </c>
      <c r="B61" s="287" t="s">
        <v>156</v>
      </c>
      <c r="C61" s="80" t="s">
        <v>92</v>
      </c>
      <c r="D61" s="80" t="s">
        <v>92</v>
      </c>
      <c r="E61" s="80" t="s">
        <v>92</v>
      </c>
      <c r="F61" s="80" t="s">
        <v>92</v>
      </c>
      <c r="G61" s="80" t="s">
        <v>92</v>
      </c>
      <c r="H61" s="80" t="s">
        <v>92</v>
      </c>
      <c r="I61" s="80" t="s">
        <v>92</v>
      </c>
      <c r="J61" s="80" t="s">
        <v>92</v>
      </c>
      <c r="K61" s="80" t="s">
        <v>92</v>
      </c>
      <c r="L61" s="80" t="s">
        <v>92</v>
      </c>
      <c r="M61" s="80" t="s">
        <v>92</v>
      </c>
      <c r="N61" s="80" t="s">
        <v>92</v>
      </c>
      <c r="O61" s="80" t="s">
        <v>92</v>
      </c>
      <c r="P61" s="80" t="s">
        <v>92</v>
      </c>
      <c r="Q61" s="80" t="s">
        <v>92</v>
      </c>
      <c r="R61" s="80" t="s">
        <v>92</v>
      </c>
      <c r="S61" s="80" t="s">
        <v>92</v>
      </c>
      <c r="T61" s="80" t="s">
        <v>92</v>
      </c>
      <c r="U61" s="80" t="s">
        <v>92</v>
      </c>
      <c r="V61" s="80" t="s">
        <v>92</v>
      </c>
      <c r="W61" s="80" t="s">
        <v>92</v>
      </c>
      <c r="X61" s="80" t="s">
        <v>92</v>
      </c>
      <c r="Y61" s="80" t="s">
        <v>92</v>
      </c>
      <c r="Z61" s="80" t="s">
        <v>92</v>
      </c>
      <c r="AA61" s="80" t="s">
        <v>92</v>
      </c>
      <c r="AB61" s="80" t="s">
        <v>92</v>
      </c>
      <c r="AC61" s="80" t="s">
        <v>92</v>
      </c>
      <c r="AD61" s="80" t="s">
        <v>92</v>
      </c>
      <c r="AE61" s="80" t="s">
        <v>92</v>
      </c>
      <c r="AF61" s="80" t="s">
        <v>92</v>
      </c>
      <c r="AG61" s="80" t="s">
        <v>92</v>
      </c>
      <c r="AH61" s="80" t="s">
        <v>92</v>
      </c>
      <c r="AI61" s="80" t="s">
        <v>92</v>
      </c>
      <c r="AJ61" s="80" t="s">
        <v>92</v>
      </c>
      <c r="AK61" s="80" t="s">
        <v>92</v>
      </c>
      <c r="AL61" s="80" t="s">
        <v>92</v>
      </c>
      <c r="AM61" s="80" t="s">
        <v>92</v>
      </c>
      <c r="AN61" s="80" t="s">
        <v>92</v>
      </c>
      <c r="AO61" s="80" t="s">
        <v>92</v>
      </c>
      <c r="AP61" s="80" t="s">
        <v>92</v>
      </c>
      <c r="AQ61" s="80" t="s">
        <v>92</v>
      </c>
      <c r="AR61" s="80" t="s">
        <v>92</v>
      </c>
      <c r="AS61" s="80" t="s">
        <v>92</v>
      </c>
    </row>
    <row r="62" spans="1:45" s="85" customFormat="1" ht="31.5" x14ac:dyDescent="0.2">
      <c r="A62" s="18" t="s">
        <v>157</v>
      </c>
      <c r="B62" s="287" t="s">
        <v>158</v>
      </c>
      <c r="C62" s="80" t="s">
        <v>92</v>
      </c>
      <c r="D62" s="80" t="s">
        <v>92</v>
      </c>
      <c r="E62" s="80" t="s">
        <v>92</v>
      </c>
      <c r="F62" s="80" t="s">
        <v>92</v>
      </c>
      <c r="G62" s="80" t="s">
        <v>92</v>
      </c>
      <c r="H62" s="80" t="s">
        <v>92</v>
      </c>
      <c r="I62" s="80" t="s">
        <v>92</v>
      </c>
      <c r="J62" s="80" t="s">
        <v>92</v>
      </c>
      <c r="K62" s="80" t="s">
        <v>92</v>
      </c>
      <c r="L62" s="80" t="s">
        <v>92</v>
      </c>
      <c r="M62" s="80" t="s">
        <v>92</v>
      </c>
      <c r="N62" s="80" t="s">
        <v>92</v>
      </c>
      <c r="O62" s="80" t="s">
        <v>92</v>
      </c>
      <c r="P62" s="80" t="s">
        <v>92</v>
      </c>
      <c r="Q62" s="80" t="s">
        <v>92</v>
      </c>
      <c r="R62" s="80" t="s">
        <v>92</v>
      </c>
      <c r="S62" s="80" t="s">
        <v>92</v>
      </c>
      <c r="T62" s="80" t="s">
        <v>92</v>
      </c>
      <c r="U62" s="80" t="s">
        <v>92</v>
      </c>
      <c r="V62" s="80" t="s">
        <v>92</v>
      </c>
      <c r="W62" s="80" t="s">
        <v>92</v>
      </c>
      <c r="X62" s="80" t="s">
        <v>92</v>
      </c>
      <c r="Y62" s="80" t="s">
        <v>92</v>
      </c>
      <c r="Z62" s="80" t="s">
        <v>92</v>
      </c>
      <c r="AA62" s="80" t="s">
        <v>92</v>
      </c>
      <c r="AB62" s="80" t="s">
        <v>92</v>
      </c>
      <c r="AC62" s="80" t="s">
        <v>92</v>
      </c>
      <c r="AD62" s="80" t="s">
        <v>92</v>
      </c>
      <c r="AE62" s="80" t="s">
        <v>92</v>
      </c>
      <c r="AF62" s="80" t="s">
        <v>92</v>
      </c>
      <c r="AG62" s="80" t="s">
        <v>92</v>
      </c>
      <c r="AH62" s="80" t="s">
        <v>92</v>
      </c>
      <c r="AI62" s="80" t="s">
        <v>92</v>
      </c>
      <c r="AJ62" s="80" t="s">
        <v>92</v>
      </c>
      <c r="AK62" s="80" t="s">
        <v>92</v>
      </c>
      <c r="AL62" s="80" t="s">
        <v>92</v>
      </c>
      <c r="AM62" s="80" t="s">
        <v>92</v>
      </c>
      <c r="AN62" s="80" t="s">
        <v>92</v>
      </c>
      <c r="AO62" s="80" t="s">
        <v>92</v>
      </c>
      <c r="AP62" s="80" t="s">
        <v>92</v>
      </c>
      <c r="AQ62" s="80" t="s">
        <v>92</v>
      </c>
      <c r="AR62" s="80" t="s">
        <v>92</v>
      </c>
      <c r="AS62" s="80" t="s">
        <v>92</v>
      </c>
    </row>
    <row r="63" spans="1:45" s="85" customFormat="1" ht="31.5" x14ac:dyDescent="0.2">
      <c r="A63" s="18" t="s">
        <v>159</v>
      </c>
      <c r="B63" s="287" t="s">
        <v>160</v>
      </c>
      <c r="C63" s="80" t="s">
        <v>92</v>
      </c>
      <c r="D63" s="80" t="s">
        <v>92</v>
      </c>
      <c r="E63" s="80" t="s">
        <v>92</v>
      </c>
      <c r="F63" s="80" t="s">
        <v>92</v>
      </c>
      <c r="G63" s="80" t="s">
        <v>92</v>
      </c>
      <c r="H63" s="80" t="s">
        <v>92</v>
      </c>
      <c r="I63" s="80" t="s">
        <v>92</v>
      </c>
      <c r="J63" s="80" t="s">
        <v>92</v>
      </c>
      <c r="K63" s="80" t="s">
        <v>92</v>
      </c>
      <c r="L63" s="80" t="s">
        <v>92</v>
      </c>
      <c r="M63" s="80" t="s">
        <v>92</v>
      </c>
      <c r="N63" s="80" t="s">
        <v>92</v>
      </c>
      <c r="O63" s="80" t="s">
        <v>92</v>
      </c>
      <c r="P63" s="80" t="s">
        <v>92</v>
      </c>
      <c r="Q63" s="80" t="s">
        <v>92</v>
      </c>
      <c r="R63" s="80" t="s">
        <v>92</v>
      </c>
      <c r="S63" s="80" t="s">
        <v>92</v>
      </c>
      <c r="T63" s="80" t="s">
        <v>92</v>
      </c>
      <c r="U63" s="80" t="s">
        <v>92</v>
      </c>
      <c r="V63" s="80" t="s">
        <v>92</v>
      </c>
      <c r="W63" s="80" t="s">
        <v>92</v>
      </c>
      <c r="X63" s="80" t="s">
        <v>92</v>
      </c>
      <c r="Y63" s="80" t="s">
        <v>92</v>
      </c>
      <c r="Z63" s="80" t="s">
        <v>92</v>
      </c>
      <c r="AA63" s="80" t="s">
        <v>92</v>
      </c>
      <c r="AB63" s="80" t="s">
        <v>92</v>
      </c>
      <c r="AC63" s="80" t="s">
        <v>92</v>
      </c>
      <c r="AD63" s="80" t="s">
        <v>92</v>
      </c>
      <c r="AE63" s="80" t="s">
        <v>92</v>
      </c>
      <c r="AF63" s="80" t="s">
        <v>92</v>
      </c>
      <c r="AG63" s="80" t="s">
        <v>92</v>
      </c>
      <c r="AH63" s="80" t="s">
        <v>92</v>
      </c>
      <c r="AI63" s="80" t="s">
        <v>92</v>
      </c>
      <c r="AJ63" s="80" t="s">
        <v>92</v>
      </c>
      <c r="AK63" s="80" t="s">
        <v>92</v>
      </c>
      <c r="AL63" s="80" t="s">
        <v>92</v>
      </c>
      <c r="AM63" s="80" t="s">
        <v>92</v>
      </c>
      <c r="AN63" s="80" t="s">
        <v>92</v>
      </c>
      <c r="AO63" s="80" t="s">
        <v>92</v>
      </c>
      <c r="AP63" s="80" t="s">
        <v>92</v>
      </c>
      <c r="AQ63" s="80" t="s">
        <v>92</v>
      </c>
      <c r="AR63" s="80" t="s">
        <v>92</v>
      </c>
      <c r="AS63" s="80" t="s">
        <v>92</v>
      </c>
    </row>
    <row r="64" spans="1:45" s="85" customFormat="1" ht="31.5" x14ac:dyDescent="0.2">
      <c r="A64" s="18" t="s">
        <v>161</v>
      </c>
      <c r="B64" s="287" t="s">
        <v>162</v>
      </c>
      <c r="C64" s="80" t="s">
        <v>92</v>
      </c>
      <c r="D64" s="80" t="s">
        <v>92</v>
      </c>
      <c r="E64" s="80" t="s">
        <v>92</v>
      </c>
      <c r="F64" s="80" t="s">
        <v>92</v>
      </c>
      <c r="G64" s="80" t="s">
        <v>92</v>
      </c>
      <c r="H64" s="80" t="s">
        <v>92</v>
      </c>
      <c r="I64" s="80" t="s">
        <v>92</v>
      </c>
      <c r="J64" s="80" t="s">
        <v>92</v>
      </c>
      <c r="K64" s="80" t="s">
        <v>92</v>
      </c>
      <c r="L64" s="80" t="s">
        <v>92</v>
      </c>
      <c r="M64" s="80" t="s">
        <v>92</v>
      </c>
      <c r="N64" s="80" t="s">
        <v>92</v>
      </c>
      <c r="O64" s="80" t="s">
        <v>92</v>
      </c>
      <c r="P64" s="80" t="s">
        <v>92</v>
      </c>
      <c r="Q64" s="80" t="s">
        <v>92</v>
      </c>
      <c r="R64" s="80" t="s">
        <v>92</v>
      </c>
      <c r="S64" s="80" t="s">
        <v>92</v>
      </c>
      <c r="T64" s="80" t="s">
        <v>92</v>
      </c>
      <c r="U64" s="80" t="s">
        <v>92</v>
      </c>
      <c r="V64" s="80" t="s">
        <v>92</v>
      </c>
      <c r="W64" s="80" t="s">
        <v>92</v>
      </c>
      <c r="X64" s="80" t="s">
        <v>92</v>
      </c>
      <c r="Y64" s="80" t="s">
        <v>92</v>
      </c>
      <c r="Z64" s="80" t="s">
        <v>92</v>
      </c>
      <c r="AA64" s="80" t="s">
        <v>92</v>
      </c>
      <c r="AB64" s="80" t="s">
        <v>92</v>
      </c>
      <c r="AC64" s="80" t="s">
        <v>92</v>
      </c>
      <c r="AD64" s="80" t="s">
        <v>92</v>
      </c>
      <c r="AE64" s="80" t="s">
        <v>92</v>
      </c>
      <c r="AF64" s="80" t="s">
        <v>92</v>
      </c>
      <c r="AG64" s="80" t="s">
        <v>92</v>
      </c>
      <c r="AH64" s="80" t="s">
        <v>92</v>
      </c>
      <c r="AI64" s="80" t="s">
        <v>92</v>
      </c>
      <c r="AJ64" s="80" t="s">
        <v>92</v>
      </c>
      <c r="AK64" s="80" t="s">
        <v>92</v>
      </c>
      <c r="AL64" s="80" t="s">
        <v>92</v>
      </c>
      <c r="AM64" s="80" t="s">
        <v>92</v>
      </c>
      <c r="AN64" s="80" t="s">
        <v>92</v>
      </c>
      <c r="AO64" s="80" t="s">
        <v>92</v>
      </c>
      <c r="AP64" s="80" t="s">
        <v>92</v>
      </c>
      <c r="AQ64" s="80" t="s">
        <v>92</v>
      </c>
      <c r="AR64" s="80" t="s">
        <v>92</v>
      </c>
      <c r="AS64" s="80" t="s">
        <v>92</v>
      </c>
    </row>
    <row r="65" spans="1:45" s="85" customFormat="1" ht="31.5" x14ac:dyDescent="0.2">
      <c r="A65" s="18" t="s">
        <v>163</v>
      </c>
      <c r="B65" s="287" t="s">
        <v>164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  <c r="AM65" s="80" t="s">
        <v>92</v>
      </c>
      <c r="AN65" s="80" t="s">
        <v>92</v>
      </c>
      <c r="AO65" s="80" t="s">
        <v>92</v>
      </c>
      <c r="AP65" s="80" t="s">
        <v>92</v>
      </c>
      <c r="AQ65" s="80" t="s">
        <v>92</v>
      </c>
      <c r="AR65" s="80" t="s">
        <v>92</v>
      </c>
      <c r="AS65" s="80" t="s">
        <v>92</v>
      </c>
    </row>
    <row r="66" spans="1:45" s="85" customFormat="1" ht="31.5" x14ac:dyDescent="0.2">
      <c r="A66" s="18" t="s">
        <v>165</v>
      </c>
      <c r="B66" s="287" t="s">
        <v>166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  <c r="AM66" s="80" t="s">
        <v>92</v>
      </c>
      <c r="AN66" s="80" t="s">
        <v>92</v>
      </c>
      <c r="AO66" s="80" t="s">
        <v>92</v>
      </c>
      <c r="AP66" s="80" t="s">
        <v>92</v>
      </c>
      <c r="AQ66" s="80" t="s">
        <v>92</v>
      </c>
      <c r="AR66" s="80" t="s">
        <v>92</v>
      </c>
      <c r="AS66" s="80" t="s">
        <v>92</v>
      </c>
    </row>
    <row r="67" spans="1:45" s="85" customFormat="1" ht="31.5" x14ac:dyDescent="0.2">
      <c r="A67" s="18" t="s">
        <v>167</v>
      </c>
      <c r="B67" s="287" t="s">
        <v>168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  <c r="AM67" s="80" t="s">
        <v>92</v>
      </c>
      <c r="AN67" s="80" t="s">
        <v>92</v>
      </c>
      <c r="AO67" s="80" t="s">
        <v>92</v>
      </c>
      <c r="AP67" s="80" t="s">
        <v>92</v>
      </c>
      <c r="AQ67" s="80" t="s">
        <v>92</v>
      </c>
      <c r="AR67" s="80" t="s">
        <v>92</v>
      </c>
      <c r="AS67" s="80" t="s">
        <v>92</v>
      </c>
    </row>
    <row r="68" spans="1:45" s="85" customFormat="1" ht="31.5" x14ac:dyDescent="0.2">
      <c r="A68" s="18" t="s">
        <v>169</v>
      </c>
      <c r="B68" s="287" t="s">
        <v>170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  <c r="AM68" s="80" t="s">
        <v>92</v>
      </c>
      <c r="AN68" s="80" t="s">
        <v>92</v>
      </c>
      <c r="AO68" s="80" t="s">
        <v>92</v>
      </c>
      <c r="AP68" s="80" t="s">
        <v>92</v>
      </c>
      <c r="AQ68" s="80" t="s">
        <v>92</v>
      </c>
      <c r="AR68" s="80" t="s">
        <v>92</v>
      </c>
      <c r="AS68" s="80" t="s">
        <v>92</v>
      </c>
    </row>
    <row r="69" spans="1:45" s="85" customFormat="1" x14ac:dyDescent="0.2">
      <c r="A69" s="18" t="s">
        <v>171</v>
      </c>
      <c r="B69" s="287" t="s">
        <v>172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  <c r="AM69" s="80" t="s">
        <v>92</v>
      </c>
      <c r="AN69" s="80" t="s">
        <v>92</v>
      </c>
      <c r="AO69" s="80" t="s">
        <v>92</v>
      </c>
      <c r="AP69" s="80" t="s">
        <v>92</v>
      </c>
      <c r="AQ69" s="80" t="s">
        <v>92</v>
      </c>
      <c r="AR69" s="80" t="s">
        <v>92</v>
      </c>
      <c r="AS69" s="80" t="s">
        <v>92</v>
      </c>
    </row>
    <row r="70" spans="1:45" s="85" customFormat="1" ht="31.5" x14ac:dyDescent="0.2">
      <c r="A70" s="18" t="s">
        <v>173</v>
      </c>
      <c r="B70" s="287" t="s">
        <v>174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  <c r="AM70" s="80" t="s">
        <v>92</v>
      </c>
      <c r="AN70" s="80" t="s">
        <v>92</v>
      </c>
      <c r="AO70" s="80" t="s">
        <v>92</v>
      </c>
      <c r="AP70" s="80" t="s">
        <v>92</v>
      </c>
      <c r="AQ70" s="80" t="s">
        <v>92</v>
      </c>
      <c r="AR70" s="80" t="s">
        <v>92</v>
      </c>
      <c r="AS70" s="80" t="s">
        <v>92</v>
      </c>
    </row>
    <row r="71" spans="1:45" s="85" customFormat="1" ht="47.25" x14ac:dyDescent="0.2">
      <c r="A71" s="18" t="s">
        <v>175</v>
      </c>
      <c r="B71" s="287" t="s">
        <v>176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  <c r="AM71" s="80" t="s">
        <v>92</v>
      </c>
      <c r="AN71" s="80" t="s">
        <v>92</v>
      </c>
      <c r="AO71" s="80" t="s">
        <v>92</v>
      </c>
      <c r="AP71" s="80" t="s">
        <v>92</v>
      </c>
      <c r="AQ71" s="80" t="s">
        <v>92</v>
      </c>
      <c r="AR71" s="80" t="s">
        <v>92</v>
      </c>
      <c r="AS71" s="80" t="s">
        <v>92</v>
      </c>
    </row>
    <row r="72" spans="1:45" s="85" customFormat="1" ht="31.5" x14ac:dyDescent="0.2">
      <c r="A72" s="18" t="s">
        <v>177</v>
      </c>
      <c r="B72" s="287" t="s">
        <v>178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  <c r="AM72" s="80" t="s">
        <v>92</v>
      </c>
      <c r="AN72" s="80" t="s">
        <v>92</v>
      </c>
      <c r="AO72" s="80" t="s">
        <v>92</v>
      </c>
      <c r="AP72" s="80" t="s">
        <v>92</v>
      </c>
      <c r="AQ72" s="80" t="s">
        <v>92</v>
      </c>
      <c r="AR72" s="80" t="s">
        <v>92</v>
      </c>
      <c r="AS72" s="80" t="s">
        <v>92</v>
      </c>
    </row>
    <row r="73" spans="1:45" s="85" customFormat="1" ht="31.5" x14ac:dyDescent="0.2">
      <c r="A73" s="18" t="s">
        <v>179</v>
      </c>
      <c r="B73" s="287" t="s">
        <v>180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  <c r="AM73" s="80" t="s">
        <v>92</v>
      </c>
      <c r="AN73" s="80" t="s">
        <v>92</v>
      </c>
      <c r="AO73" s="80" t="s">
        <v>92</v>
      </c>
      <c r="AP73" s="80" t="s">
        <v>92</v>
      </c>
      <c r="AQ73" s="80" t="s">
        <v>92</v>
      </c>
      <c r="AR73" s="80" t="s">
        <v>92</v>
      </c>
      <c r="AS73" s="80" t="s">
        <v>92</v>
      </c>
    </row>
    <row r="74" spans="1:45" s="85" customFormat="1" ht="31.5" x14ac:dyDescent="0.2">
      <c r="A74" s="88" t="s">
        <v>181</v>
      </c>
      <c r="B74" s="298" t="s">
        <v>182</v>
      </c>
      <c r="C74" s="90" t="s">
        <v>92</v>
      </c>
      <c r="D74" s="90" t="s">
        <v>92</v>
      </c>
      <c r="E74" s="90" t="s">
        <v>92</v>
      </c>
      <c r="F74" s="90" t="s">
        <v>92</v>
      </c>
      <c r="G74" s="90" t="s">
        <v>92</v>
      </c>
      <c r="H74" s="90" t="s">
        <v>92</v>
      </c>
      <c r="I74" s="90" t="s">
        <v>92</v>
      </c>
      <c r="J74" s="90">
        <f>J75</f>
        <v>2.1</v>
      </c>
      <c r="K74" s="90" t="s">
        <v>92</v>
      </c>
      <c r="L74" s="90" t="s">
        <v>92</v>
      </c>
      <c r="M74" s="90" t="s">
        <v>92</v>
      </c>
      <c r="N74" s="90" t="s">
        <v>92</v>
      </c>
      <c r="O74" s="90" t="s">
        <v>92</v>
      </c>
      <c r="P74" s="90" t="s">
        <v>92</v>
      </c>
      <c r="Q74" s="90" t="s">
        <v>92</v>
      </c>
      <c r="R74" s="90" t="s">
        <v>92</v>
      </c>
      <c r="S74" s="90" t="s">
        <v>92</v>
      </c>
      <c r="T74" s="90" t="s">
        <v>92</v>
      </c>
      <c r="U74" s="90" t="s">
        <v>92</v>
      </c>
      <c r="V74" s="90" t="s">
        <v>92</v>
      </c>
      <c r="W74" s="90" t="s">
        <v>92</v>
      </c>
      <c r="X74" s="90" t="s">
        <v>92</v>
      </c>
      <c r="Y74" s="90" t="s">
        <v>92</v>
      </c>
      <c r="Z74" s="90" t="s">
        <v>92</v>
      </c>
      <c r="AA74" s="90" t="s">
        <v>92</v>
      </c>
      <c r="AB74" s="90" t="s">
        <v>92</v>
      </c>
      <c r="AC74" s="90" t="s">
        <v>92</v>
      </c>
      <c r="AD74" s="90" t="s">
        <v>92</v>
      </c>
      <c r="AE74" s="90" t="s">
        <v>92</v>
      </c>
      <c r="AF74" s="90" t="s">
        <v>92</v>
      </c>
      <c r="AG74" s="90" t="s">
        <v>92</v>
      </c>
      <c r="AH74" s="90" t="s">
        <v>92</v>
      </c>
      <c r="AI74" s="90" t="s">
        <v>92</v>
      </c>
      <c r="AJ74" s="90" t="s">
        <v>92</v>
      </c>
      <c r="AK74" s="90" t="s">
        <v>92</v>
      </c>
      <c r="AL74" s="90" t="s">
        <v>92</v>
      </c>
      <c r="AM74" s="90" t="s">
        <v>92</v>
      </c>
      <c r="AN74" s="90" t="s">
        <v>92</v>
      </c>
      <c r="AO74" s="90" t="s">
        <v>92</v>
      </c>
      <c r="AP74" s="90" t="s">
        <v>92</v>
      </c>
      <c r="AQ74" s="90" t="s">
        <v>92</v>
      </c>
      <c r="AR74" s="90" t="s">
        <v>92</v>
      </c>
      <c r="AS74" s="90" t="s">
        <v>92</v>
      </c>
    </row>
    <row r="75" spans="1:45" s="101" customFormat="1" ht="34.5" customHeight="1" x14ac:dyDescent="0.25">
      <c r="A75" s="32" t="s">
        <v>822</v>
      </c>
      <c r="B75" s="41" t="s">
        <v>823</v>
      </c>
      <c r="C75" s="127" t="s">
        <v>824</v>
      </c>
      <c r="D75" s="100" t="s">
        <v>92</v>
      </c>
      <c r="E75" s="100" t="s">
        <v>92</v>
      </c>
      <c r="F75" s="100" t="s">
        <v>92</v>
      </c>
      <c r="G75" s="100" t="s">
        <v>92</v>
      </c>
      <c r="H75" s="100" t="s">
        <v>92</v>
      </c>
      <c r="I75" s="100" t="s">
        <v>92</v>
      </c>
      <c r="J75" s="100">
        <v>2.1</v>
      </c>
      <c r="K75" s="100" t="s">
        <v>92</v>
      </c>
      <c r="L75" s="100" t="s">
        <v>92</v>
      </c>
      <c r="M75" s="100" t="s">
        <v>92</v>
      </c>
      <c r="N75" s="100" t="s">
        <v>92</v>
      </c>
      <c r="O75" s="100" t="s">
        <v>92</v>
      </c>
      <c r="P75" s="100" t="s">
        <v>92</v>
      </c>
      <c r="Q75" s="100" t="s">
        <v>92</v>
      </c>
      <c r="R75" s="100" t="s">
        <v>92</v>
      </c>
      <c r="S75" s="100" t="s">
        <v>92</v>
      </c>
      <c r="T75" s="100" t="s">
        <v>92</v>
      </c>
      <c r="U75" s="100" t="s">
        <v>92</v>
      </c>
      <c r="V75" s="100" t="s">
        <v>92</v>
      </c>
      <c r="W75" s="100" t="s">
        <v>92</v>
      </c>
      <c r="X75" s="100" t="s">
        <v>92</v>
      </c>
      <c r="Y75" s="100" t="s">
        <v>92</v>
      </c>
      <c r="Z75" s="100" t="s">
        <v>92</v>
      </c>
      <c r="AA75" s="100" t="s">
        <v>92</v>
      </c>
      <c r="AB75" s="100" t="s">
        <v>92</v>
      </c>
      <c r="AC75" s="100" t="s">
        <v>92</v>
      </c>
      <c r="AD75" s="100" t="s">
        <v>92</v>
      </c>
      <c r="AE75" s="100" t="s">
        <v>92</v>
      </c>
      <c r="AF75" s="100" t="s">
        <v>92</v>
      </c>
      <c r="AG75" s="100" t="s">
        <v>92</v>
      </c>
      <c r="AH75" s="100" t="s">
        <v>92</v>
      </c>
      <c r="AI75" s="100" t="s">
        <v>92</v>
      </c>
      <c r="AJ75" s="100" t="s">
        <v>92</v>
      </c>
      <c r="AK75" s="100" t="s">
        <v>92</v>
      </c>
      <c r="AL75" s="100" t="s">
        <v>92</v>
      </c>
      <c r="AM75" s="100" t="s">
        <v>92</v>
      </c>
      <c r="AN75" s="100" t="s">
        <v>92</v>
      </c>
      <c r="AO75" s="100" t="s">
        <v>92</v>
      </c>
      <c r="AP75" s="100" t="s">
        <v>92</v>
      </c>
      <c r="AQ75" s="100" t="s">
        <v>92</v>
      </c>
      <c r="AR75" s="100" t="s">
        <v>92</v>
      </c>
      <c r="AS75" s="100" t="s">
        <v>92</v>
      </c>
    </row>
    <row r="76" spans="1:45" s="85" customFormat="1" ht="31.5" x14ac:dyDescent="0.25">
      <c r="A76" s="18" t="s">
        <v>183</v>
      </c>
      <c r="B76" s="33" t="s">
        <v>184</v>
      </c>
      <c r="C76" s="80" t="s">
        <v>92</v>
      </c>
      <c r="D76" s="80" t="s">
        <v>92</v>
      </c>
      <c r="E76" s="80" t="s">
        <v>92</v>
      </c>
      <c r="F76" s="80" t="s">
        <v>92</v>
      </c>
      <c r="G76" s="80" t="s">
        <v>92</v>
      </c>
      <c r="H76" s="80" t="s">
        <v>92</v>
      </c>
      <c r="I76" s="80" t="s">
        <v>92</v>
      </c>
      <c r="J76" s="80" t="s">
        <v>92</v>
      </c>
      <c r="K76" s="80" t="s">
        <v>92</v>
      </c>
      <c r="L76" s="80" t="s">
        <v>92</v>
      </c>
      <c r="M76" s="80" t="s">
        <v>92</v>
      </c>
      <c r="N76" s="80" t="s">
        <v>92</v>
      </c>
      <c r="O76" s="80" t="s">
        <v>92</v>
      </c>
      <c r="P76" s="80" t="s">
        <v>92</v>
      </c>
      <c r="Q76" s="80" t="s">
        <v>92</v>
      </c>
      <c r="R76" s="80" t="s">
        <v>92</v>
      </c>
      <c r="S76" s="80" t="s">
        <v>92</v>
      </c>
      <c r="T76" s="80" t="s">
        <v>92</v>
      </c>
      <c r="U76" s="80" t="s">
        <v>92</v>
      </c>
      <c r="V76" s="80" t="s">
        <v>92</v>
      </c>
      <c r="W76" s="80" t="s">
        <v>92</v>
      </c>
      <c r="X76" s="80" t="s">
        <v>92</v>
      </c>
      <c r="Y76" s="80" t="s">
        <v>92</v>
      </c>
      <c r="Z76" s="80" t="s">
        <v>92</v>
      </c>
      <c r="AA76" s="80" t="s">
        <v>92</v>
      </c>
      <c r="AB76" s="80" t="s">
        <v>92</v>
      </c>
      <c r="AC76" s="80" t="s">
        <v>92</v>
      </c>
      <c r="AD76" s="80" t="s">
        <v>92</v>
      </c>
      <c r="AE76" s="80" t="s">
        <v>92</v>
      </c>
      <c r="AF76" s="80" t="s">
        <v>92</v>
      </c>
      <c r="AG76" s="80" t="s">
        <v>92</v>
      </c>
      <c r="AH76" s="80" t="s">
        <v>92</v>
      </c>
      <c r="AI76" s="80" t="s">
        <v>92</v>
      </c>
      <c r="AJ76" s="80" t="s">
        <v>92</v>
      </c>
      <c r="AK76" s="80" t="s">
        <v>92</v>
      </c>
      <c r="AL76" s="80" t="s">
        <v>92</v>
      </c>
      <c r="AM76" s="80" t="s">
        <v>92</v>
      </c>
      <c r="AN76" s="80" t="s">
        <v>92</v>
      </c>
      <c r="AO76" s="80" t="s">
        <v>92</v>
      </c>
      <c r="AP76" s="80" t="s">
        <v>92</v>
      </c>
      <c r="AQ76" s="80" t="s">
        <v>92</v>
      </c>
      <c r="AR76" s="80" t="s">
        <v>92</v>
      </c>
      <c r="AS76" s="80" t="s">
        <v>92</v>
      </c>
    </row>
    <row r="77" spans="1:45" s="85" customFormat="1" x14ac:dyDescent="0.25">
      <c r="A77" s="18" t="s">
        <v>185</v>
      </c>
      <c r="B77" s="33" t="s">
        <v>186</v>
      </c>
      <c r="C77" s="80" t="s">
        <v>92</v>
      </c>
      <c r="D77" s="80" t="s">
        <v>92</v>
      </c>
      <c r="E77" s="80" t="s">
        <v>92</v>
      </c>
      <c r="F77" s="80" t="s">
        <v>92</v>
      </c>
      <c r="G77" s="80" t="s">
        <v>92</v>
      </c>
      <c r="H77" s="80" t="s">
        <v>92</v>
      </c>
      <c r="I77" s="80" t="s">
        <v>92</v>
      </c>
      <c r="J77" s="80" t="s">
        <v>92</v>
      </c>
      <c r="K77" s="80" t="s">
        <v>92</v>
      </c>
      <c r="L77" s="80" t="s">
        <v>92</v>
      </c>
      <c r="M77" s="80" t="s">
        <v>92</v>
      </c>
      <c r="N77" s="80" t="s">
        <v>92</v>
      </c>
      <c r="O77" s="80" t="s">
        <v>92</v>
      </c>
      <c r="P77" s="80" t="s">
        <v>92</v>
      </c>
      <c r="Q77" s="80" t="s">
        <v>92</v>
      </c>
      <c r="R77" s="80" t="s">
        <v>92</v>
      </c>
      <c r="S77" s="80" t="s">
        <v>92</v>
      </c>
      <c r="T77" s="80" t="s">
        <v>92</v>
      </c>
      <c r="U77" s="80" t="s">
        <v>92</v>
      </c>
      <c r="V77" s="80" t="s">
        <v>92</v>
      </c>
      <c r="W77" s="80" t="s">
        <v>92</v>
      </c>
      <c r="X77" s="80" t="s">
        <v>92</v>
      </c>
      <c r="Y77" s="80" t="s">
        <v>92</v>
      </c>
      <c r="Z77" s="80" t="s">
        <v>92</v>
      </c>
      <c r="AA77" s="80" t="s">
        <v>92</v>
      </c>
      <c r="AB77" s="80" t="s">
        <v>92</v>
      </c>
      <c r="AC77" s="80" t="s">
        <v>92</v>
      </c>
      <c r="AD77" s="80" t="s">
        <v>92</v>
      </c>
      <c r="AE77" s="80" t="s">
        <v>92</v>
      </c>
      <c r="AF77" s="80" t="s">
        <v>92</v>
      </c>
      <c r="AG77" s="80" t="s">
        <v>92</v>
      </c>
      <c r="AH77" s="80" t="s">
        <v>92</v>
      </c>
      <c r="AI77" s="80" t="s">
        <v>92</v>
      </c>
      <c r="AJ77" s="80" t="s">
        <v>92</v>
      </c>
      <c r="AK77" s="80" t="s">
        <v>92</v>
      </c>
      <c r="AL77" s="80" t="s">
        <v>92</v>
      </c>
      <c r="AM77" s="80" t="s">
        <v>92</v>
      </c>
      <c r="AN77" s="80" t="s">
        <v>92</v>
      </c>
      <c r="AO77" s="80" t="s">
        <v>92</v>
      </c>
      <c r="AP77" s="80" t="s">
        <v>92</v>
      </c>
      <c r="AQ77" s="80" t="s">
        <v>92</v>
      </c>
      <c r="AR77" s="80" t="s">
        <v>92</v>
      </c>
      <c r="AS77" s="80" t="s">
        <v>92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  <mergeCell ref="AD14:AE14"/>
    <mergeCell ref="AH13:AM13"/>
    <mergeCell ref="AN13:AS13"/>
    <mergeCell ref="D14:E14"/>
    <mergeCell ref="F14:G14"/>
    <mergeCell ref="H14:I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6"/>
  <sheetViews>
    <sheetView topLeftCell="H22" zoomScale="70" zoomScaleNormal="70" workbookViewId="0">
      <selection activeCell="AB64" sqref="AB64"/>
    </sheetView>
  </sheetViews>
  <sheetFormatPr defaultRowHeight="15.75" x14ac:dyDescent="0.25"/>
  <cols>
    <col min="1" max="1" width="11.140625" style="64" customWidth="1"/>
    <col min="2" max="2" width="73" style="65" customWidth="1"/>
    <col min="3" max="3" width="14.5703125" style="64" customWidth="1"/>
    <col min="4" max="45" width="9.28515625" style="64" customWidth="1"/>
    <col min="46" max="16384" width="9.140625" style="64"/>
  </cols>
  <sheetData>
    <row r="1" spans="1:58" ht="18.75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7" t="s">
        <v>308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58" ht="18.75" x14ac:dyDescent="0.3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95" t="s">
        <v>827</v>
      </c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58" x14ac:dyDescent="0.25">
      <c r="N3" s="70"/>
    </row>
    <row r="4" spans="1:58" ht="18.75" x14ac:dyDescent="0.2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289" t="s">
        <v>796</v>
      </c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58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90" t="s">
        <v>17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58" x14ac:dyDescent="0.25">
      <c r="N6" s="70"/>
    </row>
    <row r="7" spans="1:58" ht="18.75" x14ac:dyDescent="0.2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89" t="s">
        <v>797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</row>
    <row r="8" spans="1:58" ht="18.75" x14ac:dyDescent="0.2">
      <c r="B8" s="296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</row>
    <row r="9" spans="1:58" s="66" customFormat="1" ht="18.75" x14ac:dyDescent="0.3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88" t="s">
        <v>309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66" customFormat="1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91" t="s">
        <v>310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s="66" customFormat="1" ht="18.75" x14ac:dyDescent="0.3">
      <c r="A11" s="408"/>
      <c r="B11" s="408"/>
      <c r="C11" s="408"/>
      <c r="D11" s="408"/>
      <c r="E11" s="408"/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  <c r="AA11" s="408"/>
      <c r="AB11" s="408"/>
      <c r="AC11" s="408"/>
      <c r="AD11" s="408"/>
      <c r="AE11" s="408"/>
      <c r="AF11" s="408"/>
      <c r="AG11" s="408"/>
      <c r="AH11" s="408"/>
      <c r="AI11" s="408"/>
      <c r="AJ11" s="408"/>
      <c r="AK11" s="408"/>
      <c r="AL11" s="408"/>
      <c r="AM11" s="408"/>
      <c r="AN11" s="408"/>
      <c r="AO11" s="408"/>
      <c r="AP11" s="408"/>
      <c r="AQ11" s="408"/>
      <c r="AR11" s="408"/>
      <c r="AS11" s="40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8" s="77" customFormat="1" ht="35.25" customHeight="1" x14ac:dyDescent="0.25">
      <c r="A12" s="406" t="s">
        <v>20</v>
      </c>
      <c r="B12" s="406" t="s">
        <v>21</v>
      </c>
      <c r="C12" s="406" t="s">
        <v>195</v>
      </c>
      <c r="D12" s="406" t="s">
        <v>311</v>
      </c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  <c r="AS12" s="406"/>
    </row>
    <row r="13" spans="1:58" ht="79.5" customHeight="1" x14ac:dyDescent="0.2">
      <c r="A13" s="406"/>
      <c r="B13" s="406"/>
      <c r="C13" s="406"/>
      <c r="D13" s="406" t="s">
        <v>312</v>
      </c>
      <c r="E13" s="406"/>
      <c r="F13" s="406"/>
      <c r="G13" s="406"/>
      <c r="H13" s="406"/>
      <c r="I13" s="406"/>
      <c r="J13" s="406" t="s">
        <v>313</v>
      </c>
      <c r="K13" s="406"/>
      <c r="L13" s="406"/>
      <c r="M13" s="406"/>
      <c r="N13" s="406"/>
      <c r="O13" s="406"/>
      <c r="P13" s="406" t="s">
        <v>314</v>
      </c>
      <c r="Q13" s="406"/>
      <c r="R13" s="406"/>
      <c r="S13" s="406"/>
      <c r="T13" s="406"/>
      <c r="U13" s="406"/>
      <c r="V13" s="406" t="s">
        <v>315</v>
      </c>
      <c r="W13" s="406"/>
      <c r="X13" s="406"/>
      <c r="Y13" s="406"/>
      <c r="Z13" s="406"/>
      <c r="AA13" s="406"/>
      <c r="AB13" s="406" t="s">
        <v>316</v>
      </c>
      <c r="AC13" s="406"/>
      <c r="AD13" s="406"/>
      <c r="AE13" s="406"/>
      <c r="AF13" s="406"/>
      <c r="AG13" s="406"/>
      <c r="AH13" s="406" t="s">
        <v>317</v>
      </c>
      <c r="AI13" s="406"/>
      <c r="AJ13" s="406"/>
      <c r="AK13" s="406"/>
      <c r="AL13" s="406"/>
      <c r="AM13" s="406"/>
      <c r="AN13" s="406" t="s">
        <v>318</v>
      </c>
      <c r="AO13" s="406"/>
      <c r="AP13" s="406"/>
      <c r="AQ13" s="406"/>
      <c r="AR13" s="406"/>
      <c r="AS13" s="406"/>
    </row>
    <row r="14" spans="1:58" s="78" customFormat="1" ht="147.75" customHeight="1" x14ac:dyDescent="0.2">
      <c r="A14" s="406"/>
      <c r="B14" s="406"/>
      <c r="C14" s="406"/>
      <c r="D14" s="406" t="s">
        <v>322</v>
      </c>
      <c r="E14" s="406"/>
      <c r="F14" s="406" t="s">
        <v>322</v>
      </c>
      <c r="G14" s="406"/>
      <c r="H14" s="406" t="s">
        <v>319</v>
      </c>
      <c r="I14" s="406"/>
      <c r="J14" s="409" t="s">
        <v>360</v>
      </c>
      <c r="K14" s="410"/>
      <c r="L14" s="406" t="s">
        <v>322</v>
      </c>
      <c r="M14" s="406"/>
      <c r="N14" s="406" t="s">
        <v>319</v>
      </c>
      <c r="O14" s="406"/>
      <c r="P14" s="406" t="s">
        <v>320</v>
      </c>
      <c r="Q14" s="406"/>
      <c r="R14" s="406" t="s">
        <v>321</v>
      </c>
      <c r="S14" s="406"/>
      <c r="T14" s="406" t="s">
        <v>319</v>
      </c>
      <c r="U14" s="406"/>
      <c r="V14" s="407" t="s">
        <v>322</v>
      </c>
      <c r="W14" s="407"/>
      <c r="X14" s="407" t="s">
        <v>322</v>
      </c>
      <c r="Y14" s="407"/>
      <c r="Z14" s="407" t="s">
        <v>927</v>
      </c>
      <c r="AA14" s="407"/>
      <c r="AB14" s="407" t="s">
        <v>322</v>
      </c>
      <c r="AC14" s="407"/>
      <c r="AD14" s="407" t="s">
        <v>322</v>
      </c>
      <c r="AE14" s="407"/>
      <c r="AF14" s="407" t="s">
        <v>319</v>
      </c>
      <c r="AG14" s="407"/>
      <c r="AH14" s="407" t="s">
        <v>322</v>
      </c>
      <c r="AI14" s="407"/>
      <c r="AJ14" s="407" t="s">
        <v>322</v>
      </c>
      <c r="AK14" s="407"/>
      <c r="AL14" s="407" t="s">
        <v>319</v>
      </c>
      <c r="AM14" s="407"/>
      <c r="AN14" s="407" t="s">
        <v>322</v>
      </c>
      <c r="AO14" s="407"/>
      <c r="AP14" s="407" t="s">
        <v>322</v>
      </c>
      <c r="AQ14" s="407"/>
      <c r="AR14" s="407" t="s">
        <v>319</v>
      </c>
      <c r="AS14" s="407"/>
    </row>
    <row r="15" spans="1:58" ht="135" x14ac:dyDescent="0.2">
      <c r="A15" s="406"/>
      <c r="B15" s="406"/>
      <c r="C15" s="406"/>
      <c r="D15" s="79" t="s">
        <v>216</v>
      </c>
      <c r="E15" s="79" t="s">
        <v>323</v>
      </c>
      <c r="F15" s="79" t="s">
        <v>324</v>
      </c>
      <c r="G15" s="79" t="s">
        <v>323</v>
      </c>
      <c r="H15" s="79" t="s">
        <v>324</v>
      </c>
      <c r="I15" s="79" t="s">
        <v>323</v>
      </c>
      <c r="J15" s="79" t="s">
        <v>324</v>
      </c>
      <c r="K15" s="79" t="s">
        <v>323</v>
      </c>
      <c r="L15" s="79" t="s">
        <v>324</v>
      </c>
      <c r="M15" s="79" t="s">
        <v>323</v>
      </c>
      <c r="N15" s="79" t="s">
        <v>324</v>
      </c>
      <c r="O15" s="79" t="s">
        <v>323</v>
      </c>
      <c r="P15" s="79" t="s">
        <v>324</v>
      </c>
      <c r="Q15" s="79" t="s">
        <v>323</v>
      </c>
      <c r="R15" s="79" t="s">
        <v>324</v>
      </c>
      <c r="S15" s="79" t="s">
        <v>323</v>
      </c>
      <c r="T15" s="79" t="s">
        <v>324</v>
      </c>
      <c r="U15" s="79" t="s">
        <v>323</v>
      </c>
      <c r="V15" s="79" t="s">
        <v>324</v>
      </c>
      <c r="W15" s="79" t="s">
        <v>323</v>
      </c>
      <c r="X15" s="79" t="s">
        <v>324</v>
      </c>
      <c r="Y15" s="79" t="s">
        <v>323</v>
      </c>
      <c r="Z15" s="79" t="s">
        <v>324</v>
      </c>
      <c r="AA15" s="79" t="s">
        <v>323</v>
      </c>
      <c r="AB15" s="79" t="s">
        <v>324</v>
      </c>
      <c r="AC15" s="79" t="s">
        <v>323</v>
      </c>
      <c r="AD15" s="79" t="s">
        <v>324</v>
      </c>
      <c r="AE15" s="79" t="s">
        <v>323</v>
      </c>
      <c r="AF15" s="79" t="s">
        <v>324</v>
      </c>
      <c r="AG15" s="79" t="s">
        <v>323</v>
      </c>
      <c r="AH15" s="79" t="s">
        <v>324</v>
      </c>
      <c r="AI15" s="79" t="s">
        <v>323</v>
      </c>
      <c r="AJ15" s="79" t="s">
        <v>324</v>
      </c>
      <c r="AK15" s="79" t="s">
        <v>323</v>
      </c>
      <c r="AL15" s="79" t="s">
        <v>324</v>
      </c>
      <c r="AM15" s="79" t="s">
        <v>323</v>
      </c>
      <c r="AN15" s="79" t="s">
        <v>324</v>
      </c>
      <c r="AO15" s="79" t="s">
        <v>323</v>
      </c>
      <c r="AP15" s="79" t="s">
        <v>324</v>
      </c>
      <c r="AQ15" s="79" t="s">
        <v>323</v>
      </c>
      <c r="AR15" s="79" t="s">
        <v>324</v>
      </c>
      <c r="AS15" s="79" t="s">
        <v>323</v>
      </c>
    </row>
    <row r="16" spans="1:58" s="65" customFormat="1" x14ac:dyDescent="0.25">
      <c r="A16" s="80">
        <v>1</v>
      </c>
      <c r="B16" s="81">
        <v>2</v>
      </c>
      <c r="C16" s="80">
        <v>3</v>
      </c>
      <c r="D16" s="82" t="s">
        <v>325</v>
      </c>
      <c r="E16" s="82" t="s">
        <v>326</v>
      </c>
      <c r="F16" s="82" t="s">
        <v>327</v>
      </c>
      <c r="G16" s="82" t="s">
        <v>328</v>
      </c>
      <c r="H16" s="82" t="s">
        <v>329</v>
      </c>
      <c r="I16" s="82" t="s">
        <v>329</v>
      </c>
      <c r="J16" s="82" t="s">
        <v>330</v>
      </c>
      <c r="K16" s="82" t="s">
        <v>331</v>
      </c>
      <c r="L16" s="82" t="s">
        <v>332</v>
      </c>
      <c r="M16" s="82" t="s">
        <v>333</v>
      </c>
      <c r="N16" s="82" t="s">
        <v>334</v>
      </c>
      <c r="O16" s="82" t="s">
        <v>334</v>
      </c>
      <c r="P16" s="82" t="s">
        <v>335</v>
      </c>
      <c r="Q16" s="82" t="s">
        <v>336</v>
      </c>
      <c r="R16" s="82" t="s">
        <v>337</v>
      </c>
      <c r="S16" s="82" t="s">
        <v>338</v>
      </c>
      <c r="T16" s="82" t="s">
        <v>339</v>
      </c>
      <c r="U16" s="82" t="s">
        <v>339</v>
      </c>
      <c r="V16" s="82" t="s">
        <v>340</v>
      </c>
      <c r="W16" s="82" t="s">
        <v>341</v>
      </c>
      <c r="X16" s="82" t="s">
        <v>342</v>
      </c>
      <c r="Y16" s="82" t="s">
        <v>343</v>
      </c>
      <c r="Z16" s="82" t="s">
        <v>344</v>
      </c>
      <c r="AA16" s="82" t="s">
        <v>344</v>
      </c>
      <c r="AB16" s="82" t="s">
        <v>345</v>
      </c>
      <c r="AC16" s="82" t="s">
        <v>346</v>
      </c>
      <c r="AD16" s="82" t="s">
        <v>347</v>
      </c>
      <c r="AE16" s="82" t="s">
        <v>348</v>
      </c>
      <c r="AF16" s="82" t="s">
        <v>349</v>
      </c>
      <c r="AG16" s="82" t="s">
        <v>349</v>
      </c>
      <c r="AH16" s="82" t="s">
        <v>350</v>
      </c>
      <c r="AI16" s="82" t="s">
        <v>351</v>
      </c>
      <c r="AJ16" s="82" t="s">
        <v>352</v>
      </c>
      <c r="AK16" s="82" t="s">
        <v>353</v>
      </c>
      <c r="AL16" s="82" t="s">
        <v>354</v>
      </c>
      <c r="AM16" s="82" t="s">
        <v>354</v>
      </c>
      <c r="AN16" s="82" t="s">
        <v>355</v>
      </c>
      <c r="AO16" s="82" t="s">
        <v>356</v>
      </c>
      <c r="AP16" s="82" t="s">
        <v>357</v>
      </c>
      <c r="AQ16" s="82" t="s">
        <v>358</v>
      </c>
      <c r="AR16" s="82" t="s">
        <v>359</v>
      </c>
      <c r="AS16" s="82" t="s">
        <v>359</v>
      </c>
    </row>
    <row r="17" spans="1:45" s="84" customFormat="1" x14ac:dyDescent="0.25">
      <c r="A17" s="15" t="s">
        <v>90</v>
      </c>
      <c r="B17" s="16" t="s">
        <v>91</v>
      </c>
      <c r="C17" s="83" t="s">
        <v>92</v>
      </c>
      <c r="D17" s="83" t="s">
        <v>92</v>
      </c>
      <c r="E17" s="83" t="s">
        <v>92</v>
      </c>
      <c r="F17" s="83" t="s">
        <v>92</v>
      </c>
      <c r="G17" s="83" t="s">
        <v>92</v>
      </c>
      <c r="H17" s="83" t="s">
        <v>92</v>
      </c>
      <c r="I17" s="83" t="s">
        <v>92</v>
      </c>
      <c r="J17" s="83" t="s">
        <v>92</v>
      </c>
      <c r="K17" s="83" t="s">
        <v>92</v>
      </c>
      <c r="L17" s="83">
        <v>5</v>
      </c>
      <c r="M17" s="83" t="s">
        <v>92</v>
      </c>
      <c r="N17" s="83" t="s">
        <v>92</v>
      </c>
      <c r="O17" s="83" t="s">
        <v>92</v>
      </c>
      <c r="P17" s="83">
        <f>P19</f>
        <v>2.06E-2</v>
      </c>
      <c r="Q17" s="83" t="s">
        <v>92</v>
      </c>
      <c r="R17" s="83">
        <f>R19</f>
        <v>1.6199999999999999E-2</v>
      </c>
      <c r="S17" s="83" t="s">
        <v>92</v>
      </c>
      <c r="T17" s="83" t="s">
        <v>92</v>
      </c>
      <c r="U17" s="83" t="s">
        <v>92</v>
      </c>
      <c r="V17" s="83" t="s">
        <v>92</v>
      </c>
      <c r="W17" s="83" t="s">
        <v>92</v>
      </c>
      <c r="X17" s="83" t="s">
        <v>92</v>
      </c>
      <c r="Y17" s="83" t="s">
        <v>92</v>
      </c>
      <c r="Z17" s="83">
        <f>Z19</f>
        <v>8.9</v>
      </c>
      <c r="AA17" s="83" t="s">
        <v>92</v>
      </c>
      <c r="AB17" s="83" t="s">
        <v>92</v>
      </c>
      <c r="AC17" s="83" t="s">
        <v>92</v>
      </c>
      <c r="AD17" s="83" t="s">
        <v>92</v>
      </c>
      <c r="AE17" s="83" t="s">
        <v>92</v>
      </c>
      <c r="AF17" s="83" t="s">
        <v>92</v>
      </c>
      <c r="AG17" s="83" t="s">
        <v>92</v>
      </c>
      <c r="AH17" s="83" t="s">
        <v>92</v>
      </c>
      <c r="AI17" s="83" t="s">
        <v>92</v>
      </c>
      <c r="AJ17" s="83" t="s">
        <v>92</v>
      </c>
      <c r="AK17" s="83" t="s">
        <v>92</v>
      </c>
      <c r="AL17" s="83" t="s">
        <v>92</v>
      </c>
      <c r="AM17" s="83" t="s">
        <v>92</v>
      </c>
      <c r="AN17" s="83" t="s">
        <v>92</v>
      </c>
      <c r="AO17" s="83" t="s">
        <v>92</v>
      </c>
      <c r="AP17" s="83" t="s">
        <v>92</v>
      </c>
      <c r="AQ17" s="83" t="s">
        <v>92</v>
      </c>
      <c r="AR17" s="83" t="s">
        <v>92</v>
      </c>
      <c r="AS17" s="83" t="s">
        <v>92</v>
      </c>
    </row>
    <row r="18" spans="1:45" s="85" customFormat="1" x14ac:dyDescent="0.2">
      <c r="A18" s="18" t="s">
        <v>93</v>
      </c>
      <c r="B18" s="19" t="s">
        <v>94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  <c r="S18" s="80" t="s">
        <v>92</v>
      </c>
      <c r="T18" s="80" t="s">
        <v>92</v>
      </c>
      <c r="U18" s="80" t="s">
        <v>92</v>
      </c>
      <c r="V18" s="80" t="s">
        <v>92</v>
      </c>
      <c r="W18" s="80" t="s">
        <v>92</v>
      </c>
      <c r="X18" s="80" t="s">
        <v>92</v>
      </c>
      <c r="Y18" s="80" t="s">
        <v>92</v>
      </c>
      <c r="Z18" s="80" t="s">
        <v>92</v>
      </c>
      <c r="AA18" s="80" t="s">
        <v>92</v>
      </c>
      <c r="AB18" s="80" t="s">
        <v>92</v>
      </c>
      <c r="AC18" s="80" t="s">
        <v>92</v>
      </c>
      <c r="AD18" s="80" t="s">
        <v>92</v>
      </c>
      <c r="AE18" s="80" t="s">
        <v>92</v>
      </c>
      <c r="AF18" s="80" t="s">
        <v>92</v>
      </c>
      <c r="AG18" s="80" t="s">
        <v>92</v>
      </c>
      <c r="AH18" s="80" t="s">
        <v>92</v>
      </c>
      <c r="AI18" s="80" t="s">
        <v>92</v>
      </c>
      <c r="AJ18" s="80" t="s">
        <v>92</v>
      </c>
      <c r="AK18" s="80" t="s">
        <v>92</v>
      </c>
      <c r="AL18" s="80" t="s">
        <v>92</v>
      </c>
      <c r="AM18" s="80" t="s">
        <v>92</v>
      </c>
      <c r="AN18" s="80" t="s">
        <v>92</v>
      </c>
      <c r="AO18" s="80" t="s">
        <v>92</v>
      </c>
      <c r="AP18" s="80" t="s">
        <v>92</v>
      </c>
      <c r="AQ18" s="80" t="s">
        <v>92</v>
      </c>
      <c r="AR18" s="80" t="s">
        <v>92</v>
      </c>
      <c r="AS18" s="80" t="s">
        <v>92</v>
      </c>
    </row>
    <row r="19" spans="1:45" s="87" customFormat="1" ht="31.5" x14ac:dyDescent="0.2">
      <c r="A19" s="20" t="s">
        <v>95</v>
      </c>
      <c r="B19" s="21" t="s">
        <v>96</v>
      </c>
      <c r="C19" s="86" t="s">
        <v>92</v>
      </c>
      <c r="D19" s="86" t="s">
        <v>92</v>
      </c>
      <c r="E19" s="86" t="s">
        <v>92</v>
      </c>
      <c r="F19" s="86" t="s">
        <v>92</v>
      </c>
      <c r="G19" s="86" t="s">
        <v>92</v>
      </c>
      <c r="H19" s="86" t="s">
        <v>92</v>
      </c>
      <c r="I19" s="86" t="s">
        <v>92</v>
      </c>
      <c r="J19" s="86" t="str">
        <f>J46</f>
        <v>нд</v>
      </c>
      <c r="K19" s="86" t="s">
        <v>92</v>
      </c>
      <c r="L19" s="86">
        <v>5</v>
      </c>
      <c r="M19" s="86" t="s">
        <v>92</v>
      </c>
      <c r="N19" s="86" t="s">
        <v>92</v>
      </c>
      <c r="O19" s="86" t="s">
        <v>92</v>
      </c>
      <c r="P19" s="86">
        <f>P46</f>
        <v>2.06E-2</v>
      </c>
      <c r="Q19" s="86" t="s">
        <v>92</v>
      </c>
      <c r="R19" s="86">
        <f>R46</f>
        <v>1.6199999999999999E-2</v>
      </c>
      <c r="S19" s="86" t="s">
        <v>92</v>
      </c>
      <c r="T19" s="86" t="s">
        <v>92</v>
      </c>
      <c r="U19" s="86" t="s">
        <v>92</v>
      </c>
      <c r="V19" s="86" t="s">
        <v>92</v>
      </c>
      <c r="W19" s="86" t="s">
        <v>92</v>
      </c>
      <c r="X19" s="86" t="s">
        <v>92</v>
      </c>
      <c r="Y19" s="86" t="s">
        <v>92</v>
      </c>
      <c r="Z19" s="86">
        <f>Z46</f>
        <v>8.9</v>
      </c>
      <c r="AA19" s="86" t="s">
        <v>92</v>
      </c>
      <c r="AB19" s="86" t="s">
        <v>92</v>
      </c>
      <c r="AC19" s="86" t="s">
        <v>92</v>
      </c>
      <c r="AD19" s="86" t="s">
        <v>92</v>
      </c>
      <c r="AE19" s="86" t="s">
        <v>92</v>
      </c>
      <c r="AF19" s="86" t="s">
        <v>92</v>
      </c>
      <c r="AG19" s="86" t="s">
        <v>92</v>
      </c>
      <c r="AH19" s="86" t="s">
        <v>92</v>
      </c>
      <c r="AI19" s="86" t="s">
        <v>92</v>
      </c>
      <c r="AJ19" s="86" t="s">
        <v>92</v>
      </c>
      <c r="AK19" s="86" t="s">
        <v>92</v>
      </c>
      <c r="AL19" s="86" t="s">
        <v>92</v>
      </c>
      <c r="AM19" s="86" t="s">
        <v>92</v>
      </c>
      <c r="AN19" s="86" t="s">
        <v>92</v>
      </c>
      <c r="AO19" s="86" t="s">
        <v>92</v>
      </c>
      <c r="AP19" s="86" t="s">
        <v>92</v>
      </c>
      <c r="AQ19" s="86" t="s">
        <v>92</v>
      </c>
      <c r="AR19" s="86" t="s">
        <v>92</v>
      </c>
      <c r="AS19" s="86" t="s">
        <v>92</v>
      </c>
    </row>
    <row r="20" spans="1:45" s="85" customFormat="1" ht="47.25" x14ac:dyDescent="0.25">
      <c r="A20" s="18" t="s">
        <v>97</v>
      </c>
      <c r="B20" s="23" t="s">
        <v>98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80" t="s">
        <v>92</v>
      </c>
      <c r="AB20" s="80" t="s">
        <v>92</v>
      </c>
      <c r="AC20" s="80" t="s">
        <v>92</v>
      </c>
      <c r="AD20" s="80" t="s">
        <v>92</v>
      </c>
      <c r="AE20" s="80" t="s">
        <v>92</v>
      </c>
      <c r="AF20" s="80" t="s">
        <v>92</v>
      </c>
      <c r="AG20" s="80" t="s">
        <v>92</v>
      </c>
      <c r="AH20" s="80" t="s">
        <v>92</v>
      </c>
      <c r="AI20" s="80" t="s">
        <v>92</v>
      </c>
      <c r="AJ20" s="80" t="s">
        <v>92</v>
      </c>
      <c r="AK20" s="80" t="s">
        <v>92</v>
      </c>
      <c r="AL20" s="80" t="s">
        <v>92</v>
      </c>
      <c r="AM20" s="80" t="s">
        <v>92</v>
      </c>
      <c r="AN20" s="80" t="s">
        <v>92</v>
      </c>
      <c r="AO20" s="80" t="s">
        <v>92</v>
      </c>
      <c r="AP20" s="80" t="s">
        <v>92</v>
      </c>
      <c r="AQ20" s="80" t="s">
        <v>92</v>
      </c>
      <c r="AR20" s="80" t="s">
        <v>92</v>
      </c>
      <c r="AS20" s="80" t="s">
        <v>92</v>
      </c>
    </row>
    <row r="21" spans="1:45" s="85" customFormat="1" ht="31.5" x14ac:dyDescent="0.2">
      <c r="A21" s="18" t="s">
        <v>99</v>
      </c>
      <c r="B21" s="19" t="s">
        <v>100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 t="str">
        <f>J74</f>
        <v>нд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  <c r="AM21" s="80" t="s">
        <v>92</v>
      </c>
      <c r="AN21" s="80" t="s">
        <v>92</v>
      </c>
      <c r="AO21" s="80" t="s">
        <v>92</v>
      </c>
      <c r="AP21" s="80" t="s">
        <v>92</v>
      </c>
      <c r="AQ21" s="80" t="s">
        <v>92</v>
      </c>
      <c r="AR21" s="80" t="s">
        <v>92</v>
      </c>
      <c r="AS21" s="80" t="s">
        <v>92</v>
      </c>
    </row>
    <row r="22" spans="1:45" s="85" customFormat="1" ht="31.5" x14ac:dyDescent="0.2">
      <c r="A22" s="18" t="s">
        <v>101</v>
      </c>
      <c r="B22" s="19" t="s">
        <v>102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  <c r="AM22" s="80" t="s">
        <v>92</v>
      </c>
      <c r="AN22" s="80" t="s">
        <v>92</v>
      </c>
      <c r="AO22" s="80" t="s">
        <v>92</v>
      </c>
      <c r="AP22" s="80" t="s">
        <v>92</v>
      </c>
      <c r="AQ22" s="80" t="s">
        <v>92</v>
      </c>
      <c r="AR22" s="80" t="s">
        <v>92</v>
      </c>
      <c r="AS22" s="80" t="s">
        <v>92</v>
      </c>
    </row>
    <row r="23" spans="1:45" s="85" customFormat="1" x14ac:dyDescent="0.25">
      <c r="A23" s="18" t="s">
        <v>103</v>
      </c>
      <c r="B23" s="23" t="s">
        <v>104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  <c r="AM23" s="80" t="s">
        <v>92</v>
      </c>
      <c r="AN23" s="80" t="s">
        <v>92</v>
      </c>
      <c r="AO23" s="80" t="s">
        <v>92</v>
      </c>
      <c r="AP23" s="80" t="s">
        <v>92</v>
      </c>
      <c r="AQ23" s="80" t="s">
        <v>92</v>
      </c>
      <c r="AR23" s="80" t="s">
        <v>92</v>
      </c>
      <c r="AS23" s="80" t="s">
        <v>92</v>
      </c>
    </row>
    <row r="24" spans="1:45" x14ac:dyDescent="0.2">
      <c r="A24" s="24"/>
      <c r="B24" s="287"/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  <c r="AM24" s="80" t="s">
        <v>92</v>
      </c>
      <c r="AN24" s="80" t="s">
        <v>92</v>
      </c>
      <c r="AO24" s="80" t="s">
        <v>92</v>
      </c>
      <c r="AP24" s="80" t="s">
        <v>92</v>
      </c>
      <c r="AQ24" s="80" t="s">
        <v>92</v>
      </c>
      <c r="AR24" s="80" t="s">
        <v>92</v>
      </c>
      <c r="AS24" s="80" t="s">
        <v>92</v>
      </c>
    </row>
    <row r="25" spans="1:45" s="85" customFormat="1" x14ac:dyDescent="0.2">
      <c r="A25" s="18" t="s">
        <v>1</v>
      </c>
      <c r="B25" s="19" t="s">
        <v>105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  <c r="AM25" s="80" t="s">
        <v>92</v>
      </c>
      <c r="AN25" s="80" t="s">
        <v>92</v>
      </c>
      <c r="AO25" s="80" t="s">
        <v>92</v>
      </c>
      <c r="AP25" s="80" t="s">
        <v>92</v>
      </c>
      <c r="AQ25" s="80" t="s">
        <v>92</v>
      </c>
      <c r="AR25" s="80" t="s">
        <v>92</v>
      </c>
      <c r="AS25" s="80" t="s">
        <v>92</v>
      </c>
    </row>
    <row r="26" spans="1:45" s="85" customFormat="1" x14ac:dyDescent="0.2">
      <c r="A26" s="18" t="s">
        <v>106</v>
      </c>
      <c r="B26" s="287" t="s">
        <v>107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  <c r="AM26" s="80" t="s">
        <v>92</v>
      </c>
      <c r="AN26" s="80" t="s">
        <v>92</v>
      </c>
      <c r="AO26" s="80" t="s">
        <v>92</v>
      </c>
      <c r="AP26" s="80" t="s">
        <v>92</v>
      </c>
      <c r="AQ26" s="80" t="s">
        <v>92</v>
      </c>
      <c r="AR26" s="80" t="s">
        <v>92</v>
      </c>
      <c r="AS26" s="80" t="s">
        <v>92</v>
      </c>
    </row>
    <row r="27" spans="1:45" s="85" customFormat="1" ht="31.5" x14ac:dyDescent="0.2">
      <c r="A27" s="18" t="s">
        <v>108</v>
      </c>
      <c r="B27" s="287" t="s">
        <v>109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  <c r="AM27" s="80" t="s">
        <v>92</v>
      </c>
      <c r="AN27" s="80" t="s">
        <v>92</v>
      </c>
      <c r="AO27" s="80" t="s">
        <v>92</v>
      </c>
      <c r="AP27" s="80" t="s">
        <v>92</v>
      </c>
      <c r="AQ27" s="80" t="s">
        <v>92</v>
      </c>
      <c r="AR27" s="80" t="s">
        <v>92</v>
      </c>
      <c r="AS27" s="80" t="s">
        <v>92</v>
      </c>
    </row>
    <row r="28" spans="1:45" s="85" customFormat="1" ht="47.25" x14ac:dyDescent="0.2">
      <c r="A28" s="18" t="s">
        <v>110</v>
      </c>
      <c r="B28" s="287" t="s">
        <v>111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  <c r="AM28" s="80" t="s">
        <v>92</v>
      </c>
      <c r="AN28" s="80" t="s">
        <v>92</v>
      </c>
      <c r="AO28" s="80" t="s">
        <v>92</v>
      </c>
      <c r="AP28" s="80" t="s">
        <v>92</v>
      </c>
      <c r="AQ28" s="80" t="s">
        <v>92</v>
      </c>
      <c r="AR28" s="80" t="s">
        <v>92</v>
      </c>
      <c r="AS28" s="80" t="s">
        <v>92</v>
      </c>
    </row>
    <row r="29" spans="1:45" s="85" customFormat="1" ht="47.25" x14ac:dyDescent="0.2">
      <c r="A29" s="18" t="s">
        <v>112</v>
      </c>
      <c r="B29" s="287" t="s">
        <v>113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  <c r="AM29" s="80" t="s">
        <v>92</v>
      </c>
      <c r="AN29" s="80" t="s">
        <v>92</v>
      </c>
      <c r="AO29" s="80" t="s">
        <v>92</v>
      </c>
      <c r="AP29" s="80" t="s">
        <v>92</v>
      </c>
      <c r="AQ29" s="80" t="s">
        <v>92</v>
      </c>
      <c r="AR29" s="80" t="s">
        <v>92</v>
      </c>
      <c r="AS29" s="80" t="s">
        <v>92</v>
      </c>
    </row>
    <row r="30" spans="1:45" s="85" customFormat="1" ht="31.5" x14ac:dyDescent="0.2">
      <c r="A30" s="18" t="s">
        <v>114</v>
      </c>
      <c r="B30" s="287" t="s">
        <v>115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  <c r="AM30" s="80" t="s">
        <v>92</v>
      </c>
      <c r="AN30" s="80" t="s">
        <v>92</v>
      </c>
      <c r="AO30" s="80" t="s">
        <v>92</v>
      </c>
      <c r="AP30" s="80" t="s">
        <v>92</v>
      </c>
      <c r="AQ30" s="80" t="s">
        <v>92</v>
      </c>
      <c r="AR30" s="80" t="s">
        <v>92</v>
      </c>
      <c r="AS30" s="80" t="s">
        <v>92</v>
      </c>
    </row>
    <row r="31" spans="1:45" s="85" customFormat="1" ht="31.5" x14ac:dyDescent="0.2">
      <c r="A31" s="18" t="s">
        <v>116</v>
      </c>
      <c r="B31" s="287" t="s">
        <v>117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  <c r="AM31" s="80" t="s">
        <v>92</v>
      </c>
      <c r="AN31" s="80" t="s">
        <v>92</v>
      </c>
      <c r="AO31" s="80" t="s">
        <v>92</v>
      </c>
      <c r="AP31" s="80" t="s">
        <v>92</v>
      </c>
      <c r="AQ31" s="80" t="s">
        <v>92</v>
      </c>
      <c r="AR31" s="80" t="s">
        <v>92</v>
      </c>
      <c r="AS31" s="80" t="s">
        <v>92</v>
      </c>
    </row>
    <row r="32" spans="1:45" s="85" customFormat="1" ht="47.25" x14ac:dyDescent="0.2">
      <c r="A32" s="18" t="s">
        <v>118</v>
      </c>
      <c r="B32" s="287" t="s">
        <v>119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  <c r="AM32" s="80" t="s">
        <v>92</v>
      </c>
      <c r="AN32" s="80" t="s">
        <v>92</v>
      </c>
      <c r="AO32" s="80" t="s">
        <v>92</v>
      </c>
      <c r="AP32" s="80" t="s">
        <v>92</v>
      </c>
      <c r="AQ32" s="80" t="s">
        <v>92</v>
      </c>
      <c r="AR32" s="80" t="s">
        <v>92</v>
      </c>
      <c r="AS32" s="80" t="s">
        <v>92</v>
      </c>
    </row>
    <row r="33" spans="1:45" s="85" customFormat="1" ht="31.5" x14ac:dyDescent="0.2">
      <c r="A33" s="18" t="s">
        <v>120</v>
      </c>
      <c r="B33" s="287" t="s">
        <v>121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  <c r="AM33" s="80" t="s">
        <v>92</v>
      </c>
      <c r="AN33" s="80" t="s">
        <v>92</v>
      </c>
      <c r="AO33" s="80" t="s">
        <v>92</v>
      </c>
      <c r="AP33" s="80" t="s">
        <v>92</v>
      </c>
      <c r="AQ33" s="80" t="s">
        <v>92</v>
      </c>
      <c r="AR33" s="80" t="s">
        <v>92</v>
      </c>
      <c r="AS33" s="80" t="s">
        <v>92</v>
      </c>
    </row>
    <row r="34" spans="1:45" s="85" customFormat="1" ht="31.5" x14ac:dyDescent="0.2">
      <c r="A34" s="18" t="s">
        <v>122</v>
      </c>
      <c r="B34" s="287" t="s">
        <v>123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  <c r="AM34" s="80" t="s">
        <v>92</v>
      </c>
      <c r="AN34" s="80" t="s">
        <v>92</v>
      </c>
      <c r="AO34" s="80" t="s">
        <v>92</v>
      </c>
      <c r="AP34" s="80" t="s">
        <v>92</v>
      </c>
      <c r="AQ34" s="80" t="s">
        <v>92</v>
      </c>
      <c r="AR34" s="80" t="s">
        <v>92</v>
      </c>
      <c r="AS34" s="80" t="s">
        <v>92</v>
      </c>
    </row>
    <row r="35" spans="1:45" s="85" customFormat="1" ht="31.5" x14ac:dyDescent="0.2">
      <c r="A35" s="18" t="s">
        <v>124</v>
      </c>
      <c r="B35" s="287" t="s">
        <v>125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  <c r="AM35" s="80" t="s">
        <v>92</v>
      </c>
      <c r="AN35" s="80" t="s">
        <v>92</v>
      </c>
      <c r="AO35" s="80" t="s">
        <v>92</v>
      </c>
      <c r="AP35" s="80" t="s">
        <v>92</v>
      </c>
      <c r="AQ35" s="80" t="s">
        <v>92</v>
      </c>
      <c r="AR35" s="80" t="s">
        <v>92</v>
      </c>
      <c r="AS35" s="80" t="s">
        <v>92</v>
      </c>
    </row>
    <row r="36" spans="1:45" s="85" customFormat="1" ht="63" x14ac:dyDescent="0.2">
      <c r="A36" s="18" t="s">
        <v>124</v>
      </c>
      <c r="B36" s="287" t="s">
        <v>126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  <c r="AM36" s="80" t="s">
        <v>92</v>
      </c>
      <c r="AN36" s="80" t="s">
        <v>92</v>
      </c>
      <c r="AO36" s="80" t="s">
        <v>92</v>
      </c>
      <c r="AP36" s="80" t="s">
        <v>92</v>
      </c>
      <c r="AQ36" s="80" t="s">
        <v>92</v>
      </c>
      <c r="AR36" s="80" t="s">
        <v>92</v>
      </c>
      <c r="AS36" s="80" t="s">
        <v>92</v>
      </c>
    </row>
    <row r="37" spans="1:45" s="85" customFormat="1" ht="63" x14ac:dyDescent="0.2">
      <c r="A37" s="18" t="s">
        <v>124</v>
      </c>
      <c r="B37" s="287" t="s">
        <v>127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  <c r="AM37" s="80" t="s">
        <v>92</v>
      </c>
      <c r="AN37" s="80" t="s">
        <v>92</v>
      </c>
      <c r="AO37" s="80" t="s">
        <v>92</v>
      </c>
      <c r="AP37" s="80" t="s">
        <v>92</v>
      </c>
      <c r="AQ37" s="80" t="s">
        <v>92</v>
      </c>
      <c r="AR37" s="80" t="s">
        <v>92</v>
      </c>
      <c r="AS37" s="80" t="s">
        <v>92</v>
      </c>
    </row>
    <row r="38" spans="1:45" s="85" customFormat="1" ht="63" x14ac:dyDescent="0.2">
      <c r="A38" s="18" t="s">
        <v>124</v>
      </c>
      <c r="B38" s="287" t="s">
        <v>128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  <c r="AM38" s="80" t="s">
        <v>92</v>
      </c>
      <c r="AN38" s="80" t="s">
        <v>92</v>
      </c>
      <c r="AO38" s="80" t="s">
        <v>92</v>
      </c>
      <c r="AP38" s="80" t="s">
        <v>92</v>
      </c>
      <c r="AQ38" s="80" t="s">
        <v>92</v>
      </c>
      <c r="AR38" s="80" t="s">
        <v>92</v>
      </c>
      <c r="AS38" s="80" t="s">
        <v>92</v>
      </c>
    </row>
    <row r="39" spans="1:45" s="85" customFormat="1" ht="31.5" x14ac:dyDescent="0.2">
      <c r="A39" s="18" t="s">
        <v>129</v>
      </c>
      <c r="B39" s="287" t="s">
        <v>125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  <c r="AM39" s="80" t="s">
        <v>92</v>
      </c>
      <c r="AN39" s="80" t="s">
        <v>92</v>
      </c>
      <c r="AO39" s="80" t="s">
        <v>92</v>
      </c>
      <c r="AP39" s="80" t="s">
        <v>92</v>
      </c>
      <c r="AQ39" s="80" t="s">
        <v>92</v>
      </c>
      <c r="AR39" s="80" t="s">
        <v>92</v>
      </c>
      <c r="AS39" s="80" t="s">
        <v>92</v>
      </c>
    </row>
    <row r="40" spans="1:45" s="85" customFormat="1" ht="63" x14ac:dyDescent="0.2">
      <c r="A40" s="18" t="s">
        <v>129</v>
      </c>
      <c r="B40" s="287" t="s">
        <v>126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  <c r="AM40" s="80" t="s">
        <v>92</v>
      </c>
      <c r="AN40" s="80" t="s">
        <v>92</v>
      </c>
      <c r="AO40" s="80" t="s">
        <v>92</v>
      </c>
      <c r="AP40" s="80" t="s">
        <v>92</v>
      </c>
      <c r="AQ40" s="80" t="s">
        <v>92</v>
      </c>
      <c r="AR40" s="80" t="s">
        <v>92</v>
      </c>
      <c r="AS40" s="80" t="s">
        <v>92</v>
      </c>
    </row>
    <row r="41" spans="1:45" s="85" customFormat="1" ht="63" x14ac:dyDescent="0.2">
      <c r="A41" s="18" t="s">
        <v>129</v>
      </c>
      <c r="B41" s="287" t="s">
        <v>127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  <c r="AM41" s="80" t="s">
        <v>92</v>
      </c>
      <c r="AN41" s="80" t="s">
        <v>92</v>
      </c>
      <c r="AO41" s="80" t="s">
        <v>92</v>
      </c>
      <c r="AP41" s="80" t="s">
        <v>92</v>
      </c>
      <c r="AQ41" s="80" t="s">
        <v>92</v>
      </c>
      <c r="AR41" s="80" t="s">
        <v>92</v>
      </c>
      <c r="AS41" s="80" t="s">
        <v>92</v>
      </c>
    </row>
    <row r="42" spans="1:45" s="85" customFormat="1" ht="63" x14ac:dyDescent="0.2">
      <c r="A42" s="18" t="s">
        <v>129</v>
      </c>
      <c r="B42" s="287" t="s">
        <v>130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  <c r="AM42" s="80" t="s">
        <v>92</v>
      </c>
      <c r="AN42" s="80" t="s">
        <v>92</v>
      </c>
      <c r="AO42" s="80" t="s">
        <v>92</v>
      </c>
      <c r="AP42" s="80" t="s">
        <v>92</v>
      </c>
      <c r="AQ42" s="80" t="s">
        <v>92</v>
      </c>
      <c r="AR42" s="80" t="s">
        <v>92</v>
      </c>
      <c r="AS42" s="80" t="s">
        <v>92</v>
      </c>
    </row>
    <row r="43" spans="1:45" s="85" customFormat="1" ht="47.25" x14ac:dyDescent="0.2">
      <c r="A43" s="18" t="s">
        <v>131</v>
      </c>
      <c r="B43" s="287" t="s">
        <v>132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  <c r="AM43" s="80" t="s">
        <v>92</v>
      </c>
      <c r="AN43" s="80" t="s">
        <v>92</v>
      </c>
      <c r="AO43" s="80" t="s">
        <v>92</v>
      </c>
      <c r="AP43" s="80" t="s">
        <v>92</v>
      </c>
      <c r="AQ43" s="80" t="s">
        <v>92</v>
      </c>
      <c r="AR43" s="80" t="s">
        <v>92</v>
      </c>
      <c r="AS43" s="80" t="s">
        <v>92</v>
      </c>
    </row>
    <row r="44" spans="1:45" s="85" customFormat="1" ht="47.25" x14ac:dyDescent="0.2">
      <c r="A44" s="18" t="s">
        <v>133</v>
      </c>
      <c r="B44" s="287" t="s">
        <v>134</v>
      </c>
      <c r="C44" s="80" t="s">
        <v>92</v>
      </c>
      <c r="D44" s="80" t="s">
        <v>92</v>
      </c>
      <c r="E44" s="80" t="s">
        <v>92</v>
      </c>
      <c r="F44" s="80" t="s">
        <v>92</v>
      </c>
      <c r="G44" s="80" t="s">
        <v>92</v>
      </c>
      <c r="H44" s="80" t="s">
        <v>92</v>
      </c>
      <c r="I44" s="80" t="s">
        <v>92</v>
      </c>
      <c r="J44" s="80" t="s">
        <v>92</v>
      </c>
      <c r="K44" s="80" t="s">
        <v>92</v>
      </c>
      <c r="L44" s="80" t="s">
        <v>92</v>
      </c>
      <c r="M44" s="80" t="s">
        <v>92</v>
      </c>
      <c r="N44" s="80" t="s">
        <v>92</v>
      </c>
      <c r="O44" s="80" t="s">
        <v>92</v>
      </c>
      <c r="P44" s="80" t="s">
        <v>92</v>
      </c>
      <c r="Q44" s="80" t="s">
        <v>92</v>
      </c>
      <c r="R44" s="80" t="s">
        <v>92</v>
      </c>
      <c r="S44" s="80" t="s">
        <v>92</v>
      </c>
      <c r="T44" s="80" t="s">
        <v>92</v>
      </c>
      <c r="U44" s="80" t="s">
        <v>92</v>
      </c>
      <c r="V44" s="80" t="s">
        <v>92</v>
      </c>
      <c r="W44" s="80" t="s">
        <v>92</v>
      </c>
      <c r="X44" s="80" t="s">
        <v>92</v>
      </c>
      <c r="Y44" s="80" t="s">
        <v>92</v>
      </c>
      <c r="Z44" s="80" t="s">
        <v>92</v>
      </c>
      <c r="AA44" s="80" t="s">
        <v>92</v>
      </c>
      <c r="AB44" s="80" t="s">
        <v>92</v>
      </c>
      <c r="AC44" s="80" t="s">
        <v>92</v>
      </c>
      <c r="AD44" s="80" t="s">
        <v>92</v>
      </c>
      <c r="AE44" s="80" t="s">
        <v>92</v>
      </c>
      <c r="AF44" s="80" t="s">
        <v>92</v>
      </c>
      <c r="AG44" s="80" t="s">
        <v>92</v>
      </c>
      <c r="AH44" s="80" t="s">
        <v>92</v>
      </c>
      <c r="AI44" s="80" t="s">
        <v>92</v>
      </c>
      <c r="AJ44" s="80" t="s">
        <v>92</v>
      </c>
      <c r="AK44" s="80" t="s">
        <v>92</v>
      </c>
      <c r="AL44" s="80" t="s">
        <v>92</v>
      </c>
      <c r="AM44" s="80" t="s">
        <v>92</v>
      </c>
      <c r="AN44" s="80" t="s">
        <v>92</v>
      </c>
      <c r="AO44" s="80" t="s">
        <v>92</v>
      </c>
      <c r="AP44" s="80" t="s">
        <v>92</v>
      </c>
      <c r="AQ44" s="80" t="s">
        <v>92</v>
      </c>
      <c r="AR44" s="80" t="s">
        <v>92</v>
      </c>
      <c r="AS44" s="80" t="s">
        <v>92</v>
      </c>
    </row>
    <row r="45" spans="1:45" s="85" customFormat="1" ht="47.25" x14ac:dyDescent="0.2">
      <c r="A45" s="18" t="s">
        <v>135</v>
      </c>
      <c r="B45" s="287" t="s">
        <v>136</v>
      </c>
      <c r="C45" s="80" t="s">
        <v>92</v>
      </c>
      <c r="D45" s="80" t="s">
        <v>92</v>
      </c>
      <c r="E45" s="80" t="s">
        <v>92</v>
      </c>
      <c r="F45" s="80" t="s">
        <v>92</v>
      </c>
      <c r="G45" s="80" t="s">
        <v>92</v>
      </c>
      <c r="H45" s="80" t="s">
        <v>92</v>
      </c>
      <c r="I45" s="80" t="s">
        <v>92</v>
      </c>
      <c r="J45" s="80" t="s">
        <v>92</v>
      </c>
      <c r="K45" s="80" t="s">
        <v>92</v>
      </c>
      <c r="L45" s="80" t="s">
        <v>92</v>
      </c>
      <c r="M45" s="80" t="s">
        <v>92</v>
      </c>
      <c r="N45" s="80" t="s">
        <v>92</v>
      </c>
      <c r="O45" s="80" t="s">
        <v>92</v>
      </c>
      <c r="P45" s="80" t="s">
        <v>92</v>
      </c>
      <c r="Q45" s="80" t="s">
        <v>92</v>
      </c>
      <c r="R45" s="80" t="s">
        <v>92</v>
      </c>
      <c r="S45" s="80" t="s">
        <v>92</v>
      </c>
      <c r="T45" s="80" t="s">
        <v>92</v>
      </c>
      <c r="U45" s="80" t="s">
        <v>92</v>
      </c>
      <c r="V45" s="80" t="s">
        <v>92</v>
      </c>
      <c r="W45" s="80" t="s">
        <v>92</v>
      </c>
      <c r="X45" s="80" t="s">
        <v>92</v>
      </c>
      <c r="Y45" s="80" t="s">
        <v>92</v>
      </c>
      <c r="Z45" s="80" t="s">
        <v>92</v>
      </c>
      <c r="AA45" s="80" t="s">
        <v>92</v>
      </c>
      <c r="AB45" s="80" t="s">
        <v>92</v>
      </c>
      <c r="AC45" s="80" t="s">
        <v>92</v>
      </c>
      <c r="AD45" s="80" t="s">
        <v>92</v>
      </c>
      <c r="AE45" s="80" t="s">
        <v>92</v>
      </c>
      <c r="AF45" s="80" t="s">
        <v>92</v>
      </c>
      <c r="AG45" s="80" t="s">
        <v>92</v>
      </c>
      <c r="AH45" s="80" t="s">
        <v>92</v>
      </c>
      <c r="AI45" s="80" t="s">
        <v>92</v>
      </c>
      <c r="AJ45" s="80" t="s">
        <v>92</v>
      </c>
      <c r="AK45" s="80" t="s">
        <v>92</v>
      </c>
      <c r="AL45" s="80" t="s">
        <v>92</v>
      </c>
      <c r="AM45" s="80" t="s">
        <v>92</v>
      </c>
      <c r="AN45" s="80" t="s">
        <v>92</v>
      </c>
      <c r="AO45" s="80" t="s">
        <v>92</v>
      </c>
      <c r="AP45" s="80" t="s">
        <v>92</v>
      </c>
      <c r="AQ45" s="80" t="s">
        <v>92</v>
      </c>
      <c r="AR45" s="80" t="s">
        <v>92</v>
      </c>
      <c r="AS45" s="80" t="s">
        <v>92</v>
      </c>
    </row>
    <row r="46" spans="1:45" s="91" customFormat="1" ht="31.5" x14ac:dyDescent="0.2">
      <c r="A46" s="88" t="s">
        <v>137</v>
      </c>
      <c r="B46" s="89" t="s">
        <v>138</v>
      </c>
      <c r="C46" s="90" t="s">
        <v>92</v>
      </c>
      <c r="D46" s="90" t="s">
        <v>92</v>
      </c>
      <c r="E46" s="90" t="s">
        <v>92</v>
      </c>
      <c r="F46" s="90" t="s">
        <v>92</v>
      </c>
      <c r="G46" s="90" t="s">
        <v>92</v>
      </c>
      <c r="H46" s="90" t="s">
        <v>92</v>
      </c>
      <c r="I46" s="90" t="s">
        <v>92</v>
      </c>
      <c r="J46" s="90" t="s">
        <v>92</v>
      </c>
      <c r="K46" s="90" t="s">
        <v>92</v>
      </c>
      <c r="L46" s="90" t="s">
        <v>92</v>
      </c>
      <c r="M46" s="90" t="s">
        <v>92</v>
      </c>
      <c r="N46" s="90" t="s">
        <v>92</v>
      </c>
      <c r="O46" s="90" t="s">
        <v>92</v>
      </c>
      <c r="P46" s="90">
        <f>P50</f>
        <v>2.06E-2</v>
      </c>
      <c r="Q46" s="90" t="s">
        <v>92</v>
      </c>
      <c r="R46" s="90">
        <f>R50</f>
        <v>1.6199999999999999E-2</v>
      </c>
      <c r="S46" s="90" t="s">
        <v>92</v>
      </c>
      <c r="T46" s="90" t="s">
        <v>92</v>
      </c>
      <c r="U46" s="90" t="s">
        <v>92</v>
      </c>
      <c r="V46" s="90" t="s">
        <v>92</v>
      </c>
      <c r="W46" s="90" t="s">
        <v>92</v>
      </c>
      <c r="X46" s="90" t="s">
        <v>92</v>
      </c>
      <c r="Y46" s="90" t="s">
        <v>92</v>
      </c>
      <c r="Z46" s="90">
        <f>Z59</f>
        <v>8.9</v>
      </c>
      <c r="AA46" s="90" t="s">
        <v>92</v>
      </c>
      <c r="AB46" s="90" t="s">
        <v>92</v>
      </c>
      <c r="AC46" s="90" t="s">
        <v>92</v>
      </c>
      <c r="AD46" s="90" t="s">
        <v>92</v>
      </c>
      <c r="AE46" s="90" t="s">
        <v>92</v>
      </c>
      <c r="AF46" s="90" t="s">
        <v>92</v>
      </c>
      <c r="AG46" s="90" t="s">
        <v>92</v>
      </c>
      <c r="AH46" s="90" t="s">
        <v>92</v>
      </c>
      <c r="AI46" s="90" t="s">
        <v>92</v>
      </c>
      <c r="AJ46" s="90" t="s">
        <v>92</v>
      </c>
      <c r="AK46" s="90" t="s">
        <v>92</v>
      </c>
      <c r="AL46" s="90" t="s">
        <v>92</v>
      </c>
      <c r="AM46" s="90" t="s">
        <v>92</v>
      </c>
      <c r="AN46" s="90" t="s">
        <v>92</v>
      </c>
      <c r="AO46" s="90" t="s">
        <v>92</v>
      </c>
      <c r="AP46" s="90" t="s">
        <v>92</v>
      </c>
      <c r="AQ46" s="90" t="s">
        <v>92</v>
      </c>
      <c r="AR46" s="90" t="s">
        <v>92</v>
      </c>
      <c r="AS46" s="90" t="s">
        <v>92</v>
      </c>
    </row>
    <row r="47" spans="1:45" s="95" customFormat="1" ht="47.25" x14ac:dyDescent="0.2">
      <c r="A47" s="92" t="s">
        <v>139</v>
      </c>
      <c r="B47" s="93" t="s">
        <v>140</v>
      </c>
      <c r="C47" s="94" t="s">
        <v>92</v>
      </c>
      <c r="D47" s="94" t="s">
        <v>92</v>
      </c>
      <c r="E47" s="94" t="s">
        <v>92</v>
      </c>
      <c r="F47" s="94" t="s">
        <v>92</v>
      </c>
      <c r="G47" s="94" t="s">
        <v>92</v>
      </c>
      <c r="H47" s="94" t="s">
        <v>92</v>
      </c>
      <c r="I47" s="94" t="s">
        <v>92</v>
      </c>
      <c r="J47" s="94" t="s">
        <v>92</v>
      </c>
      <c r="K47" s="94" t="s">
        <v>92</v>
      </c>
      <c r="L47" s="94" t="s">
        <v>92</v>
      </c>
      <c r="M47" s="94" t="s">
        <v>92</v>
      </c>
      <c r="N47" s="94" t="s">
        <v>92</v>
      </c>
      <c r="O47" s="94" t="s">
        <v>92</v>
      </c>
      <c r="P47" s="94" t="s">
        <v>92</v>
      </c>
      <c r="Q47" s="94" t="s">
        <v>92</v>
      </c>
      <c r="R47" s="94" t="s">
        <v>92</v>
      </c>
      <c r="S47" s="94" t="s">
        <v>92</v>
      </c>
      <c r="T47" s="94" t="s">
        <v>92</v>
      </c>
      <c r="U47" s="94" t="s">
        <v>92</v>
      </c>
      <c r="V47" s="94" t="s">
        <v>92</v>
      </c>
      <c r="W47" s="94" t="s">
        <v>92</v>
      </c>
      <c r="X47" s="94" t="s">
        <v>92</v>
      </c>
      <c r="Y47" s="94" t="s">
        <v>92</v>
      </c>
      <c r="Z47" s="94" t="s">
        <v>92</v>
      </c>
      <c r="AA47" s="94" t="s">
        <v>92</v>
      </c>
      <c r="AB47" s="94" t="s">
        <v>92</v>
      </c>
      <c r="AC47" s="94" t="s">
        <v>92</v>
      </c>
      <c r="AD47" s="94" t="s">
        <v>92</v>
      </c>
      <c r="AE47" s="94" t="s">
        <v>92</v>
      </c>
      <c r="AF47" s="94" t="s">
        <v>92</v>
      </c>
      <c r="AG47" s="94" t="s">
        <v>92</v>
      </c>
      <c r="AH47" s="94" t="s">
        <v>92</v>
      </c>
      <c r="AI47" s="94" t="s">
        <v>92</v>
      </c>
      <c r="AJ47" s="94" t="s">
        <v>92</v>
      </c>
      <c r="AK47" s="94" t="s">
        <v>92</v>
      </c>
      <c r="AL47" s="94" t="s">
        <v>92</v>
      </c>
      <c r="AM47" s="94" t="s">
        <v>92</v>
      </c>
      <c r="AN47" s="94" t="s">
        <v>92</v>
      </c>
      <c r="AO47" s="94" t="s">
        <v>92</v>
      </c>
      <c r="AP47" s="94" t="s">
        <v>92</v>
      </c>
      <c r="AQ47" s="94" t="s">
        <v>92</v>
      </c>
      <c r="AR47" s="94" t="s">
        <v>92</v>
      </c>
      <c r="AS47" s="94" t="s">
        <v>92</v>
      </c>
    </row>
    <row r="48" spans="1:45" s="99" customFormat="1" ht="31.5" x14ac:dyDescent="0.2">
      <c r="A48" s="96" t="s">
        <v>141</v>
      </c>
      <c r="B48" s="97" t="s">
        <v>142</v>
      </c>
      <c r="C48" s="98" t="s">
        <v>92</v>
      </c>
      <c r="D48" s="98" t="s">
        <v>92</v>
      </c>
      <c r="E48" s="98" t="s">
        <v>92</v>
      </c>
      <c r="F48" s="98" t="s">
        <v>92</v>
      </c>
      <c r="G48" s="98" t="s">
        <v>92</v>
      </c>
      <c r="H48" s="98" t="s">
        <v>92</v>
      </c>
      <c r="I48" s="98" t="s">
        <v>92</v>
      </c>
      <c r="J48" s="98" t="s">
        <v>92</v>
      </c>
      <c r="K48" s="98" t="s">
        <v>92</v>
      </c>
      <c r="L48" s="98" t="s">
        <v>92</v>
      </c>
      <c r="M48" s="98" t="s">
        <v>92</v>
      </c>
      <c r="N48" s="98" t="s">
        <v>92</v>
      </c>
      <c r="O48" s="98" t="s">
        <v>92</v>
      </c>
      <c r="P48" s="98" t="s">
        <v>92</v>
      </c>
      <c r="Q48" s="98" t="s">
        <v>92</v>
      </c>
      <c r="R48" s="98" t="s">
        <v>92</v>
      </c>
      <c r="S48" s="98" t="s">
        <v>92</v>
      </c>
      <c r="T48" s="98" t="s">
        <v>92</v>
      </c>
      <c r="U48" s="98" t="s">
        <v>92</v>
      </c>
      <c r="V48" s="98" t="s">
        <v>92</v>
      </c>
      <c r="W48" s="98" t="s">
        <v>92</v>
      </c>
      <c r="X48" s="98" t="s">
        <v>92</v>
      </c>
      <c r="Y48" s="98" t="s">
        <v>92</v>
      </c>
      <c r="Z48" s="98" t="s">
        <v>92</v>
      </c>
      <c r="AA48" s="98" t="s">
        <v>92</v>
      </c>
      <c r="AB48" s="98" t="s">
        <v>92</v>
      </c>
      <c r="AC48" s="98" t="s">
        <v>92</v>
      </c>
      <c r="AD48" s="98" t="s">
        <v>92</v>
      </c>
      <c r="AE48" s="98" t="s">
        <v>92</v>
      </c>
      <c r="AF48" s="98" t="s">
        <v>92</v>
      </c>
      <c r="AG48" s="98" t="s">
        <v>92</v>
      </c>
      <c r="AH48" s="98" t="s">
        <v>92</v>
      </c>
      <c r="AI48" s="98" t="s">
        <v>92</v>
      </c>
      <c r="AJ48" s="98" t="s">
        <v>92</v>
      </c>
      <c r="AK48" s="98" t="s">
        <v>92</v>
      </c>
      <c r="AL48" s="98" t="s">
        <v>92</v>
      </c>
      <c r="AM48" s="98" t="s">
        <v>92</v>
      </c>
      <c r="AN48" s="98" t="s">
        <v>92</v>
      </c>
      <c r="AO48" s="98" t="s">
        <v>92</v>
      </c>
      <c r="AP48" s="98" t="s">
        <v>92</v>
      </c>
      <c r="AQ48" s="98" t="s">
        <v>92</v>
      </c>
      <c r="AR48" s="98" t="s">
        <v>92</v>
      </c>
      <c r="AS48" s="98" t="s">
        <v>92</v>
      </c>
    </row>
    <row r="49" spans="1:45" s="302" customFormat="1" x14ac:dyDescent="0.2">
      <c r="A49" s="299"/>
      <c r="B49" s="300"/>
      <c r="C49" s="301" t="s">
        <v>92</v>
      </c>
      <c r="D49" s="301" t="s">
        <v>92</v>
      </c>
      <c r="E49" s="301" t="s">
        <v>92</v>
      </c>
      <c r="F49" s="301" t="s">
        <v>92</v>
      </c>
      <c r="G49" s="301" t="s">
        <v>92</v>
      </c>
      <c r="H49" s="301" t="s">
        <v>92</v>
      </c>
      <c r="I49" s="301" t="s">
        <v>92</v>
      </c>
      <c r="J49" s="301" t="s">
        <v>92</v>
      </c>
      <c r="K49" s="301" t="s">
        <v>92</v>
      </c>
      <c r="L49" s="301" t="s">
        <v>92</v>
      </c>
      <c r="M49" s="301" t="s">
        <v>92</v>
      </c>
      <c r="N49" s="301" t="s">
        <v>92</v>
      </c>
      <c r="O49" s="301" t="s">
        <v>92</v>
      </c>
      <c r="P49" s="301" t="s">
        <v>92</v>
      </c>
      <c r="Q49" s="301" t="s">
        <v>92</v>
      </c>
      <c r="R49" s="301" t="s">
        <v>92</v>
      </c>
      <c r="S49" s="301" t="s">
        <v>92</v>
      </c>
      <c r="T49" s="301" t="s">
        <v>92</v>
      </c>
      <c r="U49" s="301" t="s">
        <v>92</v>
      </c>
      <c r="V49" s="301" t="s">
        <v>92</v>
      </c>
      <c r="W49" s="301" t="s">
        <v>92</v>
      </c>
      <c r="X49" s="301" t="s">
        <v>92</v>
      </c>
      <c r="Y49" s="301" t="s">
        <v>92</v>
      </c>
      <c r="Z49" s="301" t="s">
        <v>92</v>
      </c>
      <c r="AA49" s="301" t="s">
        <v>92</v>
      </c>
      <c r="AB49" s="301" t="s">
        <v>92</v>
      </c>
      <c r="AC49" s="301" t="s">
        <v>92</v>
      </c>
      <c r="AD49" s="301" t="s">
        <v>92</v>
      </c>
      <c r="AE49" s="301" t="s">
        <v>92</v>
      </c>
      <c r="AF49" s="301" t="s">
        <v>92</v>
      </c>
      <c r="AG49" s="301" t="s">
        <v>92</v>
      </c>
      <c r="AH49" s="301" t="s">
        <v>92</v>
      </c>
      <c r="AI49" s="301" t="s">
        <v>92</v>
      </c>
      <c r="AJ49" s="301" t="s">
        <v>92</v>
      </c>
      <c r="AK49" s="301" t="s">
        <v>92</v>
      </c>
      <c r="AL49" s="301" t="s">
        <v>92</v>
      </c>
      <c r="AM49" s="301" t="s">
        <v>92</v>
      </c>
      <c r="AN49" s="301" t="s">
        <v>92</v>
      </c>
      <c r="AO49" s="301" t="s">
        <v>92</v>
      </c>
      <c r="AP49" s="301" t="s">
        <v>92</v>
      </c>
      <c r="AQ49" s="301" t="s">
        <v>92</v>
      </c>
      <c r="AR49" s="301" t="s">
        <v>92</v>
      </c>
      <c r="AS49" s="301" t="s">
        <v>92</v>
      </c>
    </row>
    <row r="50" spans="1:45" s="99" customFormat="1" ht="47.25" x14ac:dyDescent="0.2">
      <c r="A50" s="96" t="s">
        <v>143</v>
      </c>
      <c r="B50" s="97" t="s">
        <v>144</v>
      </c>
      <c r="C50" s="98" t="s">
        <v>92</v>
      </c>
      <c r="D50" s="98" t="s">
        <v>92</v>
      </c>
      <c r="E50" s="98" t="s">
        <v>92</v>
      </c>
      <c r="F50" s="98" t="s">
        <v>92</v>
      </c>
      <c r="G50" s="98" t="s">
        <v>92</v>
      </c>
      <c r="H50" s="98" t="s">
        <v>92</v>
      </c>
      <c r="I50" s="98" t="s">
        <v>92</v>
      </c>
      <c r="J50" s="98">
        <f>J51+J52</f>
        <v>0</v>
      </c>
      <c r="K50" s="98" t="s">
        <v>92</v>
      </c>
      <c r="L50" s="98">
        <v>5</v>
      </c>
      <c r="M50" s="98" t="s">
        <v>92</v>
      </c>
      <c r="N50" s="98" t="s">
        <v>92</v>
      </c>
      <c r="O50" s="98" t="s">
        <v>92</v>
      </c>
      <c r="P50" s="98">
        <f>P52</f>
        <v>2.06E-2</v>
      </c>
      <c r="Q50" s="98" t="s">
        <v>92</v>
      </c>
      <c r="R50" s="98">
        <f>R52</f>
        <v>1.6199999999999999E-2</v>
      </c>
      <c r="S50" s="98" t="s">
        <v>92</v>
      </c>
      <c r="T50" s="98" t="s">
        <v>92</v>
      </c>
      <c r="U50" s="98" t="s">
        <v>92</v>
      </c>
      <c r="V50" s="98" t="s">
        <v>92</v>
      </c>
      <c r="W50" s="98" t="s">
        <v>92</v>
      </c>
      <c r="X50" s="98" t="s">
        <v>92</v>
      </c>
      <c r="Y50" s="98" t="s">
        <v>92</v>
      </c>
      <c r="Z50" s="98" t="s">
        <v>92</v>
      </c>
      <c r="AA50" s="98" t="s">
        <v>92</v>
      </c>
      <c r="AB50" s="98" t="s">
        <v>92</v>
      </c>
      <c r="AC50" s="98" t="s">
        <v>92</v>
      </c>
      <c r="AD50" s="98" t="s">
        <v>92</v>
      </c>
      <c r="AE50" s="98" t="s">
        <v>92</v>
      </c>
      <c r="AF50" s="98" t="s">
        <v>92</v>
      </c>
      <c r="AG50" s="98" t="s">
        <v>92</v>
      </c>
      <c r="AH50" s="98" t="s">
        <v>92</v>
      </c>
      <c r="AI50" s="98" t="s">
        <v>92</v>
      </c>
      <c r="AJ50" s="98" t="s">
        <v>92</v>
      </c>
      <c r="AK50" s="98" t="s">
        <v>92</v>
      </c>
      <c r="AL50" s="98" t="s">
        <v>92</v>
      </c>
      <c r="AM50" s="98" t="s">
        <v>92</v>
      </c>
      <c r="AN50" s="98" t="s">
        <v>92</v>
      </c>
      <c r="AO50" s="98" t="s">
        <v>92</v>
      </c>
      <c r="AP50" s="98" t="s">
        <v>92</v>
      </c>
      <c r="AQ50" s="98" t="s">
        <v>92</v>
      </c>
      <c r="AR50" s="98" t="s">
        <v>92</v>
      </c>
      <c r="AS50" s="98" t="s">
        <v>92</v>
      </c>
    </row>
    <row r="51" spans="1:45" s="101" customFormat="1" ht="37.5" customHeight="1" x14ac:dyDescent="0.25">
      <c r="A51" s="32" t="s">
        <v>798</v>
      </c>
      <c r="B51" s="41" t="s">
        <v>799</v>
      </c>
      <c r="C51" s="127" t="s">
        <v>800</v>
      </c>
      <c r="D51" s="100" t="s">
        <v>92</v>
      </c>
      <c r="E51" s="100" t="s">
        <v>92</v>
      </c>
      <c r="F51" s="100" t="s">
        <v>92</v>
      </c>
      <c r="G51" s="100" t="s">
        <v>92</v>
      </c>
      <c r="H51" s="100" t="s">
        <v>92</v>
      </c>
      <c r="I51" s="100" t="s">
        <v>92</v>
      </c>
      <c r="J51" s="100">
        <v>0</v>
      </c>
      <c r="K51" s="100" t="s">
        <v>92</v>
      </c>
      <c r="L51" s="100">
        <v>5</v>
      </c>
      <c r="M51" s="100" t="s">
        <v>92</v>
      </c>
      <c r="N51" s="100" t="s">
        <v>92</v>
      </c>
      <c r="O51" s="100" t="s">
        <v>92</v>
      </c>
      <c r="P51" s="100" t="s">
        <v>92</v>
      </c>
      <c r="Q51" s="100" t="s">
        <v>92</v>
      </c>
      <c r="R51" s="100" t="s">
        <v>92</v>
      </c>
      <c r="S51" s="100" t="s">
        <v>92</v>
      </c>
      <c r="T51" s="100" t="s">
        <v>92</v>
      </c>
      <c r="U51" s="100" t="s">
        <v>92</v>
      </c>
      <c r="V51" s="100" t="s">
        <v>92</v>
      </c>
      <c r="W51" s="100" t="s">
        <v>92</v>
      </c>
      <c r="X51" s="100" t="s">
        <v>92</v>
      </c>
      <c r="Y51" s="100" t="s">
        <v>92</v>
      </c>
      <c r="Z51" s="100" t="s">
        <v>92</v>
      </c>
      <c r="AA51" s="100" t="s">
        <v>92</v>
      </c>
      <c r="AB51" s="100" t="s">
        <v>92</v>
      </c>
      <c r="AC51" s="100" t="s">
        <v>92</v>
      </c>
      <c r="AD51" s="100" t="s">
        <v>92</v>
      </c>
      <c r="AE51" s="100" t="s">
        <v>92</v>
      </c>
      <c r="AF51" s="100" t="s">
        <v>92</v>
      </c>
      <c r="AG51" s="100" t="s">
        <v>92</v>
      </c>
      <c r="AH51" s="100" t="s">
        <v>92</v>
      </c>
      <c r="AI51" s="100" t="s">
        <v>92</v>
      </c>
      <c r="AJ51" s="100" t="s">
        <v>92</v>
      </c>
      <c r="AK51" s="100" t="s">
        <v>92</v>
      </c>
      <c r="AL51" s="100" t="s">
        <v>92</v>
      </c>
      <c r="AM51" s="100" t="s">
        <v>92</v>
      </c>
      <c r="AN51" s="100" t="s">
        <v>92</v>
      </c>
      <c r="AO51" s="100" t="s">
        <v>92</v>
      </c>
      <c r="AP51" s="100" t="s">
        <v>92</v>
      </c>
      <c r="AQ51" s="100" t="s">
        <v>92</v>
      </c>
      <c r="AR51" s="100" t="s">
        <v>92</v>
      </c>
      <c r="AS51" s="100" t="s">
        <v>92</v>
      </c>
    </row>
    <row r="52" spans="1:45" s="101" customFormat="1" ht="37.5" customHeight="1" x14ac:dyDescent="0.25">
      <c r="A52" s="32" t="s">
        <v>810</v>
      </c>
      <c r="B52" s="41" t="s">
        <v>811</v>
      </c>
      <c r="C52" s="127" t="s">
        <v>812</v>
      </c>
      <c r="D52" s="100" t="s">
        <v>92</v>
      </c>
      <c r="E52" s="100" t="s">
        <v>92</v>
      </c>
      <c r="F52" s="100" t="s">
        <v>92</v>
      </c>
      <c r="G52" s="100" t="s">
        <v>92</v>
      </c>
      <c r="H52" s="100" t="s">
        <v>92</v>
      </c>
      <c r="I52" s="100" t="s">
        <v>92</v>
      </c>
      <c r="J52" s="100">
        <v>0</v>
      </c>
      <c r="K52" s="100" t="s">
        <v>92</v>
      </c>
      <c r="L52" s="100" t="s">
        <v>92</v>
      </c>
      <c r="M52" s="100" t="s">
        <v>92</v>
      </c>
      <c r="N52" s="100" t="s">
        <v>92</v>
      </c>
      <c r="O52" s="100" t="s">
        <v>92</v>
      </c>
      <c r="P52" s="100">
        <v>2.06E-2</v>
      </c>
      <c r="Q52" s="100" t="s">
        <v>92</v>
      </c>
      <c r="R52" s="100">
        <v>1.6199999999999999E-2</v>
      </c>
      <c r="S52" s="100" t="s">
        <v>92</v>
      </c>
      <c r="T52" s="100" t="s">
        <v>92</v>
      </c>
      <c r="U52" s="100" t="s">
        <v>92</v>
      </c>
      <c r="V52" s="100" t="s">
        <v>92</v>
      </c>
      <c r="W52" s="100" t="s">
        <v>92</v>
      </c>
      <c r="X52" s="100" t="s">
        <v>92</v>
      </c>
      <c r="Y52" s="100" t="s">
        <v>92</v>
      </c>
      <c r="Z52" s="100" t="s">
        <v>92</v>
      </c>
      <c r="AA52" s="100" t="s">
        <v>92</v>
      </c>
      <c r="AB52" s="100" t="s">
        <v>92</v>
      </c>
      <c r="AC52" s="100" t="s">
        <v>92</v>
      </c>
      <c r="AD52" s="100" t="s">
        <v>92</v>
      </c>
      <c r="AE52" s="100" t="s">
        <v>92</v>
      </c>
      <c r="AF52" s="100" t="s">
        <v>92</v>
      </c>
      <c r="AG52" s="100" t="s">
        <v>92</v>
      </c>
      <c r="AH52" s="100" t="s">
        <v>92</v>
      </c>
      <c r="AI52" s="100" t="s">
        <v>92</v>
      </c>
      <c r="AJ52" s="100" t="s">
        <v>92</v>
      </c>
      <c r="AK52" s="100" t="s">
        <v>92</v>
      </c>
      <c r="AL52" s="100" t="s">
        <v>92</v>
      </c>
      <c r="AM52" s="100" t="s">
        <v>92</v>
      </c>
      <c r="AN52" s="100" t="s">
        <v>92</v>
      </c>
      <c r="AO52" s="100" t="s">
        <v>92</v>
      </c>
      <c r="AP52" s="100" t="s">
        <v>92</v>
      </c>
      <c r="AQ52" s="100" t="s">
        <v>92</v>
      </c>
      <c r="AR52" s="100" t="s">
        <v>92</v>
      </c>
      <c r="AS52" s="100" t="s">
        <v>92</v>
      </c>
    </row>
    <row r="53" spans="1:45" s="105" customFormat="1" ht="31.5" x14ac:dyDescent="0.2">
      <c r="A53" s="102" t="s">
        <v>145</v>
      </c>
      <c r="B53" s="103" t="s">
        <v>146</v>
      </c>
      <c r="C53" s="104" t="s">
        <v>92</v>
      </c>
      <c r="D53" s="104" t="s">
        <v>92</v>
      </c>
      <c r="E53" s="104" t="s">
        <v>92</v>
      </c>
      <c r="F53" s="104" t="s">
        <v>92</v>
      </c>
      <c r="G53" s="104" t="s">
        <v>92</v>
      </c>
      <c r="H53" s="104" t="s">
        <v>92</v>
      </c>
      <c r="I53" s="104" t="s">
        <v>92</v>
      </c>
      <c r="J53" s="104" t="s">
        <v>92</v>
      </c>
      <c r="K53" s="104" t="s">
        <v>92</v>
      </c>
      <c r="L53" s="104" t="s">
        <v>92</v>
      </c>
      <c r="M53" s="104" t="s">
        <v>92</v>
      </c>
      <c r="N53" s="104" t="s">
        <v>92</v>
      </c>
      <c r="O53" s="104" t="s">
        <v>92</v>
      </c>
      <c r="P53" s="104" t="s">
        <v>92</v>
      </c>
      <c r="Q53" s="104" t="s">
        <v>92</v>
      </c>
      <c r="R53" s="104" t="s">
        <v>92</v>
      </c>
      <c r="S53" s="104" t="s">
        <v>92</v>
      </c>
      <c r="T53" s="104" t="s">
        <v>92</v>
      </c>
      <c r="U53" s="104" t="s">
        <v>92</v>
      </c>
      <c r="V53" s="104" t="s">
        <v>92</v>
      </c>
      <c r="W53" s="104" t="s">
        <v>92</v>
      </c>
      <c r="X53" s="104" t="s">
        <v>92</v>
      </c>
      <c r="Y53" s="104" t="s">
        <v>92</v>
      </c>
      <c r="Z53" s="104" t="s">
        <v>92</v>
      </c>
      <c r="AA53" s="104" t="s">
        <v>92</v>
      </c>
      <c r="AB53" s="104" t="s">
        <v>92</v>
      </c>
      <c r="AC53" s="104" t="s">
        <v>92</v>
      </c>
      <c r="AD53" s="104" t="s">
        <v>92</v>
      </c>
      <c r="AE53" s="104" t="s">
        <v>92</v>
      </c>
      <c r="AF53" s="104" t="s">
        <v>92</v>
      </c>
      <c r="AG53" s="104" t="s">
        <v>92</v>
      </c>
      <c r="AH53" s="104" t="s">
        <v>92</v>
      </c>
      <c r="AI53" s="104" t="s">
        <v>92</v>
      </c>
      <c r="AJ53" s="104" t="s">
        <v>92</v>
      </c>
      <c r="AK53" s="104" t="s">
        <v>92</v>
      </c>
      <c r="AL53" s="104" t="s">
        <v>92</v>
      </c>
      <c r="AM53" s="104" t="s">
        <v>92</v>
      </c>
      <c r="AN53" s="104" t="s">
        <v>92</v>
      </c>
      <c r="AO53" s="104" t="s">
        <v>92</v>
      </c>
      <c r="AP53" s="104" t="s">
        <v>92</v>
      </c>
      <c r="AQ53" s="104" t="s">
        <v>92</v>
      </c>
      <c r="AR53" s="104" t="s">
        <v>92</v>
      </c>
      <c r="AS53" s="104" t="s">
        <v>92</v>
      </c>
    </row>
    <row r="54" spans="1:45" s="99" customFormat="1" ht="20.25" customHeight="1" x14ac:dyDescent="0.2">
      <c r="A54" s="96" t="s">
        <v>147</v>
      </c>
      <c r="B54" s="97" t="s">
        <v>148</v>
      </c>
      <c r="C54" s="98" t="s">
        <v>92</v>
      </c>
      <c r="D54" s="98" t="s">
        <v>92</v>
      </c>
      <c r="E54" s="98" t="s">
        <v>92</v>
      </c>
      <c r="F54" s="98" t="s">
        <v>92</v>
      </c>
      <c r="G54" s="98" t="s">
        <v>92</v>
      </c>
      <c r="H54" s="98" t="s">
        <v>92</v>
      </c>
      <c r="I54" s="98" t="s">
        <v>92</v>
      </c>
      <c r="J54" s="98" t="s">
        <v>92</v>
      </c>
      <c r="K54" s="98" t="s">
        <v>92</v>
      </c>
      <c r="L54" s="98" t="s">
        <v>92</v>
      </c>
      <c r="M54" s="98" t="s">
        <v>92</v>
      </c>
      <c r="N54" s="98" t="s">
        <v>92</v>
      </c>
      <c r="O54" s="98" t="s">
        <v>92</v>
      </c>
      <c r="P54" s="98" t="s">
        <v>92</v>
      </c>
      <c r="Q54" s="98" t="s">
        <v>92</v>
      </c>
      <c r="R54" s="98" t="s">
        <v>92</v>
      </c>
      <c r="S54" s="98" t="s">
        <v>92</v>
      </c>
      <c r="T54" s="98" t="s">
        <v>92</v>
      </c>
      <c r="U54" s="98" t="s">
        <v>92</v>
      </c>
      <c r="V54" s="98" t="s">
        <v>92</v>
      </c>
      <c r="W54" s="98" t="s">
        <v>92</v>
      </c>
      <c r="X54" s="98" t="s">
        <v>92</v>
      </c>
      <c r="Y54" s="98" t="s">
        <v>92</v>
      </c>
      <c r="Z54" s="98" t="s">
        <v>92</v>
      </c>
      <c r="AA54" s="98" t="s">
        <v>92</v>
      </c>
      <c r="AB54" s="98" t="s">
        <v>92</v>
      </c>
      <c r="AC54" s="98" t="s">
        <v>92</v>
      </c>
      <c r="AD54" s="98" t="s">
        <v>92</v>
      </c>
      <c r="AE54" s="98" t="s">
        <v>92</v>
      </c>
      <c r="AF54" s="98" t="s">
        <v>92</v>
      </c>
      <c r="AG54" s="98" t="s">
        <v>92</v>
      </c>
      <c r="AH54" s="98" t="s">
        <v>92</v>
      </c>
      <c r="AI54" s="98" t="s">
        <v>92</v>
      </c>
      <c r="AJ54" s="98" t="s">
        <v>92</v>
      </c>
      <c r="AK54" s="98" t="s">
        <v>92</v>
      </c>
      <c r="AL54" s="98" t="s">
        <v>92</v>
      </c>
      <c r="AM54" s="98" t="s">
        <v>92</v>
      </c>
      <c r="AN54" s="98" t="s">
        <v>92</v>
      </c>
      <c r="AO54" s="98" t="s">
        <v>92</v>
      </c>
      <c r="AP54" s="98" t="s">
        <v>92</v>
      </c>
      <c r="AQ54" s="98" t="s">
        <v>92</v>
      </c>
      <c r="AR54" s="98" t="s">
        <v>92</v>
      </c>
      <c r="AS54" s="98" t="s">
        <v>92</v>
      </c>
    </row>
    <row r="55" spans="1:45" s="106" customFormat="1" ht="31.5" x14ac:dyDescent="0.2">
      <c r="A55" s="29" t="s">
        <v>149</v>
      </c>
      <c r="B55" s="30" t="s">
        <v>150</v>
      </c>
      <c r="C55" s="98" t="s">
        <v>92</v>
      </c>
      <c r="D55" s="98" t="s">
        <v>92</v>
      </c>
      <c r="E55" s="98" t="s">
        <v>92</v>
      </c>
      <c r="F55" s="98" t="s">
        <v>92</v>
      </c>
      <c r="G55" s="98" t="s">
        <v>92</v>
      </c>
      <c r="H55" s="98" t="s">
        <v>92</v>
      </c>
      <c r="I55" s="98" t="s">
        <v>92</v>
      </c>
      <c r="J55" s="98" t="s">
        <v>92</v>
      </c>
      <c r="K55" s="98" t="s">
        <v>92</v>
      </c>
      <c r="L55" s="98" t="s">
        <v>92</v>
      </c>
      <c r="M55" s="98" t="s">
        <v>92</v>
      </c>
      <c r="N55" s="98" t="s">
        <v>92</v>
      </c>
      <c r="O55" s="98" t="s">
        <v>92</v>
      </c>
      <c r="P55" s="98">
        <f>P56</f>
        <v>2.06E-2</v>
      </c>
      <c r="Q55" s="98" t="s">
        <v>92</v>
      </c>
      <c r="R55" s="98">
        <f>R56</f>
        <v>1.6199999999999999E-2</v>
      </c>
      <c r="S55" s="98" t="s">
        <v>92</v>
      </c>
      <c r="T55" s="98" t="s">
        <v>92</v>
      </c>
      <c r="U55" s="98" t="s">
        <v>92</v>
      </c>
      <c r="V55" s="98" t="s">
        <v>92</v>
      </c>
      <c r="W55" s="98" t="s">
        <v>92</v>
      </c>
      <c r="X55" s="98" t="s">
        <v>92</v>
      </c>
      <c r="Y55" s="98" t="s">
        <v>92</v>
      </c>
      <c r="Z55" s="98" t="s">
        <v>92</v>
      </c>
      <c r="AA55" s="98" t="s">
        <v>92</v>
      </c>
      <c r="AB55" s="98" t="s">
        <v>92</v>
      </c>
      <c r="AC55" s="98" t="s">
        <v>92</v>
      </c>
      <c r="AD55" s="98" t="s">
        <v>92</v>
      </c>
      <c r="AE55" s="98" t="s">
        <v>92</v>
      </c>
      <c r="AF55" s="98" t="s">
        <v>92</v>
      </c>
      <c r="AG55" s="98" t="s">
        <v>92</v>
      </c>
      <c r="AH55" s="98" t="s">
        <v>92</v>
      </c>
      <c r="AI55" s="98" t="s">
        <v>92</v>
      </c>
      <c r="AJ55" s="98" t="s">
        <v>92</v>
      </c>
      <c r="AK55" s="98" t="s">
        <v>92</v>
      </c>
      <c r="AL55" s="98" t="s">
        <v>92</v>
      </c>
      <c r="AM55" s="98" t="s">
        <v>92</v>
      </c>
      <c r="AN55" s="98" t="s">
        <v>92</v>
      </c>
      <c r="AO55" s="98" t="s">
        <v>92</v>
      </c>
      <c r="AP55" s="98" t="s">
        <v>92</v>
      </c>
      <c r="AQ55" s="98" t="s">
        <v>92</v>
      </c>
      <c r="AR55" s="98" t="s">
        <v>92</v>
      </c>
      <c r="AS55" s="98" t="s">
        <v>92</v>
      </c>
    </row>
    <row r="56" spans="1:45" s="101" customFormat="1" ht="39" customHeight="1" x14ac:dyDescent="0.25">
      <c r="A56" s="32" t="s">
        <v>813</v>
      </c>
      <c r="B56" s="41" t="s">
        <v>814</v>
      </c>
      <c r="C56" s="127" t="s">
        <v>815</v>
      </c>
      <c r="D56" s="100" t="s">
        <v>92</v>
      </c>
      <c r="E56" s="100" t="s">
        <v>92</v>
      </c>
      <c r="F56" s="100" t="s">
        <v>92</v>
      </c>
      <c r="G56" s="100" t="s">
        <v>92</v>
      </c>
      <c r="H56" s="100" t="s">
        <v>92</v>
      </c>
      <c r="I56" s="100" t="s">
        <v>92</v>
      </c>
      <c r="J56" s="100" t="s">
        <v>92</v>
      </c>
      <c r="K56" s="100" t="s">
        <v>92</v>
      </c>
      <c r="L56" s="100" t="s">
        <v>92</v>
      </c>
      <c r="M56" s="100" t="s">
        <v>92</v>
      </c>
      <c r="N56" s="100" t="s">
        <v>92</v>
      </c>
      <c r="O56" s="100" t="s">
        <v>92</v>
      </c>
      <c r="P56" s="100">
        <v>2.06E-2</v>
      </c>
      <c r="Q56" s="100" t="s">
        <v>92</v>
      </c>
      <c r="R56" s="100">
        <v>1.6199999999999999E-2</v>
      </c>
      <c r="S56" s="100" t="s">
        <v>92</v>
      </c>
      <c r="T56" s="100" t="s">
        <v>92</v>
      </c>
      <c r="U56" s="100" t="s">
        <v>92</v>
      </c>
      <c r="V56" s="100" t="s">
        <v>92</v>
      </c>
      <c r="W56" s="100" t="s">
        <v>92</v>
      </c>
      <c r="X56" s="100" t="s">
        <v>92</v>
      </c>
      <c r="Y56" s="100" t="s">
        <v>92</v>
      </c>
      <c r="Z56" s="100" t="s">
        <v>92</v>
      </c>
      <c r="AA56" s="100" t="s">
        <v>92</v>
      </c>
      <c r="AB56" s="100" t="s">
        <v>92</v>
      </c>
      <c r="AC56" s="100" t="s">
        <v>92</v>
      </c>
      <c r="AD56" s="100" t="s">
        <v>92</v>
      </c>
      <c r="AE56" s="100" t="s">
        <v>92</v>
      </c>
      <c r="AF56" s="100" t="s">
        <v>92</v>
      </c>
      <c r="AG56" s="100" t="s">
        <v>92</v>
      </c>
      <c r="AH56" s="100" t="s">
        <v>92</v>
      </c>
      <c r="AI56" s="100" t="s">
        <v>92</v>
      </c>
      <c r="AJ56" s="100" t="s">
        <v>92</v>
      </c>
      <c r="AK56" s="100" t="s">
        <v>92</v>
      </c>
      <c r="AL56" s="100" t="s">
        <v>92</v>
      </c>
      <c r="AM56" s="100" t="s">
        <v>92</v>
      </c>
      <c r="AN56" s="100" t="s">
        <v>92</v>
      </c>
      <c r="AO56" s="100" t="s">
        <v>92</v>
      </c>
      <c r="AP56" s="100" t="s">
        <v>92</v>
      </c>
      <c r="AQ56" s="100" t="s">
        <v>92</v>
      </c>
      <c r="AR56" s="100" t="s">
        <v>92</v>
      </c>
      <c r="AS56" s="100" t="s">
        <v>92</v>
      </c>
    </row>
    <row r="57" spans="1:45" s="101" customFormat="1" ht="22.5" customHeight="1" x14ac:dyDescent="0.25">
      <c r="A57" s="32" t="s">
        <v>819</v>
      </c>
      <c r="B57" s="41" t="s">
        <v>816</v>
      </c>
      <c r="C57" s="127" t="s">
        <v>817</v>
      </c>
      <c r="D57" s="100" t="s">
        <v>92</v>
      </c>
      <c r="E57" s="100" t="s">
        <v>92</v>
      </c>
      <c r="F57" s="100" t="s">
        <v>92</v>
      </c>
      <c r="G57" s="100" t="s">
        <v>92</v>
      </c>
      <c r="H57" s="100" t="s">
        <v>92</v>
      </c>
      <c r="I57" s="100" t="s">
        <v>92</v>
      </c>
      <c r="J57" s="100" t="s">
        <v>92</v>
      </c>
      <c r="K57" s="100" t="s">
        <v>92</v>
      </c>
      <c r="L57" s="100" t="s">
        <v>92</v>
      </c>
      <c r="M57" s="100" t="s">
        <v>92</v>
      </c>
      <c r="N57" s="100" t="s">
        <v>92</v>
      </c>
      <c r="O57" s="100" t="s">
        <v>92</v>
      </c>
      <c r="P57" s="100">
        <v>2.06E-2</v>
      </c>
      <c r="Q57" s="100" t="s">
        <v>92</v>
      </c>
      <c r="R57" s="100">
        <v>1.6199999999999999E-2</v>
      </c>
      <c r="S57" s="100" t="s">
        <v>92</v>
      </c>
      <c r="T57" s="100" t="s">
        <v>92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 t="s">
        <v>92</v>
      </c>
      <c r="Z57" s="100" t="s">
        <v>92</v>
      </c>
      <c r="AA57" s="100" t="s">
        <v>92</v>
      </c>
      <c r="AB57" s="100" t="s">
        <v>92</v>
      </c>
      <c r="AC57" s="100" t="s">
        <v>92</v>
      </c>
      <c r="AD57" s="100" t="s">
        <v>92</v>
      </c>
      <c r="AE57" s="100" t="s">
        <v>92</v>
      </c>
      <c r="AF57" s="100" t="s">
        <v>92</v>
      </c>
      <c r="AG57" s="100" t="s">
        <v>92</v>
      </c>
      <c r="AH57" s="100" t="s">
        <v>92</v>
      </c>
      <c r="AI57" s="100" t="s">
        <v>92</v>
      </c>
      <c r="AJ57" s="100" t="s">
        <v>92</v>
      </c>
      <c r="AK57" s="100" t="s">
        <v>92</v>
      </c>
      <c r="AL57" s="100" t="s">
        <v>92</v>
      </c>
      <c r="AM57" s="100" t="s">
        <v>92</v>
      </c>
      <c r="AN57" s="100" t="s">
        <v>92</v>
      </c>
      <c r="AO57" s="100" t="s">
        <v>92</v>
      </c>
      <c r="AP57" s="100" t="s">
        <v>92</v>
      </c>
      <c r="AQ57" s="100" t="s">
        <v>92</v>
      </c>
      <c r="AR57" s="100" t="s">
        <v>92</v>
      </c>
      <c r="AS57" s="100" t="s">
        <v>92</v>
      </c>
    </row>
    <row r="58" spans="1:45" s="107" customFormat="1" ht="31.5" x14ac:dyDescent="0.2">
      <c r="A58" s="27" t="s">
        <v>151</v>
      </c>
      <c r="B58" s="103" t="s">
        <v>152</v>
      </c>
      <c r="C58" s="104" t="s">
        <v>92</v>
      </c>
      <c r="D58" s="104" t="s">
        <v>92</v>
      </c>
      <c r="E58" s="104" t="s">
        <v>92</v>
      </c>
      <c r="F58" s="104" t="s">
        <v>92</v>
      </c>
      <c r="G58" s="104" t="s">
        <v>92</v>
      </c>
      <c r="H58" s="104" t="s">
        <v>92</v>
      </c>
      <c r="I58" s="104" t="s">
        <v>92</v>
      </c>
      <c r="J58" s="104" t="s">
        <v>92</v>
      </c>
      <c r="K58" s="104" t="s">
        <v>92</v>
      </c>
      <c r="L58" s="104" t="s">
        <v>92</v>
      </c>
      <c r="M58" s="104" t="s">
        <v>92</v>
      </c>
      <c r="N58" s="104" t="s">
        <v>92</v>
      </c>
      <c r="O58" s="104" t="s">
        <v>92</v>
      </c>
      <c r="P58" s="104" t="s">
        <v>92</v>
      </c>
      <c r="Q58" s="104" t="s">
        <v>92</v>
      </c>
      <c r="R58" s="104" t="s">
        <v>92</v>
      </c>
      <c r="S58" s="104" t="s">
        <v>92</v>
      </c>
      <c r="T58" s="104" t="s">
        <v>92</v>
      </c>
      <c r="U58" s="104" t="s">
        <v>92</v>
      </c>
      <c r="V58" s="104" t="s">
        <v>92</v>
      </c>
      <c r="W58" s="104" t="s">
        <v>92</v>
      </c>
      <c r="X58" s="104" t="s">
        <v>92</v>
      </c>
      <c r="Y58" s="104" t="s">
        <v>92</v>
      </c>
      <c r="Z58" s="104" t="s">
        <v>92</v>
      </c>
      <c r="AA58" s="104" t="s">
        <v>92</v>
      </c>
      <c r="AB58" s="104" t="s">
        <v>92</v>
      </c>
      <c r="AC58" s="104" t="s">
        <v>92</v>
      </c>
      <c r="AD58" s="104" t="s">
        <v>92</v>
      </c>
      <c r="AE58" s="104" t="s">
        <v>92</v>
      </c>
      <c r="AF58" s="104" t="s">
        <v>92</v>
      </c>
      <c r="AG58" s="104" t="s">
        <v>92</v>
      </c>
      <c r="AH58" s="104" t="s">
        <v>92</v>
      </c>
      <c r="AI58" s="104" t="s">
        <v>92</v>
      </c>
      <c r="AJ58" s="104" t="s">
        <v>92</v>
      </c>
      <c r="AK58" s="104" t="s">
        <v>92</v>
      </c>
      <c r="AL58" s="104" t="s">
        <v>92</v>
      </c>
      <c r="AM58" s="104" t="s">
        <v>92</v>
      </c>
      <c r="AN58" s="104" t="s">
        <v>92</v>
      </c>
      <c r="AO58" s="104" t="s">
        <v>92</v>
      </c>
      <c r="AP58" s="104" t="s">
        <v>92</v>
      </c>
      <c r="AQ58" s="104" t="s">
        <v>92</v>
      </c>
      <c r="AR58" s="104" t="s">
        <v>92</v>
      </c>
      <c r="AS58" s="104" t="s">
        <v>92</v>
      </c>
    </row>
    <row r="59" spans="1:45" s="106" customFormat="1" ht="31.5" x14ac:dyDescent="0.2">
      <c r="A59" s="29" t="s">
        <v>153</v>
      </c>
      <c r="B59" s="97" t="s">
        <v>154</v>
      </c>
      <c r="C59" s="98" t="s">
        <v>92</v>
      </c>
      <c r="D59" s="98" t="s">
        <v>92</v>
      </c>
      <c r="E59" s="98" t="s">
        <v>92</v>
      </c>
      <c r="F59" s="98" t="s">
        <v>92</v>
      </c>
      <c r="G59" s="98" t="s">
        <v>92</v>
      </c>
      <c r="H59" s="98" t="s">
        <v>92</v>
      </c>
      <c r="I59" s="98" t="s">
        <v>92</v>
      </c>
      <c r="J59" s="98" t="s">
        <v>92</v>
      </c>
      <c r="K59" s="98" t="s">
        <v>92</v>
      </c>
      <c r="L59" s="98" t="s">
        <v>92</v>
      </c>
      <c r="M59" s="98" t="s">
        <v>92</v>
      </c>
      <c r="N59" s="98" t="s">
        <v>92</v>
      </c>
      <c r="O59" s="98" t="s">
        <v>92</v>
      </c>
      <c r="P59" s="98" t="s">
        <v>92</v>
      </c>
      <c r="Q59" s="98" t="s">
        <v>92</v>
      </c>
      <c r="R59" s="98" t="s">
        <v>92</v>
      </c>
      <c r="S59" s="98" t="s">
        <v>92</v>
      </c>
      <c r="T59" s="98" t="s">
        <v>92</v>
      </c>
      <c r="U59" s="98" t="s">
        <v>92</v>
      </c>
      <c r="V59" s="98" t="s">
        <v>92</v>
      </c>
      <c r="W59" s="98" t="s">
        <v>92</v>
      </c>
      <c r="X59" s="98" t="s">
        <v>92</v>
      </c>
      <c r="Y59" s="98" t="s">
        <v>92</v>
      </c>
      <c r="Z59" s="98">
        <f>Z60</f>
        <v>8.9</v>
      </c>
      <c r="AA59" s="98" t="s">
        <v>92</v>
      </c>
      <c r="AB59" s="98" t="s">
        <v>92</v>
      </c>
      <c r="AC59" s="98" t="s">
        <v>92</v>
      </c>
      <c r="AD59" s="98" t="s">
        <v>92</v>
      </c>
      <c r="AE59" s="98" t="s">
        <v>92</v>
      </c>
      <c r="AF59" s="98" t="s">
        <v>92</v>
      </c>
      <c r="AG59" s="98" t="s">
        <v>92</v>
      </c>
      <c r="AH59" s="98" t="s">
        <v>92</v>
      </c>
      <c r="AI59" s="98" t="s">
        <v>92</v>
      </c>
      <c r="AJ59" s="98" t="s">
        <v>92</v>
      </c>
      <c r="AK59" s="98" t="s">
        <v>92</v>
      </c>
      <c r="AL59" s="98" t="s">
        <v>92</v>
      </c>
      <c r="AM59" s="98" t="s">
        <v>92</v>
      </c>
      <c r="AN59" s="98" t="s">
        <v>92</v>
      </c>
      <c r="AO59" s="98" t="s">
        <v>92</v>
      </c>
      <c r="AP59" s="98" t="s">
        <v>92</v>
      </c>
      <c r="AQ59" s="98" t="s">
        <v>92</v>
      </c>
      <c r="AR59" s="98" t="s">
        <v>92</v>
      </c>
      <c r="AS59" s="98" t="s">
        <v>92</v>
      </c>
    </row>
    <row r="60" spans="1:45" s="101" customFormat="1" ht="23.25" customHeight="1" x14ac:dyDescent="0.2">
      <c r="A60" s="32" t="s">
        <v>818</v>
      </c>
      <c r="B60" s="110" t="s">
        <v>820</v>
      </c>
      <c r="C60" s="127" t="s">
        <v>821</v>
      </c>
      <c r="D60" s="100" t="s">
        <v>92</v>
      </c>
      <c r="E60" s="100" t="s">
        <v>92</v>
      </c>
      <c r="F60" s="100" t="s">
        <v>92</v>
      </c>
      <c r="G60" s="100" t="s">
        <v>92</v>
      </c>
      <c r="H60" s="100" t="s">
        <v>92</v>
      </c>
      <c r="I60" s="100" t="s">
        <v>92</v>
      </c>
      <c r="J60" s="100" t="s">
        <v>92</v>
      </c>
      <c r="K60" s="100" t="s">
        <v>92</v>
      </c>
      <c r="L60" s="100" t="s">
        <v>92</v>
      </c>
      <c r="M60" s="100" t="s">
        <v>92</v>
      </c>
      <c r="N60" s="100" t="s">
        <v>92</v>
      </c>
      <c r="O60" s="100" t="s">
        <v>92</v>
      </c>
      <c r="P60" s="100" t="s">
        <v>92</v>
      </c>
      <c r="Q60" s="100" t="s">
        <v>92</v>
      </c>
      <c r="R60" s="100" t="s">
        <v>92</v>
      </c>
      <c r="S60" s="100" t="s">
        <v>92</v>
      </c>
      <c r="T60" s="100" t="s">
        <v>92</v>
      </c>
      <c r="U60" s="100" t="s">
        <v>92</v>
      </c>
      <c r="V60" s="100" t="s">
        <v>92</v>
      </c>
      <c r="W60" s="100" t="s">
        <v>92</v>
      </c>
      <c r="X60" s="100" t="s">
        <v>92</v>
      </c>
      <c r="Y60" s="100" t="s">
        <v>92</v>
      </c>
      <c r="Z60" s="100">
        <v>8.9</v>
      </c>
      <c r="AA60" s="100" t="s">
        <v>92</v>
      </c>
      <c r="AB60" s="100" t="s">
        <v>92</v>
      </c>
      <c r="AC60" s="100" t="s">
        <v>92</v>
      </c>
      <c r="AD60" s="100" t="s">
        <v>92</v>
      </c>
      <c r="AE60" s="100" t="s">
        <v>92</v>
      </c>
      <c r="AF60" s="100" t="s">
        <v>92</v>
      </c>
      <c r="AG60" s="100" t="s">
        <v>92</v>
      </c>
      <c r="AH60" s="100" t="s">
        <v>92</v>
      </c>
      <c r="AI60" s="100" t="s">
        <v>92</v>
      </c>
      <c r="AJ60" s="100" t="s">
        <v>92</v>
      </c>
      <c r="AK60" s="100" t="s">
        <v>92</v>
      </c>
      <c r="AL60" s="100" t="s">
        <v>92</v>
      </c>
      <c r="AM60" s="100" t="s">
        <v>92</v>
      </c>
      <c r="AN60" s="100" t="s">
        <v>92</v>
      </c>
      <c r="AO60" s="100" t="s">
        <v>92</v>
      </c>
      <c r="AP60" s="100" t="s">
        <v>92</v>
      </c>
      <c r="AQ60" s="100" t="s">
        <v>92</v>
      </c>
      <c r="AR60" s="100" t="s">
        <v>92</v>
      </c>
      <c r="AS60" s="100" t="s">
        <v>92</v>
      </c>
    </row>
    <row r="61" spans="1:45" s="85" customFormat="1" ht="31.5" x14ac:dyDescent="0.2">
      <c r="A61" s="18" t="s">
        <v>155</v>
      </c>
      <c r="B61" s="287" t="s">
        <v>156</v>
      </c>
      <c r="C61" s="80" t="s">
        <v>92</v>
      </c>
      <c r="D61" s="80" t="s">
        <v>92</v>
      </c>
      <c r="E61" s="80" t="s">
        <v>92</v>
      </c>
      <c r="F61" s="80" t="s">
        <v>92</v>
      </c>
      <c r="G61" s="80" t="s">
        <v>92</v>
      </c>
      <c r="H61" s="80" t="s">
        <v>92</v>
      </c>
      <c r="I61" s="80" t="s">
        <v>92</v>
      </c>
      <c r="J61" s="80" t="s">
        <v>92</v>
      </c>
      <c r="K61" s="80" t="s">
        <v>92</v>
      </c>
      <c r="L61" s="80" t="s">
        <v>92</v>
      </c>
      <c r="M61" s="80" t="s">
        <v>92</v>
      </c>
      <c r="N61" s="80" t="s">
        <v>92</v>
      </c>
      <c r="O61" s="80" t="s">
        <v>92</v>
      </c>
      <c r="P61" s="80" t="s">
        <v>92</v>
      </c>
      <c r="Q61" s="80" t="s">
        <v>92</v>
      </c>
      <c r="R61" s="80" t="s">
        <v>92</v>
      </c>
      <c r="S61" s="80" t="s">
        <v>92</v>
      </c>
      <c r="T61" s="80" t="s">
        <v>92</v>
      </c>
      <c r="U61" s="80" t="s">
        <v>92</v>
      </c>
      <c r="V61" s="80" t="s">
        <v>92</v>
      </c>
      <c r="W61" s="80" t="s">
        <v>92</v>
      </c>
      <c r="X61" s="80" t="s">
        <v>92</v>
      </c>
      <c r="Y61" s="80" t="s">
        <v>92</v>
      </c>
      <c r="Z61" s="80" t="s">
        <v>92</v>
      </c>
      <c r="AA61" s="80" t="s">
        <v>92</v>
      </c>
      <c r="AB61" s="80" t="s">
        <v>92</v>
      </c>
      <c r="AC61" s="80" t="s">
        <v>92</v>
      </c>
      <c r="AD61" s="80" t="s">
        <v>92</v>
      </c>
      <c r="AE61" s="80" t="s">
        <v>92</v>
      </c>
      <c r="AF61" s="80" t="s">
        <v>92</v>
      </c>
      <c r="AG61" s="80" t="s">
        <v>92</v>
      </c>
      <c r="AH61" s="80" t="s">
        <v>92</v>
      </c>
      <c r="AI61" s="80" t="s">
        <v>92</v>
      </c>
      <c r="AJ61" s="80" t="s">
        <v>92</v>
      </c>
      <c r="AK61" s="80" t="s">
        <v>92</v>
      </c>
      <c r="AL61" s="80" t="s">
        <v>92</v>
      </c>
      <c r="AM61" s="80" t="s">
        <v>92</v>
      </c>
      <c r="AN61" s="80" t="s">
        <v>92</v>
      </c>
      <c r="AO61" s="80" t="s">
        <v>92</v>
      </c>
      <c r="AP61" s="80" t="s">
        <v>92</v>
      </c>
      <c r="AQ61" s="80" t="s">
        <v>92</v>
      </c>
      <c r="AR61" s="80" t="s">
        <v>92</v>
      </c>
      <c r="AS61" s="80" t="s">
        <v>92</v>
      </c>
    </row>
    <row r="62" spans="1:45" s="85" customFormat="1" ht="31.5" x14ac:dyDescent="0.2">
      <c r="A62" s="18" t="s">
        <v>157</v>
      </c>
      <c r="B62" s="287" t="s">
        <v>158</v>
      </c>
      <c r="C62" s="80" t="s">
        <v>92</v>
      </c>
      <c r="D62" s="80" t="s">
        <v>92</v>
      </c>
      <c r="E62" s="80" t="s">
        <v>92</v>
      </c>
      <c r="F62" s="80" t="s">
        <v>92</v>
      </c>
      <c r="G62" s="80" t="s">
        <v>92</v>
      </c>
      <c r="H62" s="80" t="s">
        <v>92</v>
      </c>
      <c r="I62" s="80" t="s">
        <v>92</v>
      </c>
      <c r="J62" s="80" t="s">
        <v>92</v>
      </c>
      <c r="K62" s="80" t="s">
        <v>92</v>
      </c>
      <c r="L62" s="80" t="s">
        <v>92</v>
      </c>
      <c r="M62" s="80" t="s">
        <v>92</v>
      </c>
      <c r="N62" s="80" t="s">
        <v>92</v>
      </c>
      <c r="O62" s="80" t="s">
        <v>92</v>
      </c>
      <c r="P62" s="80" t="s">
        <v>92</v>
      </c>
      <c r="Q62" s="80" t="s">
        <v>92</v>
      </c>
      <c r="R62" s="80" t="s">
        <v>92</v>
      </c>
      <c r="S62" s="80" t="s">
        <v>92</v>
      </c>
      <c r="T62" s="80" t="s">
        <v>92</v>
      </c>
      <c r="U62" s="80" t="s">
        <v>92</v>
      </c>
      <c r="V62" s="80" t="s">
        <v>92</v>
      </c>
      <c r="W62" s="80" t="s">
        <v>92</v>
      </c>
      <c r="X62" s="80" t="s">
        <v>92</v>
      </c>
      <c r="Y62" s="80" t="s">
        <v>92</v>
      </c>
      <c r="Z62" s="80" t="s">
        <v>92</v>
      </c>
      <c r="AA62" s="80" t="s">
        <v>92</v>
      </c>
      <c r="AB62" s="80" t="s">
        <v>92</v>
      </c>
      <c r="AC62" s="80" t="s">
        <v>92</v>
      </c>
      <c r="AD62" s="80" t="s">
        <v>92</v>
      </c>
      <c r="AE62" s="80" t="s">
        <v>92</v>
      </c>
      <c r="AF62" s="80" t="s">
        <v>92</v>
      </c>
      <c r="AG62" s="80" t="s">
        <v>92</v>
      </c>
      <c r="AH62" s="80" t="s">
        <v>92</v>
      </c>
      <c r="AI62" s="80" t="s">
        <v>92</v>
      </c>
      <c r="AJ62" s="80" t="s">
        <v>92</v>
      </c>
      <c r="AK62" s="80" t="s">
        <v>92</v>
      </c>
      <c r="AL62" s="80" t="s">
        <v>92</v>
      </c>
      <c r="AM62" s="80" t="s">
        <v>92</v>
      </c>
      <c r="AN62" s="80" t="s">
        <v>92</v>
      </c>
      <c r="AO62" s="80" t="s">
        <v>92</v>
      </c>
      <c r="AP62" s="80" t="s">
        <v>92</v>
      </c>
      <c r="AQ62" s="80" t="s">
        <v>92</v>
      </c>
      <c r="AR62" s="80" t="s">
        <v>92</v>
      </c>
      <c r="AS62" s="80" t="s">
        <v>92</v>
      </c>
    </row>
    <row r="63" spans="1:45" s="85" customFormat="1" ht="31.5" x14ac:dyDescent="0.2">
      <c r="A63" s="18" t="s">
        <v>159</v>
      </c>
      <c r="B63" s="287" t="s">
        <v>160</v>
      </c>
      <c r="C63" s="80" t="s">
        <v>92</v>
      </c>
      <c r="D63" s="80" t="s">
        <v>92</v>
      </c>
      <c r="E63" s="80" t="s">
        <v>92</v>
      </c>
      <c r="F63" s="80" t="s">
        <v>92</v>
      </c>
      <c r="G63" s="80" t="s">
        <v>92</v>
      </c>
      <c r="H63" s="80" t="s">
        <v>92</v>
      </c>
      <c r="I63" s="80" t="s">
        <v>92</v>
      </c>
      <c r="J63" s="80" t="s">
        <v>92</v>
      </c>
      <c r="K63" s="80" t="s">
        <v>92</v>
      </c>
      <c r="L63" s="80" t="s">
        <v>92</v>
      </c>
      <c r="M63" s="80" t="s">
        <v>92</v>
      </c>
      <c r="N63" s="80" t="s">
        <v>92</v>
      </c>
      <c r="O63" s="80" t="s">
        <v>92</v>
      </c>
      <c r="P63" s="80" t="s">
        <v>92</v>
      </c>
      <c r="Q63" s="80" t="s">
        <v>92</v>
      </c>
      <c r="R63" s="80" t="s">
        <v>92</v>
      </c>
      <c r="S63" s="80" t="s">
        <v>92</v>
      </c>
      <c r="T63" s="80" t="s">
        <v>92</v>
      </c>
      <c r="U63" s="80" t="s">
        <v>92</v>
      </c>
      <c r="V63" s="80" t="s">
        <v>92</v>
      </c>
      <c r="W63" s="80" t="s">
        <v>92</v>
      </c>
      <c r="X63" s="80" t="s">
        <v>92</v>
      </c>
      <c r="Y63" s="80" t="s">
        <v>92</v>
      </c>
      <c r="Z63" s="80" t="s">
        <v>92</v>
      </c>
      <c r="AA63" s="80" t="s">
        <v>92</v>
      </c>
      <c r="AB63" s="80" t="s">
        <v>92</v>
      </c>
      <c r="AC63" s="80" t="s">
        <v>92</v>
      </c>
      <c r="AD63" s="80" t="s">
        <v>92</v>
      </c>
      <c r="AE63" s="80" t="s">
        <v>92</v>
      </c>
      <c r="AF63" s="80" t="s">
        <v>92</v>
      </c>
      <c r="AG63" s="80" t="s">
        <v>92</v>
      </c>
      <c r="AH63" s="80" t="s">
        <v>92</v>
      </c>
      <c r="AI63" s="80" t="s">
        <v>92</v>
      </c>
      <c r="AJ63" s="80" t="s">
        <v>92</v>
      </c>
      <c r="AK63" s="80" t="s">
        <v>92</v>
      </c>
      <c r="AL63" s="80" t="s">
        <v>92</v>
      </c>
      <c r="AM63" s="80" t="s">
        <v>92</v>
      </c>
      <c r="AN63" s="80" t="s">
        <v>92</v>
      </c>
      <c r="AO63" s="80" t="s">
        <v>92</v>
      </c>
      <c r="AP63" s="80" t="s">
        <v>92</v>
      </c>
      <c r="AQ63" s="80" t="s">
        <v>92</v>
      </c>
      <c r="AR63" s="80" t="s">
        <v>92</v>
      </c>
      <c r="AS63" s="80" t="s">
        <v>92</v>
      </c>
    </row>
    <row r="64" spans="1:45" s="85" customFormat="1" ht="31.5" x14ac:dyDescent="0.2">
      <c r="A64" s="18" t="s">
        <v>161</v>
      </c>
      <c r="B64" s="287" t="s">
        <v>162</v>
      </c>
      <c r="C64" s="80" t="s">
        <v>92</v>
      </c>
      <c r="D64" s="80" t="s">
        <v>92</v>
      </c>
      <c r="E64" s="80" t="s">
        <v>92</v>
      </c>
      <c r="F64" s="80" t="s">
        <v>92</v>
      </c>
      <c r="G64" s="80" t="s">
        <v>92</v>
      </c>
      <c r="H64" s="80" t="s">
        <v>92</v>
      </c>
      <c r="I64" s="80" t="s">
        <v>92</v>
      </c>
      <c r="J64" s="80" t="s">
        <v>92</v>
      </c>
      <c r="K64" s="80" t="s">
        <v>92</v>
      </c>
      <c r="L64" s="80" t="s">
        <v>92</v>
      </c>
      <c r="M64" s="80" t="s">
        <v>92</v>
      </c>
      <c r="N64" s="80" t="s">
        <v>92</v>
      </c>
      <c r="O64" s="80" t="s">
        <v>92</v>
      </c>
      <c r="P64" s="80" t="s">
        <v>92</v>
      </c>
      <c r="Q64" s="80" t="s">
        <v>92</v>
      </c>
      <c r="R64" s="80" t="s">
        <v>92</v>
      </c>
      <c r="S64" s="80" t="s">
        <v>92</v>
      </c>
      <c r="T64" s="80" t="s">
        <v>92</v>
      </c>
      <c r="U64" s="80" t="s">
        <v>92</v>
      </c>
      <c r="V64" s="80" t="s">
        <v>92</v>
      </c>
      <c r="W64" s="80" t="s">
        <v>92</v>
      </c>
      <c r="X64" s="80" t="s">
        <v>92</v>
      </c>
      <c r="Y64" s="80" t="s">
        <v>92</v>
      </c>
      <c r="Z64" s="80" t="s">
        <v>92</v>
      </c>
      <c r="AA64" s="80" t="s">
        <v>92</v>
      </c>
      <c r="AB64" s="80" t="s">
        <v>92</v>
      </c>
      <c r="AC64" s="80" t="s">
        <v>92</v>
      </c>
      <c r="AD64" s="80" t="s">
        <v>92</v>
      </c>
      <c r="AE64" s="80" t="s">
        <v>92</v>
      </c>
      <c r="AF64" s="80" t="s">
        <v>92</v>
      </c>
      <c r="AG64" s="80" t="s">
        <v>92</v>
      </c>
      <c r="AH64" s="80" t="s">
        <v>92</v>
      </c>
      <c r="AI64" s="80" t="s">
        <v>92</v>
      </c>
      <c r="AJ64" s="80" t="s">
        <v>92</v>
      </c>
      <c r="AK64" s="80" t="s">
        <v>92</v>
      </c>
      <c r="AL64" s="80" t="s">
        <v>92</v>
      </c>
      <c r="AM64" s="80" t="s">
        <v>92</v>
      </c>
      <c r="AN64" s="80" t="s">
        <v>92</v>
      </c>
      <c r="AO64" s="80" t="s">
        <v>92</v>
      </c>
      <c r="AP64" s="80" t="s">
        <v>92</v>
      </c>
      <c r="AQ64" s="80" t="s">
        <v>92</v>
      </c>
      <c r="AR64" s="80" t="s">
        <v>92</v>
      </c>
      <c r="AS64" s="80" t="s">
        <v>92</v>
      </c>
    </row>
    <row r="65" spans="1:45" s="85" customFormat="1" ht="31.5" x14ac:dyDescent="0.2">
      <c r="A65" s="18" t="s">
        <v>163</v>
      </c>
      <c r="B65" s="287" t="s">
        <v>164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  <c r="AM65" s="80" t="s">
        <v>92</v>
      </c>
      <c r="AN65" s="80" t="s">
        <v>92</v>
      </c>
      <c r="AO65" s="80" t="s">
        <v>92</v>
      </c>
      <c r="AP65" s="80" t="s">
        <v>92</v>
      </c>
      <c r="AQ65" s="80" t="s">
        <v>92</v>
      </c>
      <c r="AR65" s="80" t="s">
        <v>92</v>
      </c>
      <c r="AS65" s="80" t="s">
        <v>92</v>
      </c>
    </row>
    <row r="66" spans="1:45" s="85" customFormat="1" ht="31.5" x14ac:dyDescent="0.2">
      <c r="A66" s="18" t="s">
        <v>165</v>
      </c>
      <c r="B66" s="287" t="s">
        <v>166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  <c r="AM66" s="80" t="s">
        <v>92</v>
      </c>
      <c r="AN66" s="80" t="s">
        <v>92</v>
      </c>
      <c r="AO66" s="80" t="s">
        <v>92</v>
      </c>
      <c r="AP66" s="80" t="s">
        <v>92</v>
      </c>
      <c r="AQ66" s="80" t="s">
        <v>92</v>
      </c>
      <c r="AR66" s="80" t="s">
        <v>92</v>
      </c>
      <c r="AS66" s="80" t="s">
        <v>92</v>
      </c>
    </row>
    <row r="67" spans="1:45" s="85" customFormat="1" ht="31.5" x14ac:dyDescent="0.2">
      <c r="A67" s="18" t="s">
        <v>167</v>
      </c>
      <c r="B67" s="287" t="s">
        <v>168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  <c r="AM67" s="80" t="s">
        <v>92</v>
      </c>
      <c r="AN67" s="80" t="s">
        <v>92</v>
      </c>
      <c r="AO67" s="80" t="s">
        <v>92</v>
      </c>
      <c r="AP67" s="80" t="s">
        <v>92</v>
      </c>
      <c r="AQ67" s="80" t="s">
        <v>92</v>
      </c>
      <c r="AR67" s="80" t="s">
        <v>92</v>
      </c>
      <c r="AS67" s="80" t="s">
        <v>92</v>
      </c>
    </row>
    <row r="68" spans="1:45" s="85" customFormat="1" ht="31.5" x14ac:dyDescent="0.2">
      <c r="A68" s="18" t="s">
        <v>169</v>
      </c>
      <c r="B68" s="287" t="s">
        <v>170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  <c r="AM68" s="80" t="s">
        <v>92</v>
      </c>
      <c r="AN68" s="80" t="s">
        <v>92</v>
      </c>
      <c r="AO68" s="80" t="s">
        <v>92</v>
      </c>
      <c r="AP68" s="80" t="s">
        <v>92</v>
      </c>
      <c r="AQ68" s="80" t="s">
        <v>92</v>
      </c>
      <c r="AR68" s="80" t="s">
        <v>92</v>
      </c>
      <c r="AS68" s="80" t="s">
        <v>92</v>
      </c>
    </row>
    <row r="69" spans="1:45" s="85" customFormat="1" x14ac:dyDescent="0.2">
      <c r="A69" s="18" t="s">
        <v>171</v>
      </c>
      <c r="B69" s="287" t="s">
        <v>172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  <c r="AM69" s="80" t="s">
        <v>92</v>
      </c>
      <c r="AN69" s="80" t="s">
        <v>92</v>
      </c>
      <c r="AO69" s="80" t="s">
        <v>92</v>
      </c>
      <c r="AP69" s="80" t="s">
        <v>92</v>
      </c>
      <c r="AQ69" s="80" t="s">
        <v>92</v>
      </c>
      <c r="AR69" s="80" t="s">
        <v>92</v>
      </c>
      <c r="AS69" s="80" t="s">
        <v>92</v>
      </c>
    </row>
    <row r="70" spans="1:45" s="85" customFormat="1" ht="31.5" x14ac:dyDescent="0.2">
      <c r="A70" s="18" t="s">
        <v>173</v>
      </c>
      <c r="B70" s="287" t="s">
        <v>174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  <c r="AM70" s="80" t="s">
        <v>92</v>
      </c>
      <c r="AN70" s="80" t="s">
        <v>92</v>
      </c>
      <c r="AO70" s="80" t="s">
        <v>92</v>
      </c>
      <c r="AP70" s="80" t="s">
        <v>92</v>
      </c>
      <c r="AQ70" s="80" t="s">
        <v>92</v>
      </c>
      <c r="AR70" s="80" t="s">
        <v>92</v>
      </c>
      <c r="AS70" s="80" t="s">
        <v>92</v>
      </c>
    </row>
    <row r="71" spans="1:45" s="85" customFormat="1" ht="47.25" x14ac:dyDescent="0.2">
      <c r="A71" s="18" t="s">
        <v>175</v>
      </c>
      <c r="B71" s="287" t="s">
        <v>176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  <c r="AM71" s="80" t="s">
        <v>92</v>
      </c>
      <c r="AN71" s="80" t="s">
        <v>92</v>
      </c>
      <c r="AO71" s="80" t="s">
        <v>92</v>
      </c>
      <c r="AP71" s="80" t="s">
        <v>92</v>
      </c>
      <c r="AQ71" s="80" t="s">
        <v>92</v>
      </c>
      <c r="AR71" s="80" t="s">
        <v>92</v>
      </c>
      <c r="AS71" s="80" t="s">
        <v>92</v>
      </c>
    </row>
    <row r="72" spans="1:45" s="85" customFormat="1" ht="31.5" x14ac:dyDescent="0.2">
      <c r="A72" s="18" t="s">
        <v>177</v>
      </c>
      <c r="B72" s="287" t="s">
        <v>178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  <c r="AM72" s="80" t="s">
        <v>92</v>
      </c>
      <c r="AN72" s="80" t="s">
        <v>92</v>
      </c>
      <c r="AO72" s="80" t="s">
        <v>92</v>
      </c>
      <c r="AP72" s="80" t="s">
        <v>92</v>
      </c>
      <c r="AQ72" s="80" t="s">
        <v>92</v>
      </c>
      <c r="AR72" s="80" t="s">
        <v>92</v>
      </c>
      <c r="AS72" s="80" t="s">
        <v>92</v>
      </c>
    </row>
    <row r="73" spans="1:45" s="85" customFormat="1" ht="31.5" x14ac:dyDescent="0.2">
      <c r="A73" s="18" t="s">
        <v>179</v>
      </c>
      <c r="B73" s="287" t="s">
        <v>180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  <c r="AM73" s="80" t="s">
        <v>92</v>
      </c>
      <c r="AN73" s="80" t="s">
        <v>92</v>
      </c>
      <c r="AO73" s="80" t="s">
        <v>92</v>
      </c>
      <c r="AP73" s="80" t="s">
        <v>92</v>
      </c>
      <c r="AQ73" s="80" t="s">
        <v>92</v>
      </c>
      <c r="AR73" s="80" t="s">
        <v>92</v>
      </c>
      <c r="AS73" s="80" t="s">
        <v>92</v>
      </c>
    </row>
    <row r="74" spans="1:45" s="85" customFormat="1" ht="31.5" x14ac:dyDescent="0.2">
      <c r="A74" s="88" t="s">
        <v>181</v>
      </c>
      <c r="B74" s="298" t="s">
        <v>182</v>
      </c>
      <c r="C74" s="90" t="s">
        <v>92</v>
      </c>
      <c r="D74" s="90" t="s">
        <v>92</v>
      </c>
      <c r="E74" s="90" t="s">
        <v>92</v>
      </c>
      <c r="F74" s="90" t="s">
        <v>92</v>
      </c>
      <c r="G74" s="90" t="s">
        <v>92</v>
      </c>
      <c r="H74" s="90" t="s">
        <v>92</v>
      </c>
      <c r="I74" s="90" t="s">
        <v>92</v>
      </c>
      <c r="J74" s="90" t="s">
        <v>92</v>
      </c>
      <c r="K74" s="90" t="s">
        <v>92</v>
      </c>
      <c r="L74" s="90" t="s">
        <v>92</v>
      </c>
      <c r="M74" s="90" t="s">
        <v>92</v>
      </c>
      <c r="N74" s="90" t="s">
        <v>92</v>
      </c>
      <c r="O74" s="90" t="s">
        <v>92</v>
      </c>
      <c r="P74" s="90" t="s">
        <v>92</v>
      </c>
      <c r="Q74" s="90" t="s">
        <v>92</v>
      </c>
      <c r="R74" s="90" t="s">
        <v>92</v>
      </c>
      <c r="S74" s="90" t="s">
        <v>92</v>
      </c>
      <c r="T74" s="90" t="s">
        <v>92</v>
      </c>
      <c r="U74" s="90" t="s">
        <v>92</v>
      </c>
      <c r="V74" s="90" t="s">
        <v>92</v>
      </c>
      <c r="W74" s="90" t="s">
        <v>92</v>
      </c>
      <c r="X74" s="90" t="s">
        <v>92</v>
      </c>
      <c r="Y74" s="90" t="s">
        <v>92</v>
      </c>
      <c r="Z74" s="90" t="s">
        <v>92</v>
      </c>
      <c r="AA74" s="90" t="s">
        <v>92</v>
      </c>
      <c r="AB74" s="90" t="s">
        <v>92</v>
      </c>
      <c r="AC74" s="90" t="s">
        <v>92</v>
      </c>
      <c r="AD74" s="90" t="s">
        <v>92</v>
      </c>
      <c r="AE74" s="90" t="s">
        <v>92</v>
      </c>
      <c r="AF74" s="90" t="s">
        <v>92</v>
      </c>
      <c r="AG74" s="90" t="s">
        <v>92</v>
      </c>
      <c r="AH74" s="90" t="s">
        <v>92</v>
      </c>
      <c r="AI74" s="90" t="s">
        <v>92</v>
      </c>
      <c r="AJ74" s="90" t="s">
        <v>92</v>
      </c>
      <c r="AK74" s="90" t="s">
        <v>92</v>
      </c>
      <c r="AL74" s="90" t="s">
        <v>92</v>
      </c>
      <c r="AM74" s="90" t="s">
        <v>92</v>
      </c>
      <c r="AN74" s="90" t="s">
        <v>92</v>
      </c>
      <c r="AO74" s="90" t="s">
        <v>92</v>
      </c>
      <c r="AP74" s="90" t="s">
        <v>92</v>
      </c>
      <c r="AQ74" s="90" t="s">
        <v>92</v>
      </c>
      <c r="AR74" s="90" t="s">
        <v>92</v>
      </c>
      <c r="AS74" s="90" t="s">
        <v>92</v>
      </c>
    </row>
    <row r="75" spans="1:45" s="85" customFormat="1" ht="31.5" x14ac:dyDescent="0.25">
      <c r="A75" s="18" t="s">
        <v>183</v>
      </c>
      <c r="B75" s="33" t="s">
        <v>184</v>
      </c>
      <c r="C75" s="80" t="s">
        <v>92</v>
      </c>
      <c r="D75" s="80" t="s">
        <v>92</v>
      </c>
      <c r="E75" s="80" t="s">
        <v>92</v>
      </c>
      <c r="F75" s="80" t="s">
        <v>92</v>
      </c>
      <c r="G75" s="80" t="s">
        <v>92</v>
      </c>
      <c r="H75" s="80" t="s">
        <v>92</v>
      </c>
      <c r="I75" s="80" t="s">
        <v>92</v>
      </c>
      <c r="J75" s="80" t="s">
        <v>92</v>
      </c>
      <c r="K75" s="80" t="s">
        <v>92</v>
      </c>
      <c r="L75" s="80" t="s">
        <v>92</v>
      </c>
      <c r="M75" s="80" t="s">
        <v>92</v>
      </c>
      <c r="N75" s="80" t="s">
        <v>92</v>
      </c>
      <c r="O75" s="80" t="s">
        <v>92</v>
      </c>
      <c r="P75" s="80" t="s">
        <v>92</v>
      </c>
      <c r="Q75" s="80" t="s">
        <v>92</v>
      </c>
      <c r="R75" s="80" t="s">
        <v>92</v>
      </c>
      <c r="S75" s="80" t="s">
        <v>92</v>
      </c>
      <c r="T75" s="80" t="s">
        <v>92</v>
      </c>
      <c r="U75" s="80" t="s">
        <v>92</v>
      </c>
      <c r="V75" s="80" t="s">
        <v>92</v>
      </c>
      <c r="W75" s="80" t="s">
        <v>92</v>
      </c>
      <c r="X75" s="80" t="s">
        <v>92</v>
      </c>
      <c r="Y75" s="80" t="s">
        <v>92</v>
      </c>
      <c r="Z75" s="80" t="s">
        <v>92</v>
      </c>
      <c r="AA75" s="80" t="s">
        <v>92</v>
      </c>
      <c r="AB75" s="80" t="s">
        <v>92</v>
      </c>
      <c r="AC75" s="80" t="s">
        <v>92</v>
      </c>
      <c r="AD75" s="80" t="s">
        <v>92</v>
      </c>
      <c r="AE75" s="80" t="s">
        <v>92</v>
      </c>
      <c r="AF75" s="80" t="s">
        <v>92</v>
      </c>
      <c r="AG75" s="80" t="s">
        <v>92</v>
      </c>
      <c r="AH75" s="80" t="s">
        <v>92</v>
      </c>
      <c r="AI75" s="80" t="s">
        <v>92</v>
      </c>
      <c r="AJ75" s="80" t="s">
        <v>92</v>
      </c>
      <c r="AK75" s="80" t="s">
        <v>92</v>
      </c>
      <c r="AL75" s="80" t="s">
        <v>92</v>
      </c>
      <c r="AM75" s="80" t="s">
        <v>92</v>
      </c>
      <c r="AN75" s="80" t="s">
        <v>92</v>
      </c>
      <c r="AO75" s="80" t="s">
        <v>92</v>
      </c>
      <c r="AP75" s="80" t="s">
        <v>92</v>
      </c>
      <c r="AQ75" s="80" t="s">
        <v>92</v>
      </c>
      <c r="AR75" s="80" t="s">
        <v>92</v>
      </c>
      <c r="AS75" s="80" t="s">
        <v>92</v>
      </c>
    </row>
    <row r="76" spans="1:45" s="85" customFormat="1" x14ac:dyDescent="0.25">
      <c r="A76" s="18" t="s">
        <v>185</v>
      </c>
      <c r="B76" s="33" t="s">
        <v>186</v>
      </c>
      <c r="C76" s="80" t="s">
        <v>92</v>
      </c>
      <c r="D76" s="80" t="s">
        <v>92</v>
      </c>
      <c r="E76" s="80" t="s">
        <v>92</v>
      </c>
      <c r="F76" s="80" t="s">
        <v>92</v>
      </c>
      <c r="G76" s="80" t="s">
        <v>92</v>
      </c>
      <c r="H76" s="80" t="s">
        <v>92</v>
      </c>
      <c r="I76" s="80" t="s">
        <v>92</v>
      </c>
      <c r="J76" s="80" t="s">
        <v>92</v>
      </c>
      <c r="K76" s="80" t="s">
        <v>92</v>
      </c>
      <c r="L76" s="80" t="s">
        <v>92</v>
      </c>
      <c r="M76" s="80" t="s">
        <v>92</v>
      </c>
      <c r="N76" s="80" t="s">
        <v>92</v>
      </c>
      <c r="O76" s="80" t="s">
        <v>92</v>
      </c>
      <c r="P76" s="80" t="s">
        <v>92</v>
      </c>
      <c r="Q76" s="80" t="s">
        <v>92</v>
      </c>
      <c r="R76" s="80" t="s">
        <v>92</v>
      </c>
      <c r="S76" s="80" t="s">
        <v>92</v>
      </c>
      <c r="T76" s="80" t="s">
        <v>92</v>
      </c>
      <c r="U76" s="80" t="s">
        <v>92</v>
      </c>
      <c r="V76" s="80" t="s">
        <v>92</v>
      </c>
      <c r="W76" s="80" t="s">
        <v>92</v>
      </c>
      <c r="X76" s="80" t="s">
        <v>92</v>
      </c>
      <c r="Y76" s="80" t="s">
        <v>92</v>
      </c>
      <c r="Z76" s="80" t="s">
        <v>92</v>
      </c>
      <c r="AA76" s="80" t="s">
        <v>92</v>
      </c>
      <c r="AB76" s="80" t="s">
        <v>92</v>
      </c>
      <c r="AC76" s="80" t="s">
        <v>92</v>
      </c>
      <c r="AD76" s="80" t="s">
        <v>92</v>
      </c>
      <c r="AE76" s="80" t="s">
        <v>92</v>
      </c>
      <c r="AF76" s="80" t="s">
        <v>92</v>
      </c>
      <c r="AG76" s="80" t="s">
        <v>92</v>
      </c>
      <c r="AH76" s="80" t="s">
        <v>92</v>
      </c>
      <c r="AI76" s="80" t="s">
        <v>92</v>
      </c>
      <c r="AJ76" s="80" t="s">
        <v>92</v>
      </c>
      <c r="AK76" s="80" t="s">
        <v>92</v>
      </c>
      <c r="AL76" s="80" t="s">
        <v>92</v>
      </c>
      <c r="AM76" s="80" t="s">
        <v>92</v>
      </c>
      <c r="AN76" s="80" t="s">
        <v>92</v>
      </c>
      <c r="AO76" s="80" t="s">
        <v>92</v>
      </c>
      <c r="AP76" s="80" t="s">
        <v>92</v>
      </c>
      <c r="AQ76" s="80" t="s">
        <v>92</v>
      </c>
      <c r="AR76" s="80" t="s">
        <v>92</v>
      </c>
      <c r="AS76" s="80" t="s">
        <v>92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  <mergeCell ref="AD14:AE14"/>
    <mergeCell ref="AH13:AM13"/>
    <mergeCell ref="AN13:AS13"/>
    <mergeCell ref="D14:E14"/>
    <mergeCell ref="F14:G14"/>
    <mergeCell ref="H14:I14"/>
  </mergeCells>
  <pageMargins left="0.70866141732283472" right="0.70866141732283472" top="0.74803149606299213" bottom="0.74803149606299213" header="0.31496062992125984" footer="0.31496062992125984"/>
  <pageSetup paperSize="9" scale="78" fitToWidth="3" fitToHeight="74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97"/>
  <sheetViews>
    <sheetView topLeftCell="BI54" zoomScale="75" zoomScaleNormal="75" workbookViewId="0">
      <selection activeCell="CA45" sqref="CA45"/>
    </sheetView>
  </sheetViews>
  <sheetFormatPr defaultRowHeight="15.75" x14ac:dyDescent="0.25"/>
  <cols>
    <col min="1" max="1" width="12.140625" style="1" customWidth="1"/>
    <col min="2" max="2" width="84.7109375" style="1" customWidth="1"/>
    <col min="3" max="3" width="17.28515625" style="1" customWidth="1"/>
    <col min="4" max="4" width="12.42578125" style="1" customWidth="1"/>
    <col min="5" max="5" width="10.5703125" style="1" customWidth="1"/>
    <col min="6" max="6" width="14.140625" style="1" customWidth="1"/>
    <col min="7" max="7" width="14.42578125" style="1" customWidth="1"/>
    <col min="8" max="8" width="8.7109375" style="1" customWidth="1"/>
    <col min="9" max="9" width="13.42578125" style="1" customWidth="1"/>
    <col min="10" max="10" width="18.85546875" style="1" customWidth="1"/>
    <col min="11" max="11" width="10" style="1" customWidth="1"/>
    <col min="12" max="12" width="13.85546875" style="1" customWidth="1"/>
    <col min="13" max="13" width="9.140625" style="1" customWidth="1"/>
    <col min="14" max="14" width="9.28515625" style="1" customWidth="1"/>
    <col min="15" max="15" width="19.140625" style="1" customWidth="1"/>
    <col min="16" max="16" width="20.28515625" style="1" customWidth="1"/>
    <col min="17" max="17" width="20.7109375" style="1" customWidth="1"/>
    <col min="18" max="18" width="19.140625" style="1" customWidth="1"/>
    <col min="19" max="19" width="22.140625" style="1" customWidth="1"/>
    <col min="20" max="20" width="12.28515625" style="1" customWidth="1"/>
    <col min="21" max="21" width="11" style="1" customWidth="1"/>
    <col min="22" max="22" width="10" style="1" customWidth="1"/>
    <col min="23" max="23" width="9.85546875" style="1" customWidth="1"/>
    <col min="24" max="24" width="10.140625" style="1" customWidth="1"/>
    <col min="25" max="25" width="10.42578125" style="1" customWidth="1"/>
    <col min="26" max="26" width="6.7109375" style="1" customWidth="1"/>
    <col min="27" max="27" width="9.140625" style="1" customWidth="1"/>
    <col min="28" max="28" width="12.42578125" style="1" customWidth="1"/>
    <col min="29" max="29" width="7" style="1" customWidth="1"/>
    <col min="30" max="30" width="8" style="1" customWidth="1"/>
    <col min="31" max="31" width="6.7109375" style="1" customWidth="1"/>
    <col min="32" max="32" width="11.85546875" style="1" customWidth="1"/>
    <col min="33" max="33" width="13.42578125" style="1" customWidth="1"/>
    <col min="34" max="34" width="8" style="1" customWidth="1"/>
    <col min="35" max="35" width="9" style="1" customWidth="1"/>
    <col min="36" max="36" width="7.42578125" style="1" customWidth="1"/>
    <col min="37" max="37" width="10.140625" style="1" customWidth="1"/>
    <col min="38" max="38" width="12.28515625" style="1" customWidth="1"/>
    <col min="39" max="39" width="6.85546875" style="1" customWidth="1"/>
    <col min="40" max="40" width="9.5703125" style="1" customWidth="1"/>
    <col min="41" max="41" width="6.42578125" style="1" customWidth="1"/>
    <col min="42" max="42" width="9.85546875" style="1" customWidth="1"/>
    <col min="43" max="43" width="11.7109375" style="1" customWidth="1"/>
    <col min="44" max="44" width="7.7109375" style="1" customWidth="1"/>
    <col min="45" max="45" width="10.28515625" style="1" customWidth="1"/>
    <col min="46" max="46" width="7" style="1" customWidth="1"/>
    <col min="47" max="47" width="10.140625" style="1" customWidth="1"/>
    <col min="48" max="48" width="11.85546875" style="1" customWidth="1"/>
    <col min="49" max="49" width="9" style="1" customWidth="1"/>
    <col min="50" max="51" width="8.28515625" style="1" customWidth="1"/>
    <col min="52" max="52" width="10.5703125" style="1" customWidth="1"/>
    <col min="53" max="53" width="11.140625" style="1" customWidth="1"/>
    <col min="54" max="54" width="8.28515625" style="1" customWidth="1"/>
    <col min="55" max="55" width="9.85546875" style="1" customWidth="1"/>
    <col min="56" max="56" width="8.28515625" style="1" customWidth="1"/>
    <col min="57" max="57" width="10" style="1" customWidth="1"/>
    <col min="58" max="58" width="11.140625" style="1" customWidth="1"/>
    <col min="59" max="61" width="8.28515625" style="1" customWidth="1"/>
    <col min="62" max="62" width="9.85546875" style="1" customWidth="1"/>
    <col min="63" max="63" width="11.7109375" style="1" customWidth="1"/>
    <col min="64" max="64" width="8.28515625" style="1" customWidth="1"/>
    <col min="65" max="65" width="9.85546875" style="309" customWidth="1"/>
    <col min="66" max="66" width="8.28515625" style="309" customWidth="1"/>
    <col min="67" max="67" width="10" style="309" customWidth="1"/>
    <col min="68" max="68" width="11.140625" style="309" customWidth="1"/>
    <col min="69" max="71" width="8.28515625" style="309" customWidth="1"/>
    <col min="72" max="72" width="9.85546875" style="309" customWidth="1"/>
    <col min="73" max="73" width="11.7109375" style="309" customWidth="1"/>
    <col min="74" max="74" width="8.28515625" style="309" customWidth="1"/>
    <col min="75" max="75" width="9.42578125" style="1" customWidth="1"/>
    <col min="76" max="76" width="7" style="1" customWidth="1"/>
    <col min="77" max="77" width="10.85546875" style="1" customWidth="1"/>
    <col min="78" max="78" width="12.85546875" style="1" customWidth="1"/>
    <col min="79" max="79" width="8.42578125" style="1" customWidth="1"/>
    <col min="80" max="80" width="9.140625" style="1"/>
    <col min="81" max="81" width="6.7109375" style="1" customWidth="1"/>
    <col min="82" max="82" width="10.7109375" style="1" customWidth="1"/>
    <col min="83" max="83" width="11.85546875" style="1" customWidth="1"/>
    <col min="84" max="84" width="8.140625" style="1" customWidth="1"/>
    <col min="85" max="85" width="22.140625" style="1" customWidth="1"/>
    <col min="86" max="16384" width="9.140625" style="1"/>
  </cols>
  <sheetData>
    <row r="1" spans="1:85" ht="18.75" x14ac:dyDescent="0.25">
      <c r="A1" s="434" t="s">
        <v>16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4"/>
      <c r="AC1" s="434"/>
      <c r="AD1" s="434"/>
      <c r="AE1" s="434"/>
      <c r="AF1" s="434"/>
      <c r="AG1" s="434"/>
      <c r="AH1" s="434"/>
    </row>
    <row r="2" spans="1:85" ht="18.75" x14ac:dyDescent="0.3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437"/>
      <c r="Z2" s="437"/>
      <c r="AA2" s="437"/>
      <c r="AB2" s="437"/>
      <c r="AC2" s="437"/>
      <c r="AD2" s="437"/>
      <c r="AE2" s="437"/>
      <c r="AF2" s="437"/>
      <c r="AG2" s="437"/>
      <c r="AH2" s="43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05"/>
      <c r="BN2" s="305"/>
      <c r="BO2" s="305"/>
      <c r="BP2" s="305"/>
      <c r="BQ2" s="305"/>
      <c r="BR2" s="305"/>
      <c r="BS2" s="305"/>
      <c r="BT2" s="305"/>
      <c r="BU2" s="305"/>
      <c r="BV2" s="305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5" ht="18.75" x14ac:dyDescent="0.25">
      <c r="A3" s="438" t="s">
        <v>829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</row>
    <row r="4" spans="1:85" x14ac:dyDescent="0.25">
      <c r="A4" s="439" t="s">
        <v>17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</row>
    <row r="5" spans="1:85" ht="18.75" x14ac:dyDescent="0.3">
      <c r="A5" s="435"/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CG5" s="2"/>
    </row>
    <row r="6" spans="1:85" ht="18.75" x14ac:dyDescent="0.3">
      <c r="A6" s="408" t="s">
        <v>828</v>
      </c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5" ht="18.75" x14ac:dyDescent="0.25">
      <c r="A7" s="434"/>
      <c r="B7" s="434"/>
      <c r="C7" s="434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4"/>
      <c r="T7" s="434"/>
      <c r="U7" s="434"/>
      <c r="V7" s="434"/>
      <c r="W7" s="434"/>
      <c r="X7" s="434"/>
      <c r="Y7" s="434"/>
      <c r="Z7" s="434"/>
      <c r="AA7" s="434"/>
      <c r="AB7" s="434"/>
      <c r="AC7" s="434"/>
      <c r="AD7" s="434"/>
      <c r="AE7" s="434"/>
      <c r="AF7" s="434"/>
      <c r="AG7" s="434"/>
      <c r="AH7" s="434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304"/>
      <c r="BN7" s="304"/>
      <c r="BO7" s="304"/>
      <c r="BP7" s="304"/>
      <c r="BQ7" s="304"/>
      <c r="BR7" s="304"/>
      <c r="BS7" s="304"/>
      <c r="BT7" s="304"/>
      <c r="BU7" s="304"/>
      <c r="BV7" s="304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</row>
    <row r="8" spans="1:85" ht="18.75" x14ac:dyDescent="0.3">
      <c r="A8" s="408" t="s">
        <v>18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</row>
    <row r="9" spans="1:85" x14ac:dyDescent="0.25">
      <c r="A9" s="435" t="s">
        <v>19</v>
      </c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5"/>
      <c r="Z9" s="435"/>
      <c r="AA9" s="435"/>
      <c r="AB9" s="435"/>
      <c r="AC9" s="435"/>
      <c r="AD9" s="435"/>
      <c r="AE9" s="435"/>
      <c r="AF9" s="435"/>
      <c r="AG9" s="435"/>
      <c r="AH9" s="435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</row>
    <row r="10" spans="1:85" x14ac:dyDescent="0.25">
      <c r="CF10" s="10"/>
    </row>
    <row r="11" spans="1:85" ht="92.25" customHeight="1" x14ac:dyDescent="0.25">
      <c r="A11" s="421" t="s">
        <v>20</v>
      </c>
      <c r="B11" s="421" t="s">
        <v>21</v>
      </c>
      <c r="C11" s="421" t="s">
        <v>22</v>
      </c>
      <c r="D11" s="436" t="s">
        <v>23</v>
      </c>
      <c r="E11" s="436" t="s">
        <v>24</v>
      </c>
      <c r="F11" s="421" t="s">
        <v>25</v>
      </c>
      <c r="G11" s="421"/>
      <c r="H11" s="421" t="s">
        <v>26</v>
      </c>
      <c r="I11" s="421"/>
      <c r="J11" s="421"/>
      <c r="K11" s="421"/>
      <c r="L11" s="421"/>
      <c r="M11" s="421"/>
      <c r="N11" s="428" t="s">
        <v>27</v>
      </c>
      <c r="O11" s="422" t="s">
        <v>28</v>
      </c>
      <c r="P11" s="421" t="s">
        <v>29</v>
      </c>
      <c r="Q11" s="421"/>
      <c r="R11" s="421"/>
      <c r="S11" s="421"/>
      <c r="T11" s="421" t="s">
        <v>30</v>
      </c>
      <c r="U11" s="421"/>
      <c r="V11" s="431" t="s">
        <v>31</v>
      </c>
      <c r="W11" s="432"/>
      <c r="X11" s="433"/>
      <c r="Y11" s="421" t="s">
        <v>845</v>
      </c>
      <c r="Z11" s="421"/>
      <c r="AA11" s="421"/>
      <c r="AB11" s="421"/>
      <c r="AC11" s="421"/>
      <c r="AD11" s="421"/>
      <c r="AE11" s="421"/>
      <c r="AF11" s="421"/>
      <c r="AG11" s="421"/>
      <c r="AH11" s="421"/>
      <c r="AI11" s="421" t="s">
        <v>32</v>
      </c>
      <c r="AJ11" s="421"/>
      <c r="AK11" s="421"/>
      <c r="AL11" s="421"/>
      <c r="AM11" s="421"/>
      <c r="AN11" s="421"/>
      <c r="AO11" s="421"/>
      <c r="AP11" s="421"/>
      <c r="AQ11" s="421"/>
      <c r="AR11" s="421"/>
      <c r="AS11" s="421"/>
      <c r="AT11" s="421"/>
      <c r="AU11" s="421"/>
      <c r="AV11" s="421"/>
      <c r="AW11" s="421"/>
      <c r="AX11" s="421"/>
      <c r="AY11" s="421"/>
      <c r="AZ11" s="421"/>
      <c r="BA11" s="421"/>
      <c r="BB11" s="421"/>
      <c r="BC11" s="421"/>
      <c r="BD11" s="421"/>
      <c r="BE11" s="421"/>
      <c r="BF11" s="421"/>
      <c r="BG11" s="421"/>
      <c r="BH11" s="421"/>
      <c r="BI11" s="421"/>
      <c r="BJ11" s="421"/>
      <c r="BK11" s="421"/>
      <c r="BL11" s="421"/>
      <c r="BM11" s="421"/>
      <c r="BN11" s="421"/>
      <c r="BO11" s="421"/>
      <c r="BP11" s="421"/>
      <c r="BQ11" s="421"/>
      <c r="BR11" s="421"/>
      <c r="BS11" s="421"/>
      <c r="BT11" s="421"/>
      <c r="BU11" s="421"/>
      <c r="BV11" s="421"/>
      <c r="BW11" s="421"/>
      <c r="BX11" s="421"/>
      <c r="BY11" s="421"/>
      <c r="BZ11" s="421"/>
      <c r="CA11" s="421"/>
      <c r="CB11" s="421"/>
      <c r="CC11" s="421"/>
      <c r="CD11" s="421"/>
      <c r="CE11" s="421"/>
      <c r="CF11" s="421"/>
      <c r="CG11" s="422" t="s">
        <v>33</v>
      </c>
    </row>
    <row r="12" spans="1:85" ht="88.5" customHeight="1" x14ac:dyDescent="0.25">
      <c r="A12" s="421"/>
      <c r="B12" s="421"/>
      <c r="C12" s="421"/>
      <c r="D12" s="436"/>
      <c r="E12" s="436"/>
      <c r="F12" s="421"/>
      <c r="G12" s="421"/>
      <c r="H12" s="417" t="s">
        <v>34</v>
      </c>
      <c r="I12" s="418"/>
      <c r="J12" s="419"/>
      <c r="K12" s="425" t="s">
        <v>35</v>
      </c>
      <c r="L12" s="426"/>
      <c r="M12" s="427"/>
      <c r="N12" s="429"/>
      <c r="O12" s="423"/>
      <c r="P12" s="421" t="s">
        <v>34</v>
      </c>
      <c r="Q12" s="421"/>
      <c r="R12" s="421" t="s">
        <v>35</v>
      </c>
      <c r="S12" s="421"/>
      <c r="T12" s="421"/>
      <c r="U12" s="421"/>
      <c r="V12" s="425"/>
      <c r="W12" s="426"/>
      <c r="X12" s="427"/>
      <c r="Y12" s="421" t="s">
        <v>36</v>
      </c>
      <c r="Z12" s="421"/>
      <c r="AA12" s="421"/>
      <c r="AB12" s="421"/>
      <c r="AC12" s="421"/>
      <c r="AD12" s="421" t="s">
        <v>37</v>
      </c>
      <c r="AE12" s="421"/>
      <c r="AF12" s="421"/>
      <c r="AG12" s="421"/>
      <c r="AH12" s="421"/>
      <c r="AI12" s="417" t="s">
        <v>846</v>
      </c>
      <c r="AJ12" s="418"/>
      <c r="AK12" s="418"/>
      <c r="AL12" s="418"/>
      <c r="AM12" s="419"/>
      <c r="AN12" s="417" t="s">
        <v>38</v>
      </c>
      <c r="AO12" s="418"/>
      <c r="AP12" s="418"/>
      <c r="AQ12" s="418"/>
      <c r="AR12" s="419"/>
      <c r="AS12" s="417" t="s">
        <v>847</v>
      </c>
      <c r="AT12" s="418"/>
      <c r="AU12" s="418"/>
      <c r="AV12" s="418"/>
      <c r="AW12" s="419"/>
      <c r="AX12" s="417" t="s">
        <v>39</v>
      </c>
      <c r="AY12" s="418"/>
      <c r="AZ12" s="418"/>
      <c r="BA12" s="418"/>
      <c r="BB12" s="419"/>
      <c r="BC12" s="417" t="s">
        <v>848</v>
      </c>
      <c r="BD12" s="418"/>
      <c r="BE12" s="418"/>
      <c r="BF12" s="418"/>
      <c r="BG12" s="419"/>
      <c r="BH12" s="417" t="s">
        <v>40</v>
      </c>
      <c r="BI12" s="418"/>
      <c r="BJ12" s="418"/>
      <c r="BK12" s="418"/>
      <c r="BL12" s="419"/>
      <c r="BM12" s="417" t="s">
        <v>849</v>
      </c>
      <c r="BN12" s="418"/>
      <c r="BO12" s="418"/>
      <c r="BP12" s="418"/>
      <c r="BQ12" s="419"/>
      <c r="BR12" s="417" t="s">
        <v>40</v>
      </c>
      <c r="BS12" s="418"/>
      <c r="BT12" s="418"/>
      <c r="BU12" s="418"/>
      <c r="BV12" s="419"/>
      <c r="BW12" s="417" t="s">
        <v>41</v>
      </c>
      <c r="BX12" s="418"/>
      <c r="BY12" s="418"/>
      <c r="BZ12" s="418"/>
      <c r="CA12" s="419"/>
      <c r="CB12" s="417" t="s">
        <v>42</v>
      </c>
      <c r="CC12" s="418"/>
      <c r="CD12" s="418"/>
      <c r="CE12" s="418"/>
      <c r="CF12" s="419"/>
      <c r="CG12" s="423"/>
    </row>
    <row r="13" spans="1:85" ht="269.25" customHeight="1" x14ac:dyDescent="0.25">
      <c r="A13" s="421"/>
      <c r="B13" s="421"/>
      <c r="C13" s="421"/>
      <c r="D13" s="436"/>
      <c r="E13" s="436"/>
      <c r="F13" s="310" t="s">
        <v>43</v>
      </c>
      <c r="G13" s="312" t="s">
        <v>35</v>
      </c>
      <c r="H13" s="11" t="s">
        <v>44</v>
      </c>
      <c r="I13" s="11" t="s">
        <v>45</v>
      </c>
      <c r="J13" s="11" t="s">
        <v>46</v>
      </c>
      <c r="K13" s="11" t="s">
        <v>44</v>
      </c>
      <c r="L13" s="11" t="s">
        <v>45</v>
      </c>
      <c r="M13" s="11" t="s">
        <v>46</v>
      </c>
      <c r="N13" s="430"/>
      <c r="O13" s="424"/>
      <c r="P13" s="11" t="s">
        <v>47</v>
      </c>
      <c r="Q13" s="11" t="s">
        <v>48</v>
      </c>
      <c r="R13" s="11" t="s">
        <v>49</v>
      </c>
      <c r="S13" s="11" t="s">
        <v>48</v>
      </c>
      <c r="T13" s="12" t="s">
        <v>34</v>
      </c>
      <c r="U13" s="12" t="s">
        <v>35</v>
      </c>
      <c r="V13" s="311" t="s">
        <v>856</v>
      </c>
      <c r="W13" s="11" t="s">
        <v>191</v>
      </c>
      <c r="X13" s="11" t="s">
        <v>50</v>
      </c>
      <c r="Y13" s="11" t="s">
        <v>51</v>
      </c>
      <c r="Z13" s="11" t="s">
        <v>52</v>
      </c>
      <c r="AA13" s="11" t="s">
        <v>53</v>
      </c>
      <c r="AB13" s="12" t="s">
        <v>54</v>
      </c>
      <c r="AC13" s="12" t="s">
        <v>55</v>
      </c>
      <c r="AD13" s="11" t="s">
        <v>51</v>
      </c>
      <c r="AE13" s="11" t="s">
        <v>52</v>
      </c>
      <c r="AF13" s="11" t="s">
        <v>53</v>
      </c>
      <c r="AG13" s="12" t="s">
        <v>54</v>
      </c>
      <c r="AH13" s="12" t="s">
        <v>55</v>
      </c>
      <c r="AI13" s="11" t="s">
        <v>51</v>
      </c>
      <c r="AJ13" s="11" t="s">
        <v>52</v>
      </c>
      <c r="AK13" s="11" t="s">
        <v>53</v>
      </c>
      <c r="AL13" s="12" t="s">
        <v>54</v>
      </c>
      <c r="AM13" s="12" t="s">
        <v>55</v>
      </c>
      <c r="AN13" s="11" t="s">
        <v>51</v>
      </c>
      <c r="AO13" s="11" t="s">
        <v>52</v>
      </c>
      <c r="AP13" s="11" t="s">
        <v>53</v>
      </c>
      <c r="AQ13" s="12" t="s">
        <v>54</v>
      </c>
      <c r="AR13" s="12" t="s">
        <v>55</v>
      </c>
      <c r="AS13" s="11" t="s">
        <v>51</v>
      </c>
      <c r="AT13" s="11" t="s">
        <v>52</v>
      </c>
      <c r="AU13" s="11" t="s">
        <v>53</v>
      </c>
      <c r="AV13" s="12" t="s">
        <v>54</v>
      </c>
      <c r="AW13" s="12" t="s">
        <v>55</v>
      </c>
      <c r="AX13" s="11" t="s">
        <v>51</v>
      </c>
      <c r="AY13" s="11" t="s">
        <v>52</v>
      </c>
      <c r="AZ13" s="11" t="s">
        <v>53</v>
      </c>
      <c r="BA13" s="12" t="s">
        <v>54</v>
      </c>
      <c r="BB13" s="12" t="s">
        <v>55</v>
      </c>
      <c r="BC13" s="11" t="s">
        <v>51</v>
      </c>
      <c r="BD13" s="11" t="s">
        <v>52</v>
      </c>
      <c r="BE13" s="11" t="s">
        <v>53</v>
      </c>
      <c r="BF13" s="12" t="s">
        <v>54</v>
      </c>
      <c r="BG13" s="12" t="s">
        <v>55</v>
      </c>
      <c r="BH13" s="11" t="s">
        <v>51</v>
      </c>
      <c r="BI13" s="11" t="s">
        <v>52</v>
      </c>
      <c r="BJ13" s="11" t="s">
        <v>53</v>
      </c>
      <c r="BK13" s="12" t="s">
        <v>54</v>
      </c>
      <c r="BL13" s="12" t="s">
        <v>55</v>
      </c>
      <c r="BM13" s="307" t="s">
        <v>51</v>
      </c>
      <c r="BN13" s="307" t="s">
        <v>52</v>
      </c>
      <c r="BO13" s="307" t="s">
        <v>53</v>
      </c>
      <c r="BP13" s="308" t="s">
        <v>54</v>
      </c>
      <c r="BQ13" s="308" t="s">
        <v>55</v>
      </c>
      <c r="BR13" s="307" t="s">
        <v>51</v>
      </c>
      <c r="BS13" s="307" t="s">
        <v>52</v>
      </c>
      <c r="BT13" s="307" t="s">
        <v>53</v>
      </c>
      <c r="BU13" s="308" t="s">
        <v>54</v>
      </c>
      <c r="BV13" s="308" t="s">
        <v>55</v>
      </c>
      <c r="BW13" s="11" t="s">
        <v>51</v>
      </c>
      <c r="BX13" s="11" t="s">
        <v>52</v>
      </c>
      <c r="BY13" s="11" t="s">
        <v>53</v>
      </c>
      <c r="BZ13" s="12" t="s">
        <v>54</v>
      </c>
      <c r="CA13" s="12" t="s">
        <v>55</v>
      </c>
      <c r="CB13" s="11" t="s">
        <v>51</v>
      </c>
      <c r="CC13" s="11" t="s">
        <v>52</v>
      </c>
      <c r="CD13" s="11" t="s">
        <v>53</v>
      </c>
      <c r="CE13" s="12" t="s">
        <v>54</v>
      </c>
      <c r="CF13" s="11" t="s">
        <v>55</v>
      </c>
      <c r="CG13" s="424"/>
    </row>
    <row r="14" spans="1:8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4" t="s">
        <v>56</v>
      </c>
      <c r="Q14" s="14" t="s">
        <v>57</v>
      </c>
      <c r="R14" s="14" t="s">
        <v>58</v>
      </c>
      <c r="S14" s="14" t="s">
        <v>59</v>
      </c>
      <c r="T14" s="13">
        <v>17</v>
      </c>
      <c r="U14" s="13">
        <v>18</v>
      </c>
      <c r="V14" s="13">
        <v>19</v>
      </c>
      <c r="W14" s="13">
        <v>20</v>
      </c>
      <c r="X14" s="13">
        <v>21</v>
      </c>
      <c r="Y14" s="13">
        <v>22</v>
      </c>
      <c r="Z14" s="13">
        <v>23</v>
      </c>
      <c r="AA14" s="13">
        <v>24</v>
      </c>
      <c r="AB14" s="13">
        <v>25</v>
      </c>
      <c r="AC14" s="13">
        <v>26</v>
      </c>
      <c r="AD14" s="13">
        <v>27</v>
      </c>
      <c r="AE14" s="13">
        <v>28</v>
      </c>
      <c r="AF14" s="13">
        <v>29</v>
      </c>
      <c r="AG14" s="13">
        <v>30</v>
      </c>
      <c r="AH14" s="13">
        <v>31</v>
      </c>
      <c r="AI14" s="14" t="s">
        <v>60</v>
      </c>
      <c r="AJ14" s="14" t="s">
        <v>61</v>
      </c>
      <c r="AK14" s="14" t="s">
        <v>62</v>
      </c>
      <c r="AL14" s="14" t="s">
        <v>63</v>
      </c>
      <c r="AM14" s="14" t="s">
        <v>64</v>
      </c>
      <c r="AN14" s="14" t="s">
        <v>65</v>
      </c>
      <c r="AO14" s="14" t="s">
        <v>66</v>
      </c>
      <c r="AP14" s="14" t="s">
        <v>67</v>
      </c>
      <c r="AQ14" s="14" t="s">
        <v>68</v>
      </c>
      <c r="AR14" s="14" t="s">
        <v>69</v>
      </c>
      <c r="AS14" s="14" t="s">
        <v>70</v>
      </c>
      <c r="AT14" s="14" t="s">
        <v>71</v>
      </c>
      <c r="AU14" s="14" t="s">
        <v>72</v>
      </c>
      <c r="AV14" s="14" t="s">
        <v>73</v>
      </c>
      <c r="AW14" s="14" t="s">
        <v>74</v>
      </c>
      <c r="AX14" s="14" t="s">
        <v>75</v>
      </c>
      <c r="AY14" s="14" t="s">
        <v>76</v>
      </c>
      <c r="AZ14" s="14" t="s">
        <v>77</v>
      </c>
      <c r="BA14" s="14" t="s">
        <v>78</v>
      </c>
      <c r="BB14" s="14" t="s">
        <v>79</v>
      </c>
      <c r="BC14" s="14" t="s">
        <v>80</v>
      </c>
      <c r="BD14" s="14" t="s">
        <v>81</v>
      </c>
      <c r="BE14" s="14" t="s">
        <v>82</v>
      </c>
      <c r="BF14" s="14" t="s">
        <v>83</v>
      </c>
      <c r="BG14" s="14" t="s">
        <v>84</v>
      </c>
      <c r="BH14" s="14" t="s">
        <v>85</v>
      </c>
      <c r="BI14" s="14" t="s">
        <v>86</v>
      </c>
      <c r="BJ14" s="14" t="s">
        <v>87</v>
      </c>
      <c r="BK14" s="14" t="s">
        <v>88</v>
      </c>
      <c r="BL14" s="14" t="s">
        <v>89</v>
      </c>
      <c r="BM14" s="14" t="s">
        <v>80</v>
      </c>
      <c r="BN14" s="14" t="s">
        <v>81</v>
      </c>
      <c r="BO14" s="14" t="s">
        <v>82</v>
      </c>
      <c r="BP14" s="14" t="s">
        <v>83</v>
      </c>
      <c r="BQ14" s="14" t="s">
        <v>84</v>
      </c>
      <c r="BR14" s="14" t="s">
        <v>85</v>
      </c>
      <c r="BS14" s="14" t="s">
        <v>86</v>
      </c>
      <c r="BT14" s="14" t="s">
        <v>87</v>
      </c>
      <c r="BU14" s="14" t="s">
        <v>88</v>
      </c>
      <c r="BV14" s="14" t="s">
        <v>89</v>
      </c>
      <c r="BW14" s="13">
        <v>33</v>
      </c>
      <c r="BX14" s="13">
        <v>34</v>
      </c>
      <c r="BY14" s="13">
        <v>35</v>
      </c>
      <c r="BZ14" s="13">
        <v>36</v>
      </c>
      <c r="CA14" s="13">
        <v>37</v>
      </c>
      <c r="CB14" s="13">
        <v>38</v>
      </c>
      <c r="CC14" s="13">
        <v>39</v>
      </c>
      <c r="CD14" s="13">
        <v>40</v>
      </c>
      <c r="CE14" s="13">
        <v>41</v>
      </c>
      <c r="CF14" s="13">
        <v>42</v>
      </c>
      <c r="CG14" s="13">
        <v>43</v>
      </c>
    </row>
    <row r="15" spans="1:85" s="84" customFormat="1" x14ac:dyDescent="0.25">
      <c r="A15" s="15" t="s">
        <v>90</v>
      </c>
      <c r="B15" s="16" t="s">
        <v>91</v>
      </c>
      <c r="C15" s="83" t="s">
        <v>92</v>
      </c>
      <c r="D15" s="83" t="s">
        <v>92</v>
      </c>
      <c r="E15" s="83">
        <v>2020</v>
      </c>
      <c r="F15" s="83">
        <v>2024</v>
      </c>
      <c r="G15" s="83" t="s">
        <v>92</v>
      </c>
      <c r="H15" s="83">
        <f>H17+H19</f>
        <v>76.693200000000004</v>
      </c>
      <c r="I15" s="83" t="s">
        <v>92</v>
      </c>
      <c r="J15" s="83" t="s">
        <v>92</v>
      </c>
      <c r="K15" s="83" t="s">
        <v>92</v>
      </c>
      <c r="L15" s="83" t="s">
        <v>92</v>
      </c>
      <c r="M15" s="83" t="s">
        <v>92</v>
      </c>
      <c r="N15" s="83" t="s">
        <v>92</v>
      </c>
      <c r="O15" s="83" t="s">
        <v>92</v>
      </c>
      <c r="P15" s="83" t="s">
        <v>92</v>
      </c>
      <c r="Q15" s="83" t="s">
        <v>92</v>
      </c>
      <c r="R15" s="83" t="s">
        <v>92</v>
      </c>
      <c r="S15" s="83" t="s">
        <v>92</v>
      </c>
      <c r="T15" s="83" t="e">
        <f>T17+T19</f>
        <v>#VALUE!</v>
      </c>
      <c r="U15" s="83" t="s">
        <v>92</v>
      </c>
      <c r="V15" s="83" t="s">
        <v>92</v>
      </c>
      <c r="W15" s="83" t="s">
        <v>92</v>
      </c>
      <c r="X15" s="83" t="s">
        <v>92</v>
      </c>
      <c r="Y15" s="83">
        <f>Y17</f>
        <v>14.58</v>
      </c>
      <c r="Z15" s="83" t="s">
        <v>92</v>
      </c>
      <c r="AA15" s="83" t="s">
        <v>92</v>
      </c>
      <c r="AB15" s="83">
        <f>AB17</f>
        <v>8.41</v>
      </c>
      <c r="AC15" s="83">
        <v>5.9</v>
      </c>
      <c r="AD15" s="83" t="s">
        <v>92</v>
      </c>
      <c r="AE15" s="83" t="s">
        <v>92</v>
      </c>
      <c r="AF15" s="83" t="s">
        <v>92</v>
      </c>
      <c r="AG15" s="83" t="s">
        <v>92</v>
      </c>
      <c r="AH15" s="83" t="s">
        <v>92</v>
      </c>
      <c r="AI15" s="83">
        <f>AI17</f>
        <v>15.144</v>
      </c>
      <c r="AJ15" s="83" t="s">
        <v>92</v>
      </c>
      <c r="AK15" s="83" t="s">
        <v>92</v>
      </c>
      <c r="AL15" s="83">
        <f>AL17</f>
        <v>8.1740000000000013</v>
      </c>
      <c r="AM15" s="83">
        <f>AM17</f>
        <v>6.9700000000000006</v>
      </c>
      <c r="AN15" s="83" t="s">
        <v>92</v>
      </c>
      <c r="AO15" s="83" t="s">
        <v>92</v>
      </c>
      <c r="AP15" s="83" t="s">
        <v>92</v>
      </c>
      <c r="AQ15" s="83" t="s">
        <v>92</v>
      </c>
      <c r="AR15" s="83" t="s">
        <v>92</v>
      </c>
      <c r="AS15" s="83">
        <f>AS17</f>
        <v>15.681599999999998</v>
      </c>
      <c r="AT15" s="83" t="s">
        <v>92</v>
      </c>
      <c r="AU15" s="83" t="s">
        <v>92</v>
      </c>
      <c r="AV15" s="83">
        <f>AS15-AW15</f>
        <v>9.0815999999999981</v>
      </c>
      <c r="AW15" s="83">
        <v>6.6</v>
      </c>
      <c r="AX15" s="83" t="s">
        <v>92</v>
      </c>
      <c r="AY15" s="83" t="s">
        <v>92</v>
      </c>
      <c r="AZ15" s="83" t="s">
        <v>92</v>
      </c>
      <c r="BA15" s="83" t="s">
        <v>92</v>
      </c>
      <c r="BB15" s="83" t="s">
        <v>92</v>
      </c>
      <c r="BC15" s="319">
        <f>BC17+BC19</f>
        <v>16.0596</v>
      </c>
      <c r="BD15" s="83" t="s">
        <v>92</v>
      </c>
      <c r="BE15" s="83" t="s">
        <v>92</v>
      </c>
      <c r="BF15" s="319">
        <f>BC15-BG15</f>
        <v>8.9895999999999994</v>
      </c>
      <c r="BG15" s="83">
        <f>BG17+BG19</f>
        <v>7.07</v>
      </c>
      <c r="BH15" s="83" t="s">
        <v>92</v>
      </c>
      <c r="BI15" s="83" t="s">
        <v>92</v>
      </c>
      <c r="BJ15" s="83" t="s">
        <v>92</v>
      </c>
      <c r="BK15" s="83" t="s">
        <v>92</v>
      </c>
      <c r="BL15" s="83" t="s">
        <v>92</v>
      </c>
      <c r="BM15" s="319">
        <f>BM17</f>
        <v>15.347999999999999</v>
      </c>
      <c r="BN15" s="83" t="s">
        <v>92</v>
      </c>
      <c r="BO15" s="83" t="s">
        <v>92</v>
      </c>
      <c r="BP15" s="319">
        <f>BP17</f>
        <v>8.718</v>
      </c>
      <c r="BQ15" s="83">
        <f>BQ17</f>
        <v>6.6300000000000008</v>
      </c>
      <c r="BR15" s="83" t="s">
        <v>92</v>
      </c>
      <c r="BS15" s="83" t="s">
        <v>92</v>
      </c>
      <c r="BT15" s="83" t="s">
        <v>92</v>
      </c>
      <c r="BU15" s="83" t="s">
        <v>92</v>
      </c>
      <c r="BV15" s="83" t="s">
        <v>92</v>
      </c>
      <c r="BW15" s="319">
        <f>BW17+BW19</f>
        <v>76.693200000000004</v>
      </c>
      <c r="BX15" s="83" t="s">
        <v>92</v>
      </c>
      <c r="BY15" s="83" t="s">
        <v>92</v>
      </c>
      <c r="BZ15" s="319">
        <f>BW15-CA15</f>
        <v>43.523200000000003</v>
      </c>
      <c r="CA15" s="396">
        <f>BQ15+BG15+AW15+AM15+AC15</f>
        <v>33.17</v>
      </c>
      <c r="CB15" s="83" t="s">
        <v>92</v>
      </c>
      <c r="CC15" s="83" t="s">
        <v>92</v>
      </c>
      <c r="CD15" s="83" t="s">
        <v>92</v>
      </c>
      <c r="CE15" s="83" t="s">
        <v>92</v>
      </c>
      <c r="CF15" s="83" t="s">
        <v>92</v>
      </c>
      <c r="CG15" s="83" t="s">
        <v>92</v>
      </c>
    </row>
    <row r="16" spans="1:85" s="85" customFormat="1" x14ac:dyDescent="0.2">
      <c r="A16" s="18" t="s">
        <v>93</v>
      </c>
      <c r="B16" s="19" t="s">
        <v>94</v>
      </c>
      <c r="C16" s="80" t="s">
        <v>92</v>
      </c>
      <c r="D16" s="80" t="s">
        <v>92</v>
      </c>
      <c r="E16" s="80" t="s">
        <v>92</v>
      </c>
      <c r="F16" s="80" t="s">
        <v>92</v>
      </c>
      <c r="G16" s="80" t="s">
        <v>92</v>
      </c>
      <c r="H16" s="80" t="s">
        <v>92</v>
      </c>
      <c r="I16" s="80" t="s">
        <v>92</v>
      </c>
      <c r="J16" s="80" t="s">
        <v>92</v>
      </c>
      <c r="K16" s="80" t="s">
        <v>92</v>
      </c>
      <c r="L16" s="80" t="s">
        <v>92</v>
      </c>
      <c r="M16" s="80" t="s">
        <v>92</v>
      </c>
      <c r="N16" s="80" t="s">
        <v>92</v>
      </c>
      <c r="O16" s="80" t="s">
        <v>92</v>
      </c>
      <c r="P16" s="80" t="s">
        <v>92</v>
      </c>
      <c r="Q16" s="80" t="s">
        <v>92</v>
      </c>
      <c r="R16" s="80" t="s">
        <v>92</v>
      </c>
      <c r="S16" s="80" t="s">
        <v>92</v>
      </c>
      <c r="T16" s="80" t="s">
        <v>92</v>
      </c>
      <c r="U16" s="80" t="s">
        <v>92</v>
      </c>
      <c r="V16" s="80" t="s">
        <v>92</v>
      </c>
      <c r="W16" s="80" t="s">
        <v>92</v>
      </c>
      <c r="X16" s="80" t="s">
        <v>92</v>
      </c>
      <c r="Y16" s="80" t="s">
        <v>92</v>
      </c>
      <c r="Z16" s="80" t="s">
        <v>92</v>
      </c>
      <c r="AA16" s="80" t="s">
        <v>92</v>
      </c>
      <c r="AB16" s="80" t="s">
        <v>92</v>
      </c>
      <c r="AC16" s="80" t="s">
        <v>92</v>
      </c>
      <c r="AD16" s="80" t="s">
        <v>92</v>
      </c>
      <c r="AE16" s="80" t="s">
        <v>92</v>
      </c>
      <c r="AF16" s="80" t="s">
        <v>92</v>
      </c>
      <c r="AG16" s="80" t="s">
        <v>92</v>
      </c>
      <c r="AH16" s="80" t="s">
        <v>92</v>
      </c>
      <c r="AI16" s="80" t="s">
        <v>92</v>
      </c>
      <c r="AJ16" s="80" t="s">
        <v>92</v>
      </c>
      <c r="AK16" s="80" t="s">
        <v>92</v>
      </c>
      <c r="AL16" s="80" t="s">
        <v>92</v>
      </c>
      <c r="AM16" s="80" t="s">
        <v>92</v>
      </c>
      <c r="AN16" s="80" t="s">
        <v>92</v>
      </c>
      <c r="AO16" s="80" t="s">
        <v>92</v>
      </c>
      <c r="AP16" s="80" t="s">
        <v>92</v>
      </c>
      <c r="AQ16" s="80" t="s">
        <v>92</v>
      </c>
      <c r="AR16" s="80" t="s">
        <v>92</v>
      </c>
      <c r="AS16" s="80" t="s">
        <v>92</v>
      </c>
      <c r="AT16" s="80" t="s">
        <v>92</v>
      </c>
      <c r="AU16" s="80" t="s">
        <v>92</v>
      </c>
      <c r="AV16" s="80" t="s">
        <v>92</v>
      </c>
      <c r="AW16" s="80" t="s">
        <v>92</v>
      </c>
      <c r="AX16" s="80" t="s">
        <v>92</v>
      </c>
      <c r="AY16" s="80" t="s">
        <v>92</v>
      </c>
      <c r="AZ16" s="80" t="s">
        <v>92</v>
      </c>
      <c r="BA16" s="80" t="s">
        <v>92</v>
      </c>
      <c r="BB16" s="80" t="s">
        <v>92</v>
      </c>
      <c r="BC16" s="80" t="s">
        <v>92</v>
      </c>
      <c r="BD16" s="80" t="s">
        <v>92</v>
      </c>
      <c r="BE16" s="80" t="s">
        <v>92</v>
      </c>
      <c r="BF16" s="80" t="s">
        <v>92</v>
      </c>
      <c r="BG16" s="80" t="s">
        <v>92</v>
      </c>
      <c r="BH16" s="80" t="s">
        <v>92</v>
      </c>
      <c r="BI16" s="80" t="s">
        <v>92</v>
      </c>
      <c r="BJ16" s="80" t="s">
        <v>92</v>
      </c>
      <c r="BK16" s="80" t="s">
        <v>92</v>
      </c>
      <c r="BL16" s="80" t="s">
        <v>92</v>
      </c>
      <c r="BM16" s="80" t="s">
        <v>92</v>
      </c>
      <c r="BN16" s="80" t="s">
        <v>92</v>
      </c>
      <c r="BO16" s="80" t="s">
        <v>92</v>
      </c>
      <c r="BP16" s="80" t="s">
        <v>92</v>
      </c>
      <c r="BQ16" s="80" t="s">
        <v>92</v>
      </c>
      <c r="BR16" s="80" t="s">
        <v>92</v>
      </c>
      <c r="BS16" s="80" t="s">
        <v>92</v>
      </c>
      <c r="BT16" s="80" t="s">
        <v>92</v>
      </c>
      <c r="BU16" s="80" t="s">
        <v>92</v>
      </c>
      <c r="BV16" s="80" t="s">
        <v>92</v>
      </c>
      <c r="BW16" s="80" t="s">
        <v>92</v>
      </c>
      <c r="BX16" s="80" t="s">
        <v>92</v>
      </c>
      <c r="BY16" s="80" t="s">
        <v>92</v>
      </c>
      <c r="BZ16" s="80" t="s">
        <v>92</v>
      </c>
      <c r="CA16" s="80" t="s">
        <v>92</v>
      </c>
      <c r="CB16" s="80" t="s">
        <v>92</v>
      </c>
      <c r="CC16" s="80" t="s">
        <v>92</v>
      </c>
      <c r="CD16" s="80" t="s">
        <v>92</v>
      </c>
      <c r="CE16" s="80" t="s">
        <v>92</v>
      </c>
      <c r="CF16" s="80" t="s">
        <v>92</v>
      </c>
      <c r="CG16" s="80" t="s">
        <v>92</v>
      </c>
    </row>
    <row r="17" spans="1:85" s="87" customFormat="1" ht="16.5" customHeight="1" x14ac:dyDescent="0.2">
      <c r="A17" s="20" t="s">
        <v>95</v>
      </c>
      <c r="B17" s="21" t="s">
        <v>96</v>
      </c>
      <c r="C17" s="86" t="s">
        <v>92</v>
      </c>
      <c r="D17" s="86" t="s">
        <v>92</v>
      </c>
      <c r="E17" s="86" t="s">
        <v>92</v>
      </c>
      <c r="F17" s="86" t="s">
        <v>92</v>
      </c>
      <c r="G17" s="86" t="s">
        <v>92</v>
      </c>
      <c r="H17" s="86">
        <f>H44</f>
        <v>70.6524</v>
      </c>
      <c r="I17" s="86" t="s">
        <v>92</v>
      </c>
      <c r="J17" s="86" t="str">
        <f>J44</f>
        <v>нд</v>
      </c>
      <c r="K17" s="86" t="s">
        <v>92</v>
      </c>
      <c r="L17" s="86" t="s">
        <v>92</v>
      </c>
      <c r="M17" s="86" t="s">
        <v>92</v>
      </c>
      <c r="N17" s="86" t="s">
        <v>92</v>
      </c>
      <c r="O17" s="86" t="s">
        <v>92</v>
      </c>
      <c r="P17" s="86" t="s">
        <v>92</v>
      </c>
      <c r="Q17" s="86" t="s">
        <v>92</v>
      </c>
      <c r="R17" s="86" t="s">
        <v>92</v>
      </c>
      <c r="S17" s="86" t="s">
        <v>92</v>
      </c>
      <c r="T17" s="86" t="e">
        <f>T44</f>
        <v>#VALUE!</v>
      </c>
      <c r="U17" s="86" t="s">
        <v>92</v>
      </c>
      <c r="V17" s="86" t="s">
        <v>92</v>
      </c>
      <c r="W17" s="86" t="s">
        <v>92</v>
      </c>
      <c r="X17" s="86" t="s">
        <v>92</v>
      </c>
      <c r="Y17" s="86">
        <f>Y46</f>
        <v>14.58</v>
      </c>
      <c r="Z17" s="86" t="s">
        <v>92</v>
      </c>
      <c r="AA17" s="86" t="s">
        <v>92</v>
      </c>
      <c r="AB17" s="86">
        <f>AB46</f>
        <v>8.41</v>
      </c>
      <c r="AC17" s="86">
        <f>AC15</f>
        <v>5.9</v>
      </c>
      <c r="AD17" s="86" t="s">
        <v>92</v>
      </c>
      <c r="AE17" s="86" t="s">
        <v>92</v>
      </c>
      <c r="AF17" s="86" t="s">
        <v>92</v>
      </c>
      <c r="AG17" s="86" t="s">
        <v>92</v>
      </c>
      <c r="AH17" s="86" t="s">
        <v>92</v>
      </c>
      <c r="AI17" s="86">
        <f>AI46</f>
        <v>15.144</v>
      </c>
      <c r="AJ17" s="86" t="s">
        <v>92</v>
      </c>
      <c r="AK17" s="86" t="s">
        <v>92</v>
      </c>
      <c r="AL17" s="86">
        <f>AL46</f>
        <v>8.1740000000000013</v>
      </c>
      <c r="AM17" s="86">
        <f>AM46</f>
        <v>6.9700000000000006</v>
      </c>
      <c r="AN17" s="86" t="s">
        <v>92</v>
      </c>
      <c r="AO17" s="86" t="s">
        <v>92</v>
      </c>
      <c r="AP17" s="86" t="s">
        <v>92</v>
      </c>
      <c r="AQ17" s="86" t="s">
        <v>92</v>
      </c>
      <c r="AR17" s="86" t="s">
        <v>92</v>
      </c>
      <c r="AS17" s="318">
        <f>AS46</f>
        <v>15.681599999999998</v>
      </c>
      <c r="AT17" s="86" t="s">
        <v>92</v>
      </c>
      <c r="AU17" s="86" t="s">
        <v>92</v>
      </c>
      <c r="AV17" s="86">
        <f>AS17-AW17</f>
        <v>9.0815999999999981</v>
      </c>
      <c r="AW17" s="86">
        <f>AW15</f>
        <v>6.6</v>
      </c>
      <c r="AX17" s="86" t="s">
        <v>92</v>
      </c>
      <c r="AY17" s="86" t="s">
        <v>92</v>
      </c>
      <c r="AZ17" s="86" t="s">
        <v>92</v>
      </c>
      <c r="BA17" s="86" t="str">
        <f>BA44</f>
        <v>нд</v>
      </c>
      <c r="BB17" s="86" t="s">
        <v>92</v>
      </c>
      <c r="BC17" s="318">
        <f>BC46</f>
        <v>10.018799999999999</v>
      </c>
      <c r="BD17" s="86" t="s">
        <v>92</v>
      </c>
      <c r="BE17" s="86" t="s">
        <v>92</v>
      </c>
      <c r="BF17" s="318">
        <f>BC17-BG17</f>
        <v>5.5487999999999982</v>
      </c>
      <c r="BG17" s="86">
        <f>BG46</f>
        <v>4.4700000000000006</v>
      </c>
      <c r="BH17" s="86" t="s">
        <v>92</v>
      </c>
      <c r="BI17" s="86" t="s">
        <v>92</v>
      </c>
      <c r="BJ17" s="86" t="s">
        <v>92</v>
      </c>
      <c r="BK17" s="86" t="s">
        <v>92</v>
      </c>
      <c r="BL17" s="86" t="s">
        <v>92</v>
      </c>
      <c r="BM17" s="318">
        <f>BM46</f>
        <v>15.347999999999999</v>
      </c>
      <c r="BN17" s="86" t="s">
        <v>92</v>
      </c>
      <c r="BO17" s="86" t="s">
        <v>92</v>
      </c>
      <c r="BP17" s="318">
        <f>BP46</f>
        <v>8.718</v>
      </c>
      <c r="BQ17" s="86">
        <f>BQ46</f>
        <v>6.6300000000000008</v>
      </c>
      <c r="BR17" s="86" t="s">
        <v>92</v>
      </c>
      <c r="BS17" s="86" t="s">
        <v>92</v>
      </c>
      <c r="BT17" s="86" t="s">
        <v>92</v>
      </c>
      <c r="BU17" s="86" t="s">
        <v>92</v>
      </c>
      <c r="BV17" s="86" t="s">
        <v>92</v>
      </c>
      <c r="BW17" s="318">
        <f>BW46</f>
        <v>70.6524</v>
      </c>
      <c r="BX17" s="86" t="s">
        <v>92</v>
      </c>
      <c r="BY17" s="86" t="s">
        <v>92</v>
      </c>
      <c r="BZ17" s="318">
        <f>BZ15</f>
        <v>43.523200000000003</v>
      </c>
      <c r="CA17" s="86">
        <f>CA15</f>
        <v>33.17</v>
      </c>
      <c r="CB17" s="86" t="s">
        <v>92</v>
      </c>
      <c r="CC17" s="86" t="s">
        <v>92</v>
      </c>
      <c r="CD17" s="86" t="s">
        <v>92</v>
      </c>
      <c r="CE17" s="86" t="s">
        <v>92</v>
      </c>
      <c r="CF17" s="86" t="s">
        <v>92</v>
      </c>
      <c r="CG17" s="86" t="s">
        <v>92</v>
      </c>
    </row>
    <row r="18" spans="1:85" s="85" customFormat="1" ht="31.5" x14ac:dyDescent="0.25">
      <c r="A18" s="18" t="s">
        <v>97</v>
      </c>
      <c r="B18" s="23" t="s">
        <v>98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  <c r="S18" s="80" t="s">
        <v>92</v>
      </c>
      <c r="T18" s="80" t="s">
        <v>92</v>
      </c>
      <c r="U18" s="80" t="s">
        <v>92</v>
      </c>
      <c r="V18" s="80" t="s">
        <v>92</v>
      </c>
      <c r="W18" s="80" t="s">
        <v>92</v>
      </c>
      <c r="X18" s="80" t="s">
        <v>92</v>
      </c>
      <c r="Y18" s="80" t="s">
        <v>92</v>
      </c>
      <c r="Z18" s="80" t="s">
        <v>92</v>
      </c>
      <c r="AA18" s="80" t="s">
        <v>92</v>
      </c>
      <c r="AB18" s="80" t="s">
        <v>92</v>
      </c>
      <c r="AC18" s="80" t="s">
        <v>92</v>
      </c>
      <c r="AD18" s="80" t="s">
        <v>92</v>
      </c>
      <c r="AE18" s="80" t="s">
        <v>92</v>
      </c>
      <c r="AF18" s="80" t="s">
        <v>92</v>
      </c>
      <c r="AG18" s="80" t="s">
        <v>92</v>
      </c>
      <c r="AH18" s="80" t="s">
        <v>92</v>
      </c>
      <c r="AI18" s="80" t="s">
        <v>92</v>
      </c>
      <c r="AJ18" s="80" t="s">
        <v>92</v>
      </c>
      <c r="AK18" s="80" t="s">
        <v>92</v>
      </c>
      <c r="AL18" s="80" t="s">
        <v>92</v>
      </c>
      <c r="AM18" s="80" t="s">
        <v>92</v>
      </c>
      <c r="AN18" s="80" t="s">
        <v>92</v>
      </c>
      <c r="AO18" s="80" t="s">
        <v>92</v>
      </c>
      <c r="AP18" s="80" t="s">
        <v>92</v>
      </c>
      <c r="AQ18" s="80" t="s">
        <v>92</v>
      </c>
      <c r="AR18" s="80" t="s">
        <v>92</v>
      </c>
      <c r="AS18" s="80" t="s">
        <v>92</v>
      </c>
      <c r="AT18" s="80" t="s">
        <v>92</v>
      </c>
      <c r="AU18" s="80" t="s">
        <v>92</v>
      </c>
      <c r="AV18" s="80" t="s">
        <v>92</v>
      </c>
      <c r="AW18" s="80" t="s">
        <v>92</v>
      </c>
      <c r="AX18" s="80" t="s">
        <v>92</v>
      </c>
      <c r="AY18" s="80" t="s">
        <v>92</v>
      </c>
      <c r="AZ18" s="80" t="s">
        <v>92</v>
      </c>
      <c r="BA18" s="80" t="s">
        <v>92</v>
      </c>
      <c r="BB18" s="80" t="s">
        <v>92</v>
      </c>
      <c r="BC18" s="80" t="s">
        <v>92</v>
      </c>
      <c r="BD18" s="80" t="s">
        <v>92</v>
      </c>
      <c r="BE18" s="80" t="s">
        <v>92</v>
      </c>
      <c r="BF18" s="80" t="s">
        <v>92</v>
      </c>
      <c r="BG18" s="80" t="s">
        <v>92</v>
      </c>
      <c r="BH18" s="80" t="s">
        <v>92</v>
      </c>
      <c r="BI18" s="80" t="s">
        <v>92</v>
      </c>
      <c r="BJ18" s="80" t="s">
        <v>92</v>
      </c>
      <c r="BK18" s="80" t="s">
        <v>92</v>
      </c>
      <c r="BL18" s="80" t="s">
        <v>92</v>
      </c>
      <c r="BM18" s="80" t="s">
        <v>92</v>
      </c>
      <c r="BN18" s="80" t="s">
        <v>92</v>
      </c>
      <c r="BO18" s="80" t="s">
        <v>92</v>
      </c>
      <c r="BP18" s="80" t="s">
        <v>92</v>
      </c>
      <c r="BQ18" s="80" t="s">
        <v>92</v>
      </c>
      <c r="BR18" s="80" t="s">
        <v>92</v>
      </c>
      <c r="BS18" s="80" t="s">
        <v>92</v>
      </c>
      <c r="BT18" s="80" t="s">
        <v>92</v>
      </c>
      <c r="BU18" s="80" t="s">
        <v>92</v>
      </c>
      <c r="BV18" s="80" t="s">
        <v>92</v>
      </c>
      <c r="BW18" s="80" t="s">
        <v>92</v>
      </c>
      <c r="BX18" s="80" t="s">
        <v>92</v>
      </c>
      <c r="BY18" s="80" t="s">
        <v>92</v>
      </c>
      <c r="BZ18" s="329"/>
      <c r="CA18" s="80" t="s">
        <v>92</v>
      </c>
      <c r="CB18" s="80" t="s">
        <v>92</v>
      </c>
      <c r="CC18" s="80" t="s">
        <v>92</v>
      </c>
      <c r="CD18" s="80" t="s">
        <v>92</v>
      </c>
      <c r="CE18" s="80" t="s">
        <v>92</v>
      </c>
      <c r="CF18" s="80" t="s">
        <v>92</v>
      </c>
      <c r="CG18" s="80" t="s">
        <v>92</v>
      </c>
    </row>
    <row r="19" spans="1:85" s="85" customFormat="1" x14ac:dyDescent="0.2">
      <c r="A19" s="18" t="s">
        <v>99</v>
      </c>
      <c r="B19" s="19" t="s">
        <v>100</v>
      </c>
      <c r="C19" s="80" t="s">
        <v>92</v>
      </c>
      <c r="D19" s="80" t="s">
        <v>92</v>
      </c>
      <c r="E19" s="80" t="s">
        <v>92</v>
      </c>
      <c r="F19" s="80" t="s">
        <v>92</v>
      </c>
      <c r="G19" s="80" t="s">
        <v>92</v>
      </c>
      <c r="H19" s="80">
        <f>H75</f>
        <v>6.0407999999999999</v>
      </c>
      <c r="I19" s="80" t="s">
        <v>92</v>
      </c>
      <c r="J19" s="80" t="str">
        <f>J75</f>
        <v>нд</v>
      </c>
      <c r="K19" s="80" t="s">
        <v>92</v>
      </c>
      <c r="L19" s="80" t="s">
        <v>92</v>
      </c>
      <c r="M19" s="80" t="s">
        <v>92</v>
      </c>
      <c r="N19" s="80" t="s">
        <v>92</v>
      </c>
      <c r="O19" s="80" t="s">
        <v>92</v>
      </c>
      <c r="P19" s="80" t="s">
        <v>92</v>
      </c>
      <c r="Q19" s="80" t="s">
        <v>92</v>
      </c>
      <c r="R19" s="80" t="s">
        <v>92</v>
      </c>
      <c r="S19" s="80" t="s">
        <v>92</v>
      </c>
      <c r="T19" s="80">
        <f>T75</f>
        <v>6.0407999999999999</v>
      </c>
      <c r="U19" s="80" t="str">
        <f t="shared" ref="U19:AS19" si="0">U75</f>
        <v>нд</v>
      </c>
      <c r="V19" s="80" t="str">
        <f t="shared" si="0"/>
        <v>нд</v>
      </c>
      <c r="W19" s="80" t="str">
        <f t="shared" si="0"/>
        <v>нд</v>
      </c>
      <c r="X19" s="80" t="str">
        <f t="shared" si="0"/>
        <v>нд</v>
      </c>
      <c r="Y19" s="80" t="str">
        <f t="shared" si="0"/>
        <v>нд</v>
      </c>
      <c r="Z19" s="80" t="str">
        <f t="shared" si="0"/>
        <v>нд</v>
      </c>
      <c r="AA19" s="80" t="str">
        <f t="shared" ref="AA19" si="1">AA75</f>
        <v>нд</v>
      </c>
      <c r="AB19" s="80" t="str">
        <f t="shared" si="0"/>
        <v>нд</v>
      </c>
      <c r="AC19" s="80" t="str">
        <f t="shared" si="0"/>
        <v>нд</v>
      </c>
      <c r="AD19" s="80" t="str">
        <f t="shared" si="0"/>
        <v>нд</v>
      </c>
      <c r="AE19" s="80" t="str">
        <f t="shared" si="0"/>
        <v>нд</v>
      </c>
      <c r="AF19" s="80" t="str">
        <f t="shared" si="0"/>
        <v>нд</v>
      </c>
      <c r="AG19" s="80" t="str">
        <f t="shared" si="0"/>
        <v>нд</v>
      </c>
      <c r="AH19" s="80" t="str">
        <f t="shared" si="0"/>
        <v>нд</v>
      </c>
      <c r="AI19" s="80" t="str">
        <f t="shared" si="0"/>
        <v>нд</v>
      </c>
      <c r="AJ19" s="80" t="str">
        <f t="shared" si="0"/>
        <v>нд</v>
      </c>
      <c r="AK19" s="80" t="str">
        <f t="shared" si="0"/>
        <v>нд</v>
      </c>
      <c r="AL19" s="80" t="str">
        <f t="shared" si="0"/>
        <v>нд</v>
      </c>
      <c r="AM19" s="80" t="str">
        <f t="shared" si="0"/>
        <v>нд</v>
      </c>
      <c r="AN19" s="80" t="str">
        <f t="shared" si="0"/>
        <v>нд</v>
      </c>
      <c r="AO19" s="80" t="str">
        <f t="shared" si="0"/>
        <v>нд</v>
      </c>
      <c r="AP19" s="80" t="str">
        <f t="shared" si="0"/>
        <v>нд</v>
      </c>
      <c r="AQ19" s="80" t="str">
        <f t="shared" si="0"/>
        <v>нд</v>
      </c>
      <c r="AR19" s="80" t="str">
        <f t="shared" si="0"/>
        <v>нд</v>
      </c>
      <c r="AS19" s="80" t="str">
        <f t="shared" si="0"/>
        <v>нд</v>
      </c>
      <c r="AT19" s="80" t="s">
        <v>92</v>
      </c>
      <c r="AU19" s="80" t="s">
        <v>92</v>
      </c>
      <c r="AV19" s="80" t="s">
        <v>92</v>
      </c>
      <c r="AW19" s="80" t="s">
        <v>92</v>
      </c>
      <c r="AX19" s="80" t="s">
        <v>92</v>
      </c>
      <c r="AY19" s="80" t="s">
        <v>92</v>
      </c>
      <c r="AZ19" s="80" t="s">
        <v>92</v>
      </c>
      <c r="BA19" s="80">
        <f>BA75</f>
        <v>0</v>
      </c>
      <c r="BB19" s="80" t="s">
        <v>92</v>
      </c>
      <c r="BC19" s="80">
        <f>BC76</f>
        <v>6.0407999999999999</v>
      </c>
      <c r="BD19" s="80" t="s">
        <v>92</v>
      </c>
      <c r="BE19" s="80" t="s">
        <v>92</v>
      </c>
      <c r="BF19" s="80">
        <f>BC19</f>
        <v>6.0407999999999999</v>
      </c>
      <c r="BG19" s="80">
        <f>BG75</f>
        <v>2.6</v>
      </c>
      <c r="BH19" s="80" t="s">
        <v>92</v>
      </c>
      <c r="BI19" s="80" t="s">
        <v>92</v>
      </c>
      <c r="BJ19" s="80" t="s">
        <v>92</v>
      </c>
      <c r="BK19" s="80" t="s">
        <v>92</v>
      </c>
      <c r="BL19" s="80" t="s">
        <v>92</v>
      </c>
      <c r="BM19" s="80" t="s">
        <v>92</v>
      </c>
      <c r="BN19" s="80" t="s">
        <v>92</v>
      </c>
      <c r="BO19" s="80" t="s">
        <v>92</v>
      </c>
      <c r="BP19" s="80" t="s">
        <v>92</v>
      </c>
      <c r="BQ19" s="80" t="s">
        <v>92</v>
      </c>
      <c r="BR19" s="80" t="s">
        <v>92</v>
      </c>
      <c r="BS19" s="80" t="s">
        <v>92</v>
      </c>
      <c r="BT19" s="80" t="s">
        <v>92</v>
      </c>
      <c r="BU19" s="80" t="s">
        <v>92</v>
      </c>
      <c r="BV19" s="80" t="s">
        <v>92</v>
      </c>
      <c r="BW19" s="80">
        <f>BW75</f>
        <v>6.0407999999999999</v>
      </c>
      <c r="BX19" s="80" t="s">
        <v>92</v>
      </c>
      <c r="BY19" s="80" t="s">
        <v>92</v>
      </c>
      <c r="BZ19" s="80" t="s">
        <v>92</v>
      </c>
      <c r="CA19" s="80"/>
      <c r="CB19" s="80" t="s">
        <v>92</v>
      </c>
      <c r="CC19" s="80" t="s">
        <v>92</v>
      </c>
      <c r="CD19" s="80" t="s">
        <v>92</v>
      </c>
      <c r="CE19" s="80" t="s">
        <v>92</v>
      </c>
      <c r="CF19" s="80" t="s">
        <v>92</v>
      </c>
      <c r="CG19" s="80" t="s">
        <v>92</v>
      </c>
    </row>
    <row r="20" spans="1:85" s="85" customFormat="1" ht="31.5" x14ac:dyDescent="0.2">
      <c r="A20" s="18" t="s">
        <v>101</v>
      </c>
      <c r="B20" s="19" t="s">
        <v>102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80" t="s">
        <v>92</v>
      </c>
      <c r="AB20" s="80" t="s">
        <v>92</v>
      </c>
      <c r="AC20" s="80" t="s">
        <v>92</v>
      </c>
      <c r="AD20" s="80" t="s">
        <v>92</v>
      </c>
      <c r="AE20" s="80" t="s">
        <v>92</v>
      </c>
      <c r="AF20" s="80" t="s">
        <v>92</v>
      </c>
      <c r="AG20" s="80" t="s">
        <v>92</v>
      </c>
      <c r="AH20" s="80" t="s">
        <v>92</v>
      </c>
      <c r="AI20" s="80" t="s">
        <v>92</v>
      </c>
      <c r="AJ20" s="80" t="s">
        <v>92</v>
      </c>
      <c r="AK20" s="80" t="s">
        <v>92</v>
      </c>
      <c r="AL20" s="80" t="s">
        <v>92</v>
      </c>
      <c r="AM20" s="80" t="s">
        <v>92</v>
      </c>
      <c r="AN20" s="80" t="s">
        <v>92</v>
      </c>
      <c r="AO20" s="80" t="s">
        <v>92</v>
      </c>
      <c r="AP20" s="80" t="s">
        <v>92</v>
      </c>
      <c r="AQ20" s="80" t="s">
        <v>92</v>
      </c>
      <c r="AR20" s="80" t="s">
        <v>92</v>
      </c>
      <c r="AS20" s="80" t="s">
        <v>92</v>
      </c>
      <c r="AT20" s="80" t="s">
        <v>92</v>
      </c>
      <c r="AU20" s="80" t="s">
        <v>92</v>
      </c>
      <c r="AV20" s="80" t="s">
        <v>92</v>
      </c>
      <c r="AW20" s="80" t="s">
        <v>92</v>
      </c>
      <c r="AX20" s="80" t="s">
        <v>92</v>
      </c>
      <c r="AY20" s="80" t="s">
        <v>92</v>
      </c>
      <c r="AZ20" s="80" t="s">
        <v>92</v>
      </c>
      <c r="BA20" s="80" t="s">
        <v>92</v>
      </c>
      <c r="BB20" s="80" t="s">
        <v>92</v>
      </c>
      <c r="BC20" s="80" t="s">
        <v>92</v>
      </c>
      <c r="BD20" s="80" t="s">
        <v>92</v>
      </c>
      <c r="BE20" s="80" t="s">
        <v>92</v>
      </c>
      <c r="BF20" s="80" t="s">
        <v>92</v>
      </c>
      <c r="BG20" s="80" t="s">
        <v>92</v>
      </c>
      <c r="BH20" s="80" t="s">
        <v>92</v>
      </c>
      <c r="BI20" s="80" t="s">
        <v>92</v>
      </c>
      <c r="BJ20" s="80" t="s">
        <v>92</v>
      </c>
      <c r="BK20" s="80" t="s">
        <v>92</v>
      </c>
      <c r="BL20" s="80" t="s">
        <v>92</v>
      </c>
      <c r="BM20" s="80" t="s">
        <v>92</v>
      </c>
      <c r="BN20" s="80" t="s">
        <v>92</v>
      </c>
      <c r="BO20" s="80" t="s">
        <v>92</v>
      </c>
      <c r="BP20" s="80" t="s">
        <v>92</v>
      </c>
      <c r="BQ20" s="80" t="s">
        <v>92</v>
      </c>
      <c r="BR20" s="80" t="s">
        <v>92</v>
      </c>
      <c r="BS20" s="80" t="s">
        <v>92</v>
      </c>
      <c r="BT20" s="80" t="s">
        <v>92</v>
      </c>
      <c r="BU20" s="80" t="s">
        <v>92</v>
      </c>
      <c r="BV20" s="80" t="s">
        <v>92</v>
      </c>
      <c r="BW20" s="80" t="s">
        <v>92</v>
      </c>
      <c r="BX20" s="80" t="s">
        <v>92</v>
      </c>
      <c r="BY20" s="80" t="s">
        <v>92</v>
      </c>
      <c r="BZ20" s="80" t="s">
        <v>92</v>
      </c>
      <c r="CA20" s="80" t="s">
        <v>92</v>
      </c>
      <c r="CB20" s="80" t="s">
        <v>92</v>
      </c>
      <c r="CC20" s="80" t="s">
        <v>92</v>
      </c>
      <c r="CD20" s="80" t="s">
        <v>92</v>
      </c>
      <c r="CE20" s="80" t="s">
        <v>92</v>
      </c>
      <c r="CF20" s="80" t="s">
        <v>92</v>
      </c>
      <c r="CG20" s="80" t="s">
        <v>92</v>
      </c>
    </row>
    <row r="21" spans="1:85" s="85" customFormat="1" x14ac:dyDescent="0.25">
      <c r="A21" s="18" t="s">
        <v>103</v>
      </c>
      <c r="B21" s="23" t="s">
        <v>104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 t="s">
        <v>92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  <c r="AM21" s="80" t="s">
        <v>92</v>
      </c>
      <c r="AN21" s="80" t="s">
        <v>92</v>
      </c>
      <c r="AO21" s="80" t="s">
        <v>92</v>
      </c>
      <c r="AP21" s="80" t="s">
        <v>92</v>
      </c>
      <c r="AQ21" s="80" t="s">
        <v>92</v>
      </c>
      <c r="AR21" s="80" t="s">
        <v>92</v>
      </c>
      <c r="AS21" s="80" t="s">
        <v>92</v>
      </c>
      <c r="AT21" s="80" t="s">
        <v>92</v>
      </c>
      <c r="AU21" s="80" t="s">
        <v>92</v>
      </c>
      <c r="AV21" s="80" t="s">
        <v>92</v>
      </c>
      <c r="AW21" s="80" t="s">
        <v>92</v>
      </c>
      <c r="AX21" s="80" t="s">
        <v>92</v>
      </c>
      <c r="AY21" s="80" t="s">
        <v>92</v>
      </c>
      <c r="AZ21" s="80" t="s">
        <v>92</v>
      </c>
      <c r="BA21" s="80" t="s">
        <v>92</v>
      </c>
      <c r="BB21" s="80" t="s">
        <v>92</v>
      </c>
      <c r="BC21" s="80" t="s">
        <v>92</v>
      </c>
      <c r="BD21" s="80" t="s">
        <v>92</v>
      </c>
      <c r="BE21" s="80" t="s">
        <v>92</v>
      </c>
      <c r="BF21" s="80" t="s">
        <v>92</v>
      </c>
      <c r="BG21" s="80" t="s">
        <v>92</v>
      </c>
      <c r="BH21" s="80" t="s">
        <v>92</v>
      </c>
      <c r="BI21" s="80" t="s">
        <v>92</v>
      </c>
      <c r="BJ21" s="80" t="s">
        <v>92</v>
      </c>
      <c r="BK21" s="80" t="s">
        <v>92</v>
      </c>
      <c r="BL21" s="80" t="s">
        <v>92</v>
      </c>
      <c r="BM21" s="80" t="s">
        <v>92</v>
      </c>
      <c r="BN21" s="80" t="s">
        <v>92</v>
      </c>
      <c r="BO21" s="80" t="s">
        <v>92</v>
      </c>
      <c r="BP21" s="80" t="s">
        <v>92</v>
      </c>
      <c r="BQ21" s="80" t="s">
        <v>92</v>
      </c>
      <c r="BR21" s="80" t="s">
        <v>92</v>
      </c>
      <c r="BS21" s="80" t="s">
        <v>92</v>
      </c>
      <c r="BT21" s="80" t="s">
        <v>92</v>
      </c>
      <c r="BU21" s="80" t="s">
        <v>92</v>
      </c>
      <c r="BV21" s="80" t="s">
        <v>92</v>
      </c>
      <c r="BW21" s="80" t="s">
        <v>92</v>
      </c>
      <c r="BX21" s="80" t="s">
        <v>92</v>
      </c>
      <c r="BY21" s="80" t="s">
        <v>92</v>
      </c>
      <c r="BZ21" s="80" t="s">
        <v>92</v>
      </c>
      <c r="CA21" s="80" t="s">
        <v>92</v>
      </c>
      <c r="CB21" s="80" t="s">
        <v>92</v>
      </c>
      <c r="CC21" s="80" t="s">
        <v>92</v>
      </c>
      <c r="CD21" s="80" t="s">
        <v>92</v>
      </c>
      <c r="CE21" s="80" t="s">
        <v>92</v>
      </c>
      <c r="CF21" s="80" t="s">
        <v>92</v>
      </c>
      <c r="CG21" s="80" t="s">
        <v>92</v>
      </c>
    </row>
    <row r="22" spans="1:85" s="64" customFormat="1" x14ac:dyDescent="0.2">
      <c r="A22" s="24"/>
      <c r="B22" s="287"/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  <c r="AM22" s="80" t="s">
        <v>92</v>
      </c>
      <c r="AN22" s="80" t="s">
        <v>92</v>
      </c>
      <c r="AO22" s="80" t="s">
        <v>92</v>
      </c>
      <c r="AP22" s="80" t="s">
        <v>92</v>
      </c>
      <c r="AQ22" s="80" t="s">
        <v>92</v>
      </c>
      <c r="AR22" s="80" t="s">
        <v>92</v>
      </c>
      <c r="AS22" s="80" t="s">
        <v>92</v>
      </c>
      <c r="AT22" s="80" t="s">
        <v>92</v>
      </c>
      <c r="AU22" s="80" t="s">
        <v>92</v>
      </c>
      <c r="AV22" s="80" t="s">
        <v>92</v>
      </c>
      <c r="AW22" s="80" t="s">
        <v>92</v>
      </c>
      <c r="AX22" s="80" t="s">
        <v>92</v>
      </c>
      <c r="AY22" s="80" t="s">
        <v>92</v>
      </c>
      <c r="AZ22" s="80" t="s">
        <v>92</v>
      </c>
      <c r="BA22" s="80" t="s">
        <v>92</v>
      </c>
      <c r="BB22" s="80" t="s">
        <v>92</v>
      </c>
      <c r="BC22" s="80" t="s">
        <v>92</v>
      </c>
      <c r="BD22" s="80" t="s">
        <v>92</v>
      </c>
      <c r="BE22" s="80" t="s">
        <v>92</v>
      </c>
      <c r="BF22" s="80" t="s">
        <v>92</v>
      </c>
      <c r="BG22" s="80" t="s">
        <v>92</v>
      </c>
      <c r="BH22" s="80" t="s">
        <v>92</v>
      </c>
      <c r="BI22" s="80" t="s">
        <v>92</v>
      </c>
      <c r="BJ22" s="80" t="s">
        <v>92</v>
      </c>
      <c r="BK22" s="80" t="s">
        <v>92</v>
      </c>
      <c r="BL22" s="80" t="s">
        <v>92</v>
      </c>
      <c r="BM22" s="80" t="s">
        <v>92</v>
      </c>
      <c r="BN22" s="80" t="s">
        <v>92</v>
      </c>
      <c r="BO22" s="80" t="s">
        <v>92</v>
      </c>
      <c r="BP22" s="80" t="s">
        <v>92</v>
      </c>
      <c r="BQ22" s="80" t="s">
        <v>92</v>
      </c>
      <c r="BR22" s="80" t="s">
        <v>92</v>
      </c>
      <c r="BS22" s="80" t="s">
        <v>92</v>
      </c>
      <c r="BT22" s="80" t="s">
        <v>92</v>
      </c>
      <c r="BU22" s="80" t="s">
        <v>92</v>
      </c>
      <c r="BV22" s="80" t="s">
        <v>92</v>
      </c>
      <c r="BW22" s="80" t="s">
        <v>92</v>
      </c>
      <c r="BX22" s="80" t="s">
        <v>92</v>
      </c>
      <c r="BY22" s="80" t="s">
        <v>92</v>
      </c>
      <c r="BZ22" s="80" t="s">
        <v>92</v>
      </c>
      <c r="CA22" s="80" t="s">
        <v>92</v>
      </c>
      <c r="CB22" s="80" t="s">
        <v>92</v>
      </c>
      <c r="CC22" s="80" t="s">
        <v>92</v>
      </c>
      <c r="CD22" s="80" t="s">
        <v>92</v>
      </c>
      <c r="CE22" s="80" t="s">
        <v>92</v>
      </c>
      <c r="CF22" s="80" t="s">
        <v>92</v>
      </c>
      <c r="CG22" s="80" t="s">
        <v>92</v>
      </c>
    </row>
    <row r="23" spans="1:85" s="85" customFormat="1" x14ac:dyDescent="0.2">
      <c r="A23" s="18" t="s">
        <v>1</v>
      </c>
      <c r="B23" s="19" t="s">
        <v>105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  <c r="AM23" s="80" t="s">
        <v>92</v>
      </c>
      <c r="AN23" s="80" t="s">
        <v>92</v>
      </c>
      <c r="AO23" s="80" t="s">
        <v>92</v>
      </c>
      <c r="AP23" s="80" t="s">
        <v>92</v>
      </c>
      <c r="AQ23" s="80" t="s">
        <v>92</v>
      </c>
      <c r="AR23" s="80" t="s">
        <v>92</v>
      </c>
      <c r="AS23" s="80" t="s">
        <v>92</v>
      </c>
      <c r="AT23" s="80" t="s">
        <v>92</v>
      </c>
      <c r="AU23" s="80" t="s">
        <v>92</v>
      </c>
      <c r="AV23" s="80" t="s">
        <v>92</v>
      </c>
      <c r="AW23" s="80" t="s">
        <v>92</v>
      </c>
      <c r="AX23" s="80" t="s">
        <v>92</v>
      </c>
      <c r="AY23" s="80" t="s">
        <v>92</v>
      </c>
      <c r="AZ23" s="80" t="s">
        <v>92</v>
      </c>
      <c r="BA23" s="80" t="s">
        <v>92</v>
      </c>
      <c r="BB23" s="80" t="s">
        <v>92</v>
      </c>
      <c r="BC23" s="80" t="s">
        <v>92</v>
      </c>
      <c r="BD23" s="80" t="s">
        <v>92</v>
      </c>
      <c r="BE23" s="80" t="s">
        <v>92</v>
      </c>
      <c r="BF23" s="80" t="s">
        <v>92</v>
      </c>
      <c r="BG23" s="80" t="s">
        <v>92</v>
      </c>
      <c r="BH23" s="80" t="s">
        <v>92</v>
      </c>
      <c r="BI23" s="80" t="s">
        <v>92</v>
      </c>
      <c r="BJ23" s="80" t="s">
        <v>92</v>
      </c>
      <c r="BK23" s="80" t="s">
        <v>92</v>
      </c>
      <c r="BL23" s="80" t="s">
        <v>92</v>
      </c>
      <c r="BM23" s="80" t="s">
        <v>92</v>
      </c>
      <c r="BN23" s="80" t="s">
        <v>92</v>
      </c>
      <c r="BO23" s="80" t="s">
        <v>92</v>
      </c>
      <c r="BP23" s="80" t="s">
        <v>92</v>
      </c>
      <c r="BQ23" s="80" t="s">
        <v>92</v>
      </c>
      <c r="BR23" s="80" t="s">
        <v>92</v>
      </c>
      <c r="BS23" s="80" t="s">
        <v>92</v>
      </c>
      <c r="BT23" s="80" t="s">
        <v>92</v>
      </c>
      <c r="BU23" s="80" t="s">
        <v>92</v>
      </c>
      <c r="BV23" s="80" t="s">
        <v>92</v>
      </c>
      <c r="BW23" s="80" t="s">
        <v>92</v>
      </c>
      <c r="BX23" s="80" t="s">
        <v>92</v>
      </c>
      <c r="BY23" s="80" t="s">
        <v>92</v>
      </c>
      <c r="BZ23" s="80" t="s">
        <v>92</v>
      </c>
      <c r="CA23" s="80" t="s">
        <v>92</v>
      </c>
      <c r="CB23" s="80" t="s">
        <v>92</v>
      </c>
      <c r="CC23" s="80" t="s">
        <v>92</v>
      </c>
      <c r="CD23" s="80" t="s">
        <v>92</v>
      </c>
      <c r="CE23" s="80" t="s">
        <v>92</v>
      </c>
      <c r="CF23" s="80" t="s">
        <v>92</v>
      </c>
      <c r="CG23" s="80" t="s">
        <v>92</v>
      </c>
    </row>
    <row r="24" spans="1:85" s="85" customFormat="1" x14ac:dyDescent="0.2">
      <c r="A24" s="18" t="s">
        <v>106</v>
      </c>
      <c r="B24" s="287" t="s">
        <v>107</v>
      </c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  <c r="AM24" s="80" t="s">
        <v>92</v>
      </c>
      <c r="AN24" s="80" t="s">
        <v>92</v>
      </c>
      <c r="AO24" s="80" t="s">
        <v>92</v>
      </c>
      <c r="AP24" s="80" t="s">
        <v>92</v>
      </c>
      <c r="AQ24" s="80" t="s">
        <v>92</v>
      </c>
      <c r="AR24" s="80" t="s">
        <v>92</v>
      </c>
      <c r="AS24" s="80" t="s">
        <v>92</v>
      </c>
      <c r="AT24" s="80" t="s">
        <v>92</v>
      </c>
      <c r="AU24" s="80" t="s">
        <v>92</v>
      </c>
      <c r="AV24" s="80" t="s">
        <v>92</v>
      </c>
      <c r="AW24" s="80" t="s">
        <v>92</v>
      </c>
      <c r="AX24" s="80" t="s">
        <v>92</v>
      </c>
      <c r="AY24" s="80" t="s">
        <v>92</v>
      </c>
      <c r="AZ24" s="80" t="s">
        <v>92</v>
      </c>
      <c r="BA24" s="80" t="s">
        <v>92</v>
      </c>
      <c r="BB24" s="80" t="s">
        <v>92</v>
      </c>
      <c r="BC24" s="80" t="s">
        <v>92</v>
      </c>
      <c r="BD24" s="80" t="s">
        <v>92</v>
      </c>
      <c r="BE24" s="80" t="s">
        <v>92</v>
      </c>
      <c r="BF24" s="80" t="s">
        <v>92</v>
      </c>
      <c r="BG24" s="80" t="s">
        <v>92</v>
      </c>
      <c r="BH24" s="80" t="s">
        <v>92</v>
      </c>
      <c r="BI24" s="80" t="s">
        <v>92</v>
      </c>
      <c r="BJ24" s="80" t="s">
        <v>92</v>
      </c>
      <c r="BK24" s="80" t="s">
        <v>92</v>
      </c>
      <c r="BL24" s="80" t="s">
        <v>92</v>
      </c>
      <c r="BM24" s="80" t="s">
        <v>92</v>
      </c>
      <c r="BN24" s="80" t="s">
        <v>92</v>
      </c>
      <c r="BO24" s="80" t="s">
        <v>92</v>
      </c>
      <c r="BP24" s="80" t="s">
        <v>92</v>
      </c>
      <c r="BQ24" s="80" t="s">
        <v>92</v>
      </c>
      <c r="BR24" s="80" t="s">
        <v>92</v>
      </c>
      <c r="BS24" s="80" t="s">
        <v>92</v>
      </c>
      <c r="BT24" s="80" t="s">
        <v>92</v>
      </c>
      <c r="BU24" s="80" t="s">
        <v>92</v>
      </c>
      <c r="BV24" s="80" t="s">
        <v>92</v>
      </c>
      <c r="BW24" s="80" t="s">
        <v>92</v>
      </c>
      <c r="BX24" s="80" t="s">
        <v>92</v>
      </c>
      <c r="BY24" s="80" t="s">
        <v>92</v>
      </c>
      <c r="BZ24" s="80" t="s">
        <v>92</v>
      </c>
      <c r="CA24" s="80" t="s">
        <v>92</v>
      </c>
      <c r="CB24" s="80" t="s">
        <v>92</v>
      </c>
      <c r="CC24" s="80" t="s">
        <v>92</v>
      </c>
      <c r="CD24" s="80" t="s">
        <v>92</v>
      </c>
      <c r="CE24" s="80" t="s">
        <v>92</v>
      </c>
      <c r="CF24" s="80" t="s">
        <v>92</v>
      </c>
      <c r="CG24" s="80" t="s">
        <v>92</v>
      </c>
    </row>
    <row r="25" spans="1:85" s="85" customFormat="1" ht="31.5" x14ac:dyDescent="0.2">
      <c r="A25" s="18" t="s">
        <v>108</v>
      </c>
      <c r="B25" s="287" t="s">
        <v>109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  <c r="AM25" s="80" t="s">
        <v>92</v>
      </c>
      <c r="AN25" s="80" t="s">
        <v>92</v>
      </c>
      <c r="AO25" s="80" t="s">
        <v>92</v>
      </c>
      <c r="AP25" s="80" t="s">
        <v>92</v>
      </c>
      <c r="AQ25" s="80" t="s">
        <v>92</v>
      </c>
      <c r="AR25" s="80" t="s">
        <v>92</v>
      </c>
      <c r="AS25" s="80" t="s">
        <v>92</v>
      </c>
      <c r="AT25" s="80" t="s">
        <v>92</v>
      </c>
      <c r="AU25" s="80" t="s">
        <v>92</v>
      </c>
      <c r="AV25" s="80" t="s">
        <v>92</v>
      </c>
      <c r="AW25" s="80" t="s">
        <v>92</v>
      </c>
      <c r="AX25" s="80" t="s">
        <v>92</v>
      </c>
      <c r="AY25" s="80" t="s">
        <v>92</v>
      </c>
      <c r="AZ25" s="80" t="s">
        <v>92</v>
      </c>
      <c r="BA25" s="80" t="s">
        <v>92</v>
      </c>
      <c r="BB25" s="80" t="s">
        <v>92</v>
      </c>
      <c r="BC25" s="80" t="s">
        <v>92</v>
      </c>
      <c r="BD25" s="80" t="s">
        <v>92</v>
      </c>
      <c r="BE25" s="80" t="s">
        <v>92</v>
      </c>
      <c r="BF25" s="80" t="s">
        <v>92</v>
      </c>
      <c r="BG25" s="80" t="s">
        <v>92</v>
      </c>
      <c r="BH25" s="80" t="s">
        <v>92</v>
      </c>
      <c r="BI25" s="80" t="s">
        <v>92</v>
      </c>
      <c r="BJ25" s="80" t="s">
        <v>92</v>
      </c>
      <c r="BK25" s="80" t="s">
        <v>92</v>
      </c>
      <c r="BL25" s="80" t="s">
        <v>92</v>
      </c>
      <c r="BM25" s="80" t="s">
        <v>92</v>
      </c>
      <c r="BN25" s="80" t="s">
        <v>92</v>
      </c>
      <c r="BO25" s="80" t="s">
        <v>92</v>
      </c>
      <c r="BP25" s="80" t="s">
        <v>92</v>
      </c>
      <c r="BQ25" s="80" t="s">
        <v>92</v>
      </c>
      <c r="BR25" s="80" t="s">
        <v>92</v>
      </c>
      <c r="BS25" s="80" t="s">
        <v>92</v>
      </c>
      <c r="BT25" s="80" t="s">
        <v>92</v>
      </c>
      <c r="BU25" s="80" t="s">
        <v>92</v>
      </c>
      <c r="BV25" s="80" t="s">
        <v>92</v>
      </c>
      <c r="BW25" s="80" t="s">
        <v>92</v>
      </c>
      <c r="BX25" s="80" t="s">
        <v>92</v>
      </c>
      <c r="BY25" s="80" t="s">
        <v>92</v>
      </c>
      <c r="BZ25" s="80" t="s">
        <v>92</v>
      </c>
      <c r="CA25" s="80" t="s">
        <v>92</v>
      </c>
      <c r="CB25" s="80" t="s">
        <v>92</v>
      </c>
      <c r="CC25" s="80" t="s">
        <v>92</v>
      </c>
      <c r="CD25" s="80" t="s">
        <v>92</v>
      </c>
      <c r="CE25" s="80" t="s">
        <v>92</v>
      </c>
      <c r="CF25" s="80" t="s">
        <v>92</v>
      </c>
      <c r="CG25" s="80" t="s">
        <v>92</v>
      </c>
    </row>
    <row r="26" spans="1:85" s="85" customFormat="1" ht="31.5" x14ac:dyDescent="0.2">
      <c r="A26" s="18" t="s">
        <v>110</v>
      </c>
      <c r="B26" s="287" t="s">
        <v>111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  <c r="AM26" s="80" t="s">
        <v>92</v>
      </c>
      <c r="AN26" s="80" t="s">
        <v>92</v>
      </c>
      <c r="AO26" s="80" t="s">
        <v>92</v>
      </c>
      <c r="AP26" s="80" t="s">
        <v>92</v>
      </c>
      <c r="AQ26" s="80" t="s">
        <v>92</v>
      </c>
      <c r="AR26" s="80" t="s">
        <v>92</v>
      </c>
      <c r="AS26" s="80" t="s">
        <v>92</v>
      </c>
      <c r="AT26" s="80" t="s">
        <v>92</v>
      </c>
      <c r="AU26" s="80" t="s">
        <v>92</v>
      </c>
      <c r="AV26" s="80" t="s">
        <v>92</v>
      </c>
      <c r="AW26" s="80" t="s">
        <v>92</v>
      </c>
      <c r="AX26" s="80" t="s">
        <v>92</v>
      </c>
      <c r="AY26" s="80" t="s">
        <v>92</v>
      </c>
      <c r="AZ26" s="80" t="s">
        <v>92</v>
      </c>
      <c r="BA26" s="80" t="s">
        <v>92</v>
      </c>
      <c r="BB26" s="80" t="s">
        <v>92</v>
      </c>
      <c r="BC26" s="80" t="s">
        <v>92</v>
      </c>
      <c r="BD26" s="80" t="s">
        <v>92</v>
      </c>
      <c r="BE26" s="80" t="s">
        <v>92</v>
      </c>
      <c r="BF26" s="80" t="s">
        <v>92</v>
      </c>
      <c r="BG26" s="80" t="s">
        <v>92</v>
      </c>
      <c r="BH26" s="80" t="s">
        <v>92</v>
      </c>
      <c r="BI26" s="80" t="s">
        <v>92</v>
      </c>
      <c r="BJ26" s="80" t="s">
        <v>92</v>
      </c>
      <c r="BK26" s="80" t="s">
        <v>92</v>
      </c>
      <c r="BL26" s="80" t="s">
        <v>92</v>
      </c>
      <c r="BM26" s="80" t="s">
        <v>92</v>
      </c>
      <c r="BN26" s="80" t="s">
        <v>92</v>
      </c>
      <c r="BO26" s="80" t="s">
        <v>92</v>
      </c>
      <c r="BP26" s="80" t="s">
        <v>92</v>
      </c>
      <c r="BQ26" s="80" t="s">
        <v>92</v>
      </c>
      <c r="BR26" s="80" t="s">
        <v>92</v>
      </c>
      <c r="BS26" s="80" t="s">
        <v>92</v>
      </c>
      <c r="BT26" s="80" t="s">
        <v>92</v>
      </c>
      <c r="BU26" s="80" t="s">
        <v>92</v>
      </c>
      <c r="BV26" s="80" t="s">
        <v>92</v>
      </c>
      <c r="BW26" s="80" t="s">
        <v>92</v>
      </c>
      <c r="BX26" s="80" t="s">
        <v>92</v>
      </c>
      <c r="BY26" s="80" t="s">
        <v>92</v>
      </c>
      <c r="BZ26" s="80" t="s">
        <v>92</v>
      </c>
      <c r="CA26" s="80" t="s">
        <v>92</v>
      </c>
      <c r="CB26" s="80" t="s">
        <v>92</v>
      </c>
      <c r="CC26" s="80" t="s">
        <v>92</v>
      </c>
      <c r="CD26" s="80" t="s">
        <v>92</v>
      </c>
      <c r="CE26" s="80" t="s">
        <v>92</v>
      </c>
      <c r="CF26" s="80" t="s">
        <v>92</v>
      </c>
      <c r="CG26" s="80" t="s">
        <v>92</v>
      </c>
    </row>
    <row r="27" spans="1:85" s="85" customFormat="1" ht="31.5" x14ac:dyDescent="0.2">
      <c r="A27" s="18" t="s">
        <v>112</v>
      </c>
      <c r="B27" s="287" t="s">
        <v>113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  <c r="AM27" s="80" t="s">
        <v>92</v>
      </c>
      <c r="AN27" s="80" t="s">
        <v>92</v>
      </c>
      <c r="AO27" s="80" t="s">
        <v>92</v>
      </c>
      <c r="AP27" s="80" t="s">
        <v>92</v>
      </c>
      <c r="AQ27" s="80" t="s">
        <v>92</v>
      </c>
      <c r="AR27" s="80" t="s">
        <v>92</v>
      </c>
      <c r="AS27" s="80" t="s">
        <v>92</v>
      </c>
      <c r="AT27" s="80" t="s">
        <v>92</v>
      </c>
      <c r="AU27" s="80" t="s">
        <v>92</v>
      </c>
      <c r="AV27" s="80" t="s">
        <v>92</v>
      </c>
      <c r="AW27" s="80" t="s">
        <v>92</v>
      </c>
      <c r="AX27" s="80" t="s">
        <v>92</v>
      </c>
      <c r="AY27" s="80" t="s">
        <v>92</v>
      </c>
      <c r="AZ27" s="80" t="s">
        <v>92</v>
      </c>
      <c r="BA27" s="80" t="s">
        <v>92</v>
      </c>
      <c r="BB27" s="80" t="s">
        <v>92</v>
      </c>
      <c r="BC27" s="80" t="s">
        <v>92</v>
      </c>
      <c r="BD27" s="80" t="s">
        <v>92</v>
      </c>
      <c r="BE27" s="80" t="s">
        <v>92</v>
      </c>
      <c r="BF27" s="80" t="s">
        <v>92</v>
      </c>
      <c r="BG27" s="80" t="s">
        <v>92</v>
      </c>
      <c r="BH27" s="80" t="s">
        <v>92</v>
      </c>
      <c r="BI27" s="80" t="s">
        <v>92</v>
      </c>
      <c r="BJ27" s="80" t="s">
        <v>92</v>
      </c>
      <c r="BK27" s="80" t="s">
        <v>92</v>
      </c>
      <c r="BL27" s="80" t="s">
        <v>92</v>
      </c>
      <c r="BM27" s="80" t="s">
        <v>92</v>
      </c>
      <c r="BN27" s="80" t="s">
        <v>92</v>
      </c>
      <c r="BO27" s="80" t="s">
        <v>92</v>
      </c>
      <c r="BP27" s="80" t="s">
        <v>92</v>
      </c>
      <c r="BQ27" s="80" t="s">
        <v>92</v>
      </c>
      <c r="BR27" s="80" t="s">
        <v>92</v>
      </c>
      <c r="BS27" s="80" t="s">
        <v>92</v>
      </c>
      <c r="BT27" s="80" t="s">
        <v>92</v>
      </c>
      <c r="BU27" s="80" t="s">
        <v>92</v>
      </c>
      <c r="BV27" s="80" t="s">
        <v>92</v>
      </c>
      <c r="BW27" s="80" t="s">
        <v>92</v>
      </c>
      <c r="BX27" s="80" t="s">
        <v>92</v>
      </c>
      <c r="BY27" s="80" t="s">
        <v>92</v>
      </c>
      <c r="BZ27" s="80" t="s">
        <v>92</v>
      </c>
      <c r="CA27" s="80" t="s">
        <v>92</v>
      </c>
      <c r="CB27" s="80" t="s">
        <v>92</v>
      </c>
      <c r="CC27" s="80" t="s">
        <v>92</v>
      </c>
      <c r="CD27" s="80" t="s">
        <v>92</v>
      </c>
      <c r="CE27" s="80" t="s">
        <v>92</v>
      </c>
      <c r="CF27" s="80" t="s">
        <v>92</v>
      </c>
      <c r="CG27" s="80" t="s">
        <v>92</v>
      </c>
    </row>
    <row r="28" spans="1:85" s="85" customFormat="1" ht="31.5" x14ac:dyDescent="0.2">
      <c r="A28" s="18" t="s">
        <v>114</v>
      </c>
      <c r="B28" s="287" t="s">
        <v>115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  <c r="AM28" s="80" t="s">
        <v>92</v>
      </c>
      <c r="AN28" s="80" t="s">
        <v>92</v>
      </c>
      <c r="AO28" s="80" t="s">
        <v>92</v>
      </c>
      <c r="AP28" s="80" t="s">
        <v>92</v>
      </c>
      <c r="AQ28" s="80" t="s">
        <v>92</v>
      </c>
      <c r="AR28" s="80" t="s">
        <v>92</v>
      </c>
      <c r="AS28" s="80" t="s">
        <v>92</v>
      </c>
      <c r="AT28" s="80" t="s">
        <v>92</v>
      </c>
      <c r="AU28" s="80" t="s">
        <v>92</v>
      </c>
      <c r="AV28" s="80" t="s">
        <v>92</v>
      </c>
      <c r="AW28" s="80" t="s">
        <v>92</v>
      </c>
      <c r="AX28" s="80" t="s">
        <v>92</v>
      </c>
      <c r="AY28" s="80" t="s">
        <v>92</v>
      </c>
      <c r="AZ28" s="80" t="s">
        <v>92</v>
      </c>
      <c r="BA28" s="80" t="s">
        <v>92</v>
      </c>
      <c r="BB28" s="80" t="s">
        <v>92</v>
      </c>
      <c r="BC28" s="80" t="s">
        <v>92</v>
      </c>
      <c r="BD28" s="80" t="s">
        <v>92</v>
      </c>
      <c r="BE28" s="80" t="s">
        <v>92</v>
      </c>
      <c r="BF28" s="80" t="s">
        <v>92</v>
      </c>
      <c r="BG28" s="80" t="s">
        <v>92</v>
      </c>
      <c r="BH28" s="80" t="s">
        <v>92</v>
      </c>
      <c r="BI28" s="80" t="s">
        <v>92</v>
      </c>
      <c r="BJ28" s="80" t="s">
        <v>92</v>
      </c>
      <c r="BK28" s="80" t="s">
        <v>92</v>
      </c>
      <c r="BL28" s="80" t="s">
        <v>92</v>
      </c>
      <c r="BM28" s="80" t="s">
        <v>92</v>
      </c>
      <c r="BN28" s="80" t="s">
        <v>92</v>
      </c>
      <c r="BO28" s="80" t="s">
        <v>92</v>
      </c>
      <c r="BP28" s="80" t="s">
        <v>92</v>
      </c>
      <c r="BQ28" s="80" t="s">
        <v>92</v>
      </c>
      <c r="BR28" s="80" t="s">
        <v>92</v>
      </c>
      <c r="BS28" s="80" t="s">
        <v>92</v>
      </c>
      <c r="BT28" s="80" t="s">
        <v>92</v>
      </c>
      <c r="BU28" s="80" t="s">
        <v>92</v>
      </c>
      <c r="BV28" s="80" t="s">
        <v>92</v>
      </c>
      <c r="BW28" s="80" t="s">
        <v>92</v>
      </c>
      <c r="BX28" s="80" t="s">
        <v>92</v>
      </c>
      <c r="BY28" s="80" t="s">
        <v>92</v>
      </c>
      <c r="BZ28" s="80" t="s">
        <v>92</v>
      </c>
      <c r="CA28" s="80" t="s">
        <v>92</v>
      </c>
      <c r="CB28" s="80" t="s">
        <v>92</v>
      </c>
      <c r="CC28" s="80" t="s">
        <v>92</v>
      </c>
      <c r="CD28" s="80" t="s">
        <v>92</v>
      </c>
      <c r="CE28" s="80" t="s">
        <v>92</v>
      </c>
      <c r="CF28" s="80" t="s">
        <v>92</v>
      </c>
      <c r="CG28" s="80" t="s">
        <v>92</v>
      </c>
    </row>
    <row r="29" spans="1:85" s="85" customFormat="1" ht="31.5" x14ac:dyDescent="0.2">
      <c r="A29" s="18" t="s">
        <v>116</v>
      </c>
      <c r="B29" s="287" t="s">
        <v>117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  <c r="AM29" s="80" t="s">
        <v>92</v>
      </c>
      <c r="AN29" s="80" t="s">
        <v>92</v>
      </c>
      <c r="AO29" s="80" t="s">
        <v>92</v>
      </c>
      <c r="AP29" s="80" t="s">
        <v>92</v>
      </c>
      <c r="AQ29" s="80" t="s">
        <v>92</v>
      </c>
      <c r="AR29" s="80" t="s">
        <v>92</v>
      </c>
      <c r="AS29" s="80" t="s">
        <v>92</v>
      </c>
      <c r="AT29" s="80" t="s">
        <v>92</v>
      </c>
      <c r="AU29" s="80" t="s">
        <v>92</v>
      </c>
      <c r="AV29" s="80" t="s">
        <v>92</v>
      </c>
      <c r="AW29" s="80" t="s">
        <v>92</v>
      </c>
      <c r="AX29" s="80" t="s">
        <v>92</v>
      </c>
      <c r="AY29" s="80" t="s">
        <v>92</v>
      </c>
      <c r="AZ29" s="80" t="s">
        <v>92</v>
      </c>
      <c r="BA29" s="80" t="s">
        <v>92</v>
      </c>
      <c r="BB29" s="80" t="s">
        <v>92</v>
      </c>
      <c r="BC29" s="80" t="s">
        <v>92</v>
      </c>
      <c r="BD29" s="80" t="s">
        <v>92</v>
      </c>
      <c r="BE29" s="80" t="s">
        <v>92</v>
      </c>
      <c r="BF29" s="80" t="s">
        <v>92</v>
      </c>
      <c r="BG29" s="80" t="s">
        <v>92</v>
      </c>
      <c r="BH29" s="80" t="s">
        <v>92</v>
      </c>
      <c r="BI29" s="80" t="s">
        <v>92</v>
      </c>
      <c r="BJ29" s="80" t="s">
        <v>92</v>
      </c>
      <c r="BK29" s="80" t="s">
        <v>92</v>
      </c>
      <c r="BL29" s="80" t="s">
        <v>92</v>
      </c>
      <c r="BM29" s="80" t="s">
        <v>92</v>
      </c>
      <c r="BN29" s="80" t="s">
        <v>92</v>
      </c>
      <c r="BO29" s="80" t="s">
        <v>92</v>
      </c>
      <c r="BP29" s="80" t="s">
        <v>92</v>
      </c>
      <c r="BQ29" s="80" t="s">
        <v>92</v>
      </c>
      <c r="BR29" s="80" t="s">
        <v>92</v>
      </c>
      <c r="BS29" s="80" t="s">
        <v>92</v>
      </c>
      <c r="BT29" s="80" t="s">
        <v>92</v>
      </c>
      <c r="BU29" s="80" t="s">
        <v>92</v>
      </c>
      <c r="BV29" s="80" t="s">
        <v>92</v>
      </c>
      <c r="BW29" s="80" t="s">
        <v>92</v>
      </c>
      <c r="BX29" s="80" t="s">
        <v>92</v>
      </c>
      <c r="BY29" s="80" t="s">
        <v>92</v>
      </c>
      <c r="BZ29" s="80" t="s">
        <v>92</v>
      </c>
      <c r="CA29" s="80" t="s">
        <v>92</v>
      </c>
      <c r="CB29" s="80" t="s">
        <v>92</v>
      </c>
      <c r="CC29" s="80" t="s">
        <v>92</v>
      </c>
      <c r="CD29" s="80" t="s">
        <v>92</v>
      </c>
      <c r="CE29" s="80" t="s">
        <v>92</v>
      </c>
      <c r="CF29" s="80" t="s">
        <v>92</v>
      </c>
      <c r="CG29" s="80" t="s">
        <v>92</v>
      </c>
    </row>
    <row r="30" spans="1:85" s="85" customFormat="1" ht="31.5" x14ac:dyDescent="0.2">
      <c r="A30" s="18" t="s">
        <v>118</v>
      </c>
      <c r="B30" s="287" t="s">
        <v>119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  <c r="AM30" s="80" t="s">
        <v>92</v>
      </c>
      <c r="AN30" s="80" t="s">
        <v>92</v>
      </c>
      <c r="AO30" s="80" t="s">
        <v>92</v>
      </c>
      <c r="AP30" s="80" t="s">
        <v>92</v>
      </c>
      <c r="AQ30" s="80" t="s">
        <v>92</v>
      </c>
      <c r="AR30" s="80" t="s">
        <v>92</v>
      </c>
      <c r="AS30" s="80" t="s">
        <v>92</v>
      </c>
      <c r="AT30" s="80" t="s">
        <v>92</v>
      </c>
      <c r="AU30" s="80" t="s">
        <v>92</v>
      </c>
      <c r="AV30" s="80" t="s">
        <v>92</v>
      </c>
      <c r="AW30" s="80" t="s">
        <v>92</v>
      </c>
      <c r="AX30" s="80" t="s">
        <v>92</v>
      </c>
      <c r="AY30" s="80" t="s">
        <v>92</v>
      </c>
      <c r="AZ30" s="80" t="s">
        <v>92</v>
      </c>
      <c r="BA30" s="80" t="s">
        <v>92</v>
      </c>
      <c r="BB30" s="80" t="s">
        <v>92</v>
      </c>
      <c r="BC30" s="80" t="s">
        <v>92</v>
      </c>
      <c r="BD30" s="80" t="s">
        <v>92</v>
      </c>
      <c r="BE30" s="80" t="s">
        <v>92</v>
      </c>
      <c r="BF30" s="80" t="s">
        <v>92</v>
      </c>
      <c r="BG30" s="80" t="s">
        <v>92</v>
      </c>
      <c r="BH30" s="80" t="s">
        <v>92</v>
      </c>
      <c r="BI30" s="80" t="s">
        <v>92</v>
      </c>
      <c r="BJ30" s="80" t="s">
        <v>92</v>
      </c>
      <c r="BK30" s="80" t="s">
        <v>92</v>
      </c>
      <c r="BL30" s="80" t="s">
        <v>92</v>
      </c>
      <c r="BM30" s="80" t="s">
        <v>92</v>
      </c>
      <c r="BN30" s="80" t="s">
        <v>92</v>
      </c>
      <c r="BO30" s="80" t="s">
        <v>92</v>
      </c>
      <c r="BP30" s="80" t="s">
        <v>92</v>
      </c>
      <c r="BQ30" s="80" t="s">
        <v>92</v>
      </c>
      <c r="BR30" s="80" t="s">
        <v>92</v>
      </c>
      <c r="BS30" s="80" t="s">
        <v>92</v>
      </c>
      <c r="BT30" s="80" t="s">
        <v>92</v>
      </c>
      <c r="BU30" s="80" t="s">
        <v>92</v>
      </c>
      <c r="BV30" s="80" t="s">
        <v>92</v>
      </c>
      <c r="BW30" s="80" t="s">
        <v>92</v>
      </c>
      <c r="BX30" s="80" t="s">
        <v>92</v>
      </c>
      <c r="BY30" s="80" t="s">
        <v>92</v>
      </c>
      <c r="BZ30" s="80" t="s">
        <v>92</v>
      </c>
      <c r="CA30" s="80" t="s">
        <v>92</v>
      </c>
      <c r="CB30" s="80" t="s">
        <v>92</v>
      </c>
      <c r="CC30" s="80" t="s">
        <v>92</v>
      </c>
      <c r="CD30" s="80" t="s">
        <v>92</v>
      </c>
      <c r="CE30" s="80" t="s">
        <v>92</v>
      </c>
      <c r="CF30" s="80" t="s">
        <v>92</v>
      </c>
      <c r="CG30" s="80" t="s">
        <v>92</v>
      </c>
    </row>
    <row r="31" spans="1:85" s="85" customFormat="1" ht="31.5" x14ac:dyDescent="0.2">
      <c r="A31" s="18" t="s">
        <v>120</v>
      </c>
      <c r="B31" s="287" t="s">
        <v>121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  <c r="AM31" s="80" t="s">
        <v>92</v>
      </c>
      <c r="AN31" s="80" t="s">
        <v>92</v>
      </c>
      <c r="AO31" s="80" t="s">
        <v>92</v>
      </c>
      <c r="AP31" s="80" t="s">
        <v>92</v>
      </c>
      <c r="AQ31" s="80" t="s">
        <v>92</v>
      </c>
      <c r="AR31" s="80" t="s">
        <v>92</v>
      </c>
      <c r="AS31" s="80" t="s">
        <v>92</v>
      </c>
      <c r="AT31" s="80" t="s">
        <v>92</v>
      </c>
      <c r="AU31" s="80" t="s">
        <v>92</v>
      </c>
      <c r="AV31" s="80" t="s">
        <v>92</v>
      </c>
      <c r="AW31" s="80" t="s">
        <v>92</v>
      </c>
      <c r="AX31" s="80" t="s">
        <v>92</v>
      </c>
      <c r="AY31" s="80" t="s">
        <v>92</v>
      </c>
      <c r="AZ31" s="80" t="s">
        <v>92</v>
      </c>
      <c r="BA31" s="80" t="s">
        <v>92</v>
      </c>
      <c r="BB31" s="80" t="s">
        <v>92</v>
      </c>
      <c r="BC31" s="80" t="s">
        <v>92</v>
      </c>
      <c r="BD31" s="80" t="s">
        <v>92</v>
      </c>
      <c r="BE31" s="80" t="s">
        <v>92</v>
      </c>
      <c r="BF31" s="80" t="s">
        <v>92</v>
      </c>
      <c r="BG31" s="80" t="s">
        <v>92</v>
      </c>
      <c r="BH31" s="80" t="s">
        <v>92</v>
      </c>
      <c r="BI31" s="80" t="s">
        <v>92</v>
      </c>
      <c r="BJ31" s="80" t="s">
        <v>92</v>
      </c>
      <c r="BK31" s="80" t="s">
        <v>92</v>
      </c>
      <c r="BL31" s="80" t="s">
        <v>92</v>
      </c>
      <c r="BM31" s="80" t="s">
        <v>92</v>
      </c>
      <c r="BN31" s="80" t="s">
        <v>92</v>
      </c>
      <c r="BO31" s="80" t="s">
        <v>92</v>
      </c>
      <c r="BP31" s="80" t="s">
        <v>92</v>
      </c>
      <c r="BQ31" s="80" t="s">
        <v>92</v>
      </c>
      <c r="BR31" s="80" t="s">
        <v>92</v>
      </c>
      <c r="BS31" s="80" t="s">
        <v>92</v>
      </c>
      <c r="BT31" s="80" t="s">
        <v>92</v>
      </c>
      <c r="BU31" s="80" t="s">
        <v>92</v>
      </c>
      <c r="BV31" s="80" t="s">
        <v>92</v>
      </c>
      <c r="BW31" s="80" t="s">
        <v>92</v>
      </c>
      <c r="BX31" s="80" t="s">
        <v>92</v>
      </c>
      <c r="BY31" s="80" t="s">
        <v>92</v>
      </c>
      <c r="BZ31" s="80" t="s">
        <v>92</v>
      </c>
      <c r="CA31" s="80" t="s">
        <v>92</v>
      </c>
      <c r="CB31" s="80" t="s">
        <v>92</v>
      </c>
      <c r="CC31" s="80" t="s">
        <v>92</v>
      </c>
      <c r="CD31" s="80" t="s">
        <v>92</v>
      </c>
      <c r="CE31" s="80" t="s">
        <v>92</v>
      </c>
      <c r="CF31" s="80" t="s">
        <v>92</v>
      </c>
      <c r="CG31" s="80" t="s">
        <v>92</v>
      </c>
    </row>
    <row r="32" spans="1:85" s="85" customFormat="1" ht="31.5" x14ac:dyDescent="0.2">
      <c r="A32" s="18" t="s">
        <v>122</v>
      </c>
      <c r="B32" s="287" t="s">
        <v>123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  <c r="AM32" s="80" t="s">
        <v>92</v>
      </c>
      <c r="AN32" s="80" t="s">
        <v>92</v>
      </c>
      <c r="AO32" s="80" t="s">
        <v>92</v>
      </c>
      <c r="AP32" s="80" t="s">
        <v>92</v>
      </c>
      <c r="AQ32" s="80" t="s">
        <v>92</v>
      </c>
      <c r="AR32" s="80" t="s">
        <v>92</v>
      </c>
      <c r="AS32" s="80" t="s">
        <v>92</v>
      </c>
      <c r="AT32" s="80" t="s">
        <v>92</v>
      </c>
      <c r="AU32" s="80" t="s">
        <v>92</v>
      </c>
      <c r="AV32" s="80" t="s">
        <v>92</v>
      </c>
      <c r="AW32" s="80" t="s">
        <v>92</v>
      </c>
      <c r="AX32" s="80" t="s">
        <v>92</v>
      </c>
      <c r="AY32" s="80" t="s">
        <v>92</v>
      </c>
      <c r="AZ32" s="80" t="s">
        <v>92</v>
      </c>
      <c r="BA32" s="80" t="s">
        <v>92</v>
      </c>
      <c r="BB32" s="80" t="s">
        <v>92</v>
      </c>
      <c r="BC32" s="80" t="s">
        <v>92</v>
      </c>
      <c r="BD32" s="80" t="s">
        <v>92</v>
      </c>
      <c r="BE32" s="80" t="s">
        <v>92</v>
      </c>
      <c r="BF32" s="80" t="s">
        <v>92</v>
      </c>
      <c r="BG32" s="80" t="s">
        <v>92</v>
      </c>
      <c r="BH32" s="80" t="s">
        <v>92</v>
      </c>
      <c r="BI32" s="80" t="s">
        <v>92</v>
      </c>
      <c r="BJ32" s="80" t="s">
        <v>92</v>
      </c>
      <c r="BK32" s="80" t="s">
        <v>92</v>
      </c>
      <c r="BL32" s="80" t="s">
        <v>92</v>
      </c>
      <c r="BM32" s="80" t="s">
        <v>92</v>
      </c>
      <c r="BN32" s="80" t="s">
        <v>92</v>
      </c>
      <c r="BO32" s="80" t="s">
        <v>92</v>
      </c>
      <c r="BP32" s="80" t="s">
        <v>92</v>
      </c>
      <c r="BQ32" s="80" t="s">
        <v>92</v>
      </c>
      <c r="BR32" s="80" t="s">
        <v>92</v>
      </c>
      <c r="BS32" s="80" t="s">
        <v>92</v>
      </c>
      <c r="BT32" s="80" t="s">
        <v>92</v>
      </c>
      <c r="BU32" s="80" t="s">
        <v>92</v>
      </c>
      <c r="BV32" s="80" t="s">
        <v>92</v>
      </c>
      <c r="BW32" s="80" t="s">
        <v>92</v>
      </c>
      <c r="BX32" s="80" t="s">
        <v>92</v>
      </c>
      <c r="BY32" s="80" t="s">
        <v>92</v>
      </c>
      <c r="BZ32" s="80" t="s">
        <v>92</v>
      </c>
      <c r="CA32" s="80" t="s">
        <v>92</v>
      </c>
      <c r="CB32" s="80" t="s">
        <v>92</v>
      </c>
      <c r="CC32" s="80" t="s">
        <v>92</v>
      </c>
      <c r="CD32" s="80" t="s">
        <v>92</v>
      </c>
      <c r="CE32" s="80" t="s">
        <v>92</v>
      </c>
      <c r="CF32" s="80" t="s">
        <v>92</v>
      </c>
      <c r="CG32" s="80" t="s">
        <v>92</v>
      </c>
    </row>
    <row r="33" spans="1:85" s="85" customFormat="1" ht="31.5" x14ac:dyDescent="0.2">
      <c r="A33" s="18" t="s">
        <v>124</v>
      </c>
      <c r="B33" s="287" t="s">
        <v>125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  <c r="AM33" s="80" t="s">
        <v>92</v>
      </c>
      <c r="AN33" s="80" t="s">
        <v>92</v>
      </c>
      <c r="AO33" s="80" t="s">
        <v>92</v>
      </c>
      <c r="AP33" s="80" t="s">
        <v>92</v>
      </c>
      <c r="AQ33" s="80" t="s">
        <v>92</v>
      </c>
      <c r="AR33" s="80" t="s">
        <v>92</v>
      </c>
      <c r="AS33" s="80" t="s">
        <v>92</v>
      </c>
      <c r="AT33" s="80" t="s">
        <v>92</v>
      </c>
      <c r="AU33" s="80" t="s">
        <v>92</v>
      </c>
      <c r="AV33" s="80" t="s">
        <v>92</v>
      </c>
      <c r="AW33" s="80" t="s">
        <v>92</v>
      </c>
      <c r="AX33" s="80" t="s">
        <v>92</v>
      </c>
      <c r="AY33" s="80" t="s">
        <v>92</v>
      </c>
      <c r="AZ33" s="80" t="s">
        <v>92</v>
      </c>
      <c r="BA33" s="80" t="s">
        <v>92</v>
      </c>
      <c r="BB33" s="80" t="s">
        <v>92</v>
      </c>
      <c r="BC33" s="80" t="s">
        <v>92</v>
      </c>
      <c r="BD33" s="80" t="s">
        <v>92</v>
      </c>
      <c r="BE33" s="80" t="s">
        <v>92</v>
      </c>
      <c r="BF33" s="80" t="s">
        <v>92</v>
      </c>
      <c r="BG33" s="80" t="s">
        <v>92</v>
      </c>
      <c r="BH33" s="80" t="s">
        <v>92</v>
      </c>
      <c r="BI33" s="80" t="s">
        <v>92</v>
      </c>
      <c r="BJ33" s="80" t="s">
        <v>92</v>
      </c>
      <c r="BK33" s="80" t="s">
        <v>92</v>
      </c>
      <c r="BL33" s="80" t="s">
        <v>92</v>
      </c>
      <c r="BM33" s="80" t="s">
        <v>92</v>
      </c>
      <c r="BN33" s="80" t="s">
        <v>92</v>
      </c>
      <c r="BO33" s="80" t="s">
        <v>92</v>
      </c>
      <c r="BP33" s="80" t="s">
        <v>92</v>
      </c>
      <c r="BQ33" s="80" t="s">
        <v>92</v>
      </c>
      <c r="BR33" s="80" t="s">
        <v>92</v>
      </c>
      <c r="BS33" s="80" t="s">
        <v>92</v>
      </c>
      <c r="BT33" s="80" t="s">
        <v>92</v>
      </c>
      <c r="BU33" s="80" t="s">
        <v>92</v>
      </c>
      <c r="BV33" s="80" t="s">
        <v>92</v>
      </c>
      <c r="BW33" s="80" t="s">
        <v>92</v>
      </c>
      <c r="BX33" s="80" t="s">
        <v>92</v>
      </c>
      <c r="BY33" s="80" t="s">
        <v>92</v>
      </c>
      <c r="BZ33" s="80" t="s">
        <v>92</v>
      </c>
      <c r="CA33" s="80" t="s">
        <v>92</v>
      </c>
      <c r="CB33" s="80" t="s">
        <v>92</v>
      </c>
      <c r="CC33" s="80" t="s">
        <v>92</v>
      </c>
      <c r="CD33" s="80" t="s">
        <v>92</v>
      </c>
      <c r="CE33" s="80" t="s">
        <v>92</v>
      </c>
      <c r="CF33" s="80" t="s">
        <v>92</v>
      </c>
      <c r="CG33" s="80" t="s">
        <v>92</v>
      </c>
    </row>
    <row r="34" spans="1:85" s="85" customFormat="1" ht="63" x14ac:dyDescent="0.2">
      <c r="A34" s="18" t="s">
        <v>124</v>
      </c>
      <c r="B34" s="287" t="s">
        <v>126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  <c r="AM34" s="80" t="s">
        <v>92</v>
      </c>
      <c r="AN34" s="80" t="s">
        <v>92</v>
      </c>
      <c r="AO34" s="80" t="s">
        <v>92</v>
      </c>
      <c r="AP34" s="80" t="s">
        <v>92</v>
      </c>
      <c r="AQ34" s="80" t="s">
        <v>92</v>
      </c>
      <c r="AR34" s="80" t="s">
        <v>92</v>
      </c>
      <c r="AS34" s="80" t="s">
        <v>92</v>
      </c>
      <c r="AT34" s="80" t="s">
        <v>92</v>
      </c>
      <c r="AU34" s="80" t="s">
        <v>92</v>
      </c>
      <c r="AV34" s="80" t="s">
        <v>92</v>
      </c>
      <c r="AW34" s="80" t="s">
        <v>92</v>
      </c>
      <c r="AX34" s="80" t="s">
        <v>92</v>
      </c>
      <c r="AY34" s="80" t="s">
        <v>92</v>
      </c>
      <c r="AZ34" s="80" t="s">
        <v>92</v>
      </c>
      <c r="BA34" s="80" t="s">
        <v>92</v>
      </c>
      <c r="BB34" s="80" t="s">
        <v>92</v>
      </c>
      <c r="BC34" s="80" t="s">
        <v>92</v>
      </c>
      <c r="BD34" s="80" t="s">
        <v>92</v>
      </c>
      <c r="BE34" s="80" t="s">
        <v>92</v>
      </c>
      <c r="BF34" s="80" t="s">
        <v>92</v>
      </c>
      <c r="BG34" s="80" t="s">
        <v>92</v>
      </c>
      <c r="BH34" s="80" t="s">
        <v>92</v>
      </c>
      <c r="BI34" s="80" t="s">
        <v>92</v>
      </c>
      <c r="BJ34" s="80" t="s">
        <v>92</v>
      </c>
      <c r="BK34" s="80" t="s">
        <v>92</v>
      </c>
      <c r="BL34" s="80" t="s">
        <v>92</v>
      </c>
      <c r="BM34" s="80" t="s">
        <v>92</v>
      </c>
      <c r="BN34" s="80" t="s">
        <v>92</v>
      </c>
      <c r="BO34" s="80" t="s">
        <v>92</v>
      </c>
      <c r="BP34" s="80" t="s">
        <v>92</v>
      </c>
      <c r="BQ34" s="80" t="s">
        <v>92</v>
      </c>
      <c r="BR34" s="80" t="s">
        <v>92</v>
      </c>
      <c r="BS34" s="80" t="s">
        <v>92</v>
      </c>
      <c r="BT34" s="80" t="s">
        <v>92</v>
      </c>
      <c r="BU34" s="80" t="s">
        <v>92</v>
      </c>
      <c r="BV34" s="80" t="s">
        <v>92</v>
      </c>
      <c r="BW34" s="80" t="s">
        <v>92</v>
      </c>
      <c r="BX34" s="80" t="s">
        <v>92</v>
      </c>
      <c r="BY34" s="80" t="s">
        <v>92</v>
      </c>
      <c r="BZ34" s="80" t="s">
        <v>92</v>
      </c>
      <c r="CA34" s="80" t="s">
        <v>92</v>
      </c>
      <c r="CB34" s="80" t="s">
        <v>92</v>
      </c>
      <c r="CC34" s="80" t="s">
        <v>92</v>
      </c>
      <c r="CD34" s="80" t="s">
        <v>92</v>
      </c>
      <c r="CE34" s="80" t="s">
        <v>92</v>
      </c>
      <c r="CF34" s="80" t="s">
        <v>92</v>
      </c>
      <c r="CG34" s="80" t="s">
        <v>92</v>
      </c>
    </row>
    <row r="35" spans="1:85" s="85" customFormat="1" ht="47.25" x14ac:dyDescent="0.2">
      <c r="A35" s="18" t="s">
        <v>124</v>
      </c>
      <c r="B35" s="287" t="s">
        <v>127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  <c r="AM35" s="80" t="s">
        <v>92</v>
      </c>
      <c r="AN35" s="80" t="s">
        <v>92</v>
      </c>
      <c r="AO35" s="80" t="s">
        <v>92</v>
      </c>
      <c r="AP35" s="80" t="s">
        <v>92</v>
      </c>
      <c r="AQ35" s="80" t="s">
        <v>92</v>
      </c>
      <c r="AR35" s="80" t="s">
        <v>92</v>
      </c>
      <c r="AS35" s="80" t="s">
        <v>92</v>
      </c>
      <c r="AT35" s="80" t="s">
        <v>92</v>
      </c>
      <c r="AU35" s="80" t="s">
        <v>92</v>
      </c>
      <c r="AV35" s="80" t="s">
        <v>92</v>
      </c>
      <c r="AW35" s="80" t="s">
        <v>92</v>
      </c>
      <c r="AX35" s="80" t="s">
        <v>92</v>
      </c>
      <c r="AY35" s="80" t="s">
        <v>92</v>
      </c>
      <c r="AZ35" s="80" t="s">
        <v>92</v>
      </c>
      <c r="BA35" s="80" t="s">
        <v>92</v>
      </c>
      <c r="BB35" s="80" t="s">
        <v>92</v>
      </c>
      <c r="BC35" s="80" t="s">
        <v>92</v>
      </c>
      <c r="BD35" s="80" t="s">
        <v>92</v>
      </c>
      <c r="BE35" s="80" t="s">
        <v>92</v>
      </c>
      <c r="BF35" s="80" t="s">
        <v>92</v>
      </c>
      <c r="BG35" s="80" t="s">
        <v>92</v>
      </c>
      <c r="BH35" s="80" t="s">
        <v>92</v>
      </c>
      <c r="BI35" s="80" t="s">
        <v>92</v>
      </c>
      <c r="BJ35" s="80" t="s">
        <v>92</v>
      </c>
      <c r="BK35" s="80" t="s">
        <v>92</v>
      </c>
      <c r="BL35" s="80" t="s">
        <v>92</v>
      </c>
      <c r="BM35" s="80" t="s">
        <v>92</v>
      </c>
      <c r="BN35" s="80" t="s">
        <v>92</v>
      </c>
      <c r="BO35" s="80" t="s">
        <v>92</v>
      </c>
      <c r="BP35" s="80" t="s">
        <v>92</v>
      </c>
      <c r="BQ35" s="80" t="s">
        <v>92</v>
      </c>
      <c r="BR35" s="80" t="s">
        <v>92</v>
      </c>
      <c r="BS35" s="80" t="s">
        <v>92</v>
      </c>
      <c r="BT35" s="80" t="s">
        <v>92</v>
      </c>
      <c r="BU35" s="80" t="s">
        <v>92</v>
      </c>
      <c r="BV35" s="80" t="s">
        <v>92</v>
      </c>
      <c r="BW35" s="80" t="s">
        <v>92</v>
      </c>
      <c r="BX35" s="80" t="s">
        <v>92</v>
      </c>
      <c r="BY35" s="80" t="s">
        <v>92</v>
      </c>
      <c r="BZ35" s="80" t="s">
        <v>92</v>
      </c>
      <c r="CA35" s="80" t="s">
        <v>92</v>
      </c>
      <c r="CB35" s="80" t="s">
        <v>92</v>
      </c>
      <c r="CC35" s="80" t="s">
        <v>92</v>
      </c>
      <c r="CD35" s="80" t="s">
        <v>92</v>
      </c>
      <c r="CE35" s="80" t="s">
        <v>92</v>
      </c>
      <c r="CF35" s="80" t="s">
        <v>92</v>
      </c>
      <c r="CG35" s="80" t="s">
        <v>92</v>
      </c>
    </row>
    <row r="36" spans="1:85" s="85" customFormat="1" ht="47.25" x14ac:dyDescent="0.2">
      <c r="A36" s="18" t="s">
        <v>124</v>
      </c>
      <c r="B36" s="287" t="s">
        <v>128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  <c r="AM36" s="80" t="s">
        <v>92</v>
      </c>
      <c r="AN36" s="80" t="s">
        <v>92</v>
      </c>
      <c r="AO36" s="80" t="s">
        <v>92</v>
      </c>
      <c r="AP36" s="80" t="s">
        <v>92</v>
      </c>
      <c r="AQ36" s="80" t="s">
        <v>92</v>
      </c>
      <c r="AR36" s="80" t="s">
        <v>92</v>
      </c>
      <c r="AS36" s="80" t="s">
        <v>92</v>
      </c>
      <c r="AT36" s="80" t="s">
        <v>92</v>
      </c>
      <c r="AU36" s="80" t="s">
        <v>92</v>
      </c>
      <c r="AV36" s="80" t="s">
        <v>92</v>
      </c>
      <c r="AW36" s="80" t="s">
        <v>92</v>
      </c>
      <c r="AX36" s="80" t="s">
        <v>92</v>
      </c>
      <c r="AY36" s="80" t="s">
        <v>92</v>
      </c>
      <c r="AZ36" s="80" t="s">
        <v>92</v>
      </c>
      <c r="BA36" s="80" t="s">
        <v>92</v>
      </c>
      <c r="BB36" s="80" t="s">
        <v>92</v>
      </c>
      <c r="BC36" s="80" t="s">
        <v>92</v>
      </c>
      <c r="BD36" s="80" t="s">
        <v>92</v>
      </c>
      <c r="BE36" s="80" t="s">
        <v>92</v>
      </c>
      <c r="BF36" s="80" t="s">
        <v>92</v>
      </c>
      <c r="BG36" s="80" t="s">
        <v>92</v>
      </c>
      <c r="BH36" s="80" t="s">
        <v>92</v>
      </c>
      <c r="BI36" s="80" t="s">
        <v>92</v>
      </c>
      <c r="BJ36" s="80" t="s">
        <v>92</v>
      </c>
      <c r="BK36" s="80" t="s">
        <v>92</v>
      </c>
      <c r="BL36" s="80" t="s">
        <v>92</v>
      </c>
      <c r="BM36" s="80" t="s">
        <v>92</v>
      </c>
      <c r="BN36" s="80" t="s">
        <v>92</v>
      </c>
      <c r="BO36" s="80" t="s">
        <v>92</v>
      </c>
      <c r="BP36" s="80" t="s">
        <v>92</v>
      </c>
      <c r="BQ36" s="80" t="s">
        <v>92</v>
      </c>
      <c r="BR36" s="80" t="s">
        <v>92</v>
      </c>
      <c r="BS36" s="80" t="s">
        <v>92</v>
      </c>
      <c r="BT36" s="80" t="s">
        <v>92</v>
      </c>
      <c r="BU36" s="80" t="s">
        <v>92</v>
      </c>
      <c r="BV36" s="80" t="s">
        <v>92</v>
      </c>
      <c r="BW36" s="80" t="s">
        <v>92</v>
      </c>
      <c r="BX36" s="80" t="s">
        <v>92</v>
      </c>
      <c r="BY36" s="80" t="s">
        <v>92</v>
      </c>
      <c r="BZ36" s="80" t="s">
        <v>92</v>
      </c>
      <c r="CA36" s="80" t="s">
        <v>92</v>
      </c>
      <c r="CB36" s="80" t="s">
        <v>92</v>
      </c>
      <c r="CC36" s="80" t="s">
        <v>92</v>
      </c>
      <c r="CD36" s="80" t="s">
        <v>92</v>
      </c>
      <c r="CE36" s="80" t="s">
        <v>92</v>
      </c>
      <c r="CF36" s="80" t="s">
        <v>92</v>
      </c>
      <c r="CG36" s="80" t="s">
        <v>92</v>
      </c>
    </row>
    <row r="37" spans="1:85" s="85" customFormat="1" ht="31.5" x14ac:dyDescent="0.2">
      <c r="A37" s="18" t="s">
        <v>129</v>
      </c>
      <c r="B37" s="287" t="s">
        <v>125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  <c r="AM37" s="80" t="s">
        <v>92</v>
      </c>
      <c r="AN37" s="80" t="s">
        <v>92</v>
      </c>
      <c r="AO37" s="80" t="s">
        <v>92</v>
      </c>
      <c r="AP37" s="80" t="s">
        <v>92</v>
      </c>
      <c r="AQ37" s="80" t="s">
        <v>92</v>
      </c>
      <c r="AR37" s="80" t="s">
        <v>92</v>
      </c>
      <c r="AS37" s="80" t="s">
        <v>92</v>
      </c>
      <c r="AT37" s="80" t="s">
        <v>92</v>
      </c>
      <c r="AU37" s="80" t="s">
        <v>92</v>
      </c>
      <c r="AV37" s="80" t="s">
        <v>92</v>
      </c>
      <c r="AW37" s="80" t="s">
        <v>92</v>
      </c>
      <c r="AX37" s="80" t="s">
        <v>92</v>
      </c>
      <c r="AY37" s="80" t="s">
        <v>92</v>
      </c>
      <c r="AZ37" s="80" t="s">
        <v>92</v>
      </c>
      <c r="BA37" s="80" t="s">
        <v>92</v>
      </c>
      <c r="BB37" s="80" t="s">
        <v>92</v>
      </c>
      <c r="BC37" s="80" t="s">
        <v>92</v>
      </c>
      <c r="BD37" s="80" t="s">
        <v>92</v>
      </c>
      <c r="BE37" s="80" t="s">
        <v>92</v>
      </c>
      <c r="BF37" s="80" t="s">
        <v>92</v>
      </c>
      <c r="BG37" s="80" t="s">
        <v>92</v>
      </c>
      <c r="BH37" s="80" t="s">
        <v>92</v>
      </c>
      <c r="BI37" s="80" t="s">
        <v>92</v>
      </c>
      <c r="BJ37" s="80" t="s">
        <v>92</v>
      </c>
      <c r="BK37" s="80" t="s">
        <v>92</v>
      </c>
      <c r="BL37" s="80" t="s">
        <v>92</v>
      </c>
      <c r="BM37" s="80" t="s">
        <v>92</v>
      </c>
      <c r="BN37" s="80" t="s">
        <v>92</v>
      </c>
      <c r="BO37" s="80" t="s">
        <v>92</v>
      </c>
      <c r="BP37" s="80" t="s">
        <v>92</v>
      </c>
      <c r="BQ37" s="80" t="s">
        <v>92</v>
      </c>
      <c r="BR37" s="80" t="s">
        <v>92</v>
      </c>
      <c r="BS37" s="80" t="s">
        <v>92</v>
      </c>
      <c r="BT37" s="80" t="s">
        <v>92</v>
      </c>
      <c r="BU37" s="80" t="s">
        <v>92</v>
      </c>
      <c r="BV37" s="80" t="s">
        <v>92</v>
      </c>
      <c r="BW37" s="80" t="s">
        <v>92</v>
      </c>
      <c r="BX37" s="80" t="s">
        <v>92</v>
      </c>
      <c r="BY37" s="80" t="s">
        <v>92</v>
      </c>
      <c r="BZ37" s="80" t="s">
        <v>92</v>
      </c>
      <c r="CA37" s="80" t="s">
        <v>92</v>
      </c>
      <c r="CB37" s="80" t="s">
        <v>92</v>
      </c>
      <c r="CC37" s="80" t="s">
        <v>92</v>
      </c>
      <c r="CD37" s="80" t="s">
        <v>92</v>
      </c>
      <c r="CE37" s="80" t="s">
        <v>92</v>
      </c>
      <c r="CF37" s="80" t="s">
        <v>92</v>
      </c>
      <c r="CG37" s="80" t="s">
        <v>92</v>
      </c>
    </row>
    <row r="38" spans="1:85" s="85" customFormat="1" ht="63" x14ac:dyDescent="0.2">
      <c r="A38" s="18" t="s">
        <v>129</v>
      </c>
      <c r="B38" s="287" t="s">
        <v>126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  <c r="AM38" s="80" t="s">
        <v>92</v>
      </c>
      <c r="AN38" s="80" t="s">
        <v>92</v>
      </c>
      <c r="AO38" s="80" t="s">
        <v>92</v>
      </c>
      <c r="AP38" s="80" t="s">
        <v>92</v>
      </c>
      <c r="AQ38" s="80" t="s">
        <v>92</v>
      </c>
      <c r="AR38" s="80" t="s">
        <v>92</v>
      </c>
      <c r="AS38" s="80" t="s">
        <v>92</v>
      </c>
      <c r="AT38" s="80" t="s">
        <v>92</v>
      </c>
      <c r="AU38" s="80" t="s">
        <v>92</v>
      </c>
      <c r="AV38" s="80" t="s">
        <v>92</v>
      </c>
      <c r="AW38" s="80" t="s">
        <v>92</v>
      </c>
      <c r="AX38" s="80" t="s">
        <v>92</v>
      </c>
      <c r="AY38" s="80" t="s">
        <v>92</v>
      </c>
      <c r="AZ38" s="80" t="s">
        <v>92</v>
      </c>
      <c r="BA38" s="80" t="s">
        <v>92</v>
      </c>
      <c r="BB38" s="80" t="s">
        <v>92</v>
      </c>
      <c r="BC38" s="80" t="s">
        <v>92</v>
      </c>
      <c r="BD38" s="80" t="s">
        <v>92</v>
      </c>
      <c r="BE38" s="80" t="s">
        <v>92</v>
      </c>
      <c r="BF38" s="80" t="s">
        <v>92</v>
      </c>
      <c r="BG38" s="80" t="s">
        <v>92</v>
      </c>
      <c r="BH38" s="80" t="s">
        <v>92</v>
      </c>
      <c r="BI38" s="80" t="s">
        <v>92</v>
      </c>
      <c r="BJ38" s="80" t="s">
        <v>92</v>
      </c>
      <c r="BK38" s="80" t="s">
        <v>92</v>
      </c>
      <c r="BL38" s="80" t="s">
        <v>92</v>
      </c>
      <c r="BM38" s="80" t="s">
        <v>92</v>
      </c>
      <c r="BN38" s="80" t="s">
        <v>92</v>
      </c>
      <c r="BO38" s="80" t="s">
        <v>92</v>
      </c>
      <c r="BP38" s="80" t="s">
        <v>92</v>
      </c>
      <c r="BQ38" s="80" t="s">
        <v>92</v>
      </c>
      <c r="BR38" s="80" t="s">
        <v>92</v>
      </c>
      <c r="BS38" s="80" t="s">
        <v>92</v>
      </c>
      <c r="BT38" s="80" t="s">
        <v>92</v>
      </c>
      <c r="BU38" s="80" t="s">
        <v>92</v>
      </c>
      <c r="BV38" s="80" t="s">
        <v>92</v>
      </c>
      <c r="BW38" s="80" t="s">
        <v>92</v>
      </c>
      <c r="BX38" s="80" t="s">
        <v>92</v>
      </c>
      <c r="BY38" s="80" t="s">
        <v>92</v>
      </c>
      <c r="BZ38" s="80" t="s">
        <v>92</v>
      </c>
      <c r="CA38" s="80" t="s">
        <v>92</v>
      </c>
      <c r="CB38" s="80" t="s">
        <v>92</v>
      </c>
      <c r="CC38" s="80" t="s">
        <v>92</v>
      </c>
      <c r="CD38" s="80" t="s">
        <v>92</v>
      </c>
      <c r="CE38" s="80" t="s">
        <v>92</v>
      </c>
      <c r="CF38" s="80" t="s">
        <v>92</v>
      </c>
      <c r="CG38" s="80" t="s">
        <v>92</v>
      </c>
    </row>
    <row r="39" spans="1:85" s="85" customFormat="1" ht="47.25" x14ac:dyDescent="0.2">
      <c r="A39" s="18" t="s">
        <v>129</v>
      </c>
      <c r="B39" s="287" t="s">
        <v>127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  <c r="AM39" s="80" t="s">
        <v>92</v>
      </c>
      <c r="AN39" s="80" t="s">
        <v>92</v>
      </c>
      <c r="AO39" s="80" t="s">
        <v>92</v>
      </c>
      <c r="AP39" s="80" t="s">
        <v>92</v>
      </c>
      <c r="AQ39" s="80" t="s">
        <v>92</v>
      </c>
      <c r="AR39" s="80" t="s">
        <v>92</v>
      </c>
      <c r="AS39" s="80" t="s">
        <v>92</v>
      </c>
      <c r="AT39" s="80" t="s">
        <v>92</v>
      </c>
      <c r="AU39" s="80" t="s">
        <v>92</v>
      </c>
      <c r="AV39" s="80" t="s">
        <v>92</v>
      </c>
      <c r="AW39" s="80" t="s">
        <v>92</v>
      </c>
      <c r="AX39" s="80" t="s">
        <v>92</v>
      </c>
      <c r="AY39" s="80" t="s">
        <v>92</v>
      </c>
      <c r="AZ39" s="80" t="s">
        <v>92</v>
      </c>
      <c r="BA39" s="80" t="s">
        <v>92</v>
      </c>
      <c r="BB39" s="80" t="s">
        <v>92</v>
      </c>
      <c r="BC39" s="80" t="s">
        <v>92</v>
      </c>
      <c r="BD39" s="80" t="s">
        <v>92</v>
      </c>
      <c r="BE39" s="80" t="s">
        <v>92</v>
      </c>
      <c r="BF39" s="80" t="s">
        <v>92</v>
      </c>
      <c r="BG39" s="80" t="s">
        <v>92</v>
      </c>
      <c r="BH39" s="80" t="s">
        <v>92</v>
      </c>
      <c r="BI39" s="80" t="s">
        <v>92</v>
      </c>
      <c r="BJ39" s="80" t="s">
        <v>92</v>
      </c>
      <c r="BK39" s="80" t="s">
        <v>92</v>
      </c>
      <c r="BL39" s="80" t="s">
        <v>92</v>
      </c>
      <c r="BM39" s="80" t="s">
        <v>92</v>
      </c>
      <c r="BN39" s="80" t="s">
        <v>92</v>
      </c>
      <c r="BO39" s="80" t="s">
        <v>92</v>
      </c>
      <c r="BP39" s="80" t="s">
        <v>92</v>
      </c>
      <c r="BQ39" s="80" t="s">
        <v>92</v>
      </c>
      <c r="BR39" s="80" t="s">
        <v>92</v>
      </c>
      <c r="BS39" s="80" t="s">
        <v>92</v>
      </c>
      <c r="BT39" s="80" t="s">
        <v>92</v>
      </c>
      <c r="BU39" s="80" t="s">
        <v>92</v>
      </c>
      <c r="BV39" s="80" t="s">
        <v>92</v>
      </c>
      <c r="BW39" s="80" t="s">
        <v>92</v>
      </c>
      <c r="BX39" s="80" t="s">
        <v>92</v>
      </c>
      <c r="BY39" s="80" t="s">
        <v>92</v>
      </c>
      <c r="BZ39" s="80" t="s">
        <v>92</v>
      </c>
      <c r="CA39" s="80" t="s">
        <v>92</v>
      </c>
      <c r="CB39" s="80" t="s">
        <v>92</v>
      </c>
      <c r="CC39" s="80" t="s">
        <v>92</v>
      </c>
      <c r="CD39" s="80" t="s">
        <v>92</v>
      </c>
      <c r="CE39" s="80" t="s">
        <v>92</v>
      </c>
      <c r="CF39" s="80" t="s">
        <v>92</v>
      </c>
      <c r="CG39" s="80" t="s">
        <v>92</v>
      </c>
    </row>
    <row r="40" spans="1:85" s="85" customFormat="1" ht="47.25" x14ac:dyDescent="0.2">
      <c r="A40" s="18" t="s">
        <v>129</v>
      </c>
      <c r="B40" s="287" t="s">
        <v>130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  <c r="AM40" s="80" t="s">
        <v>92</v>
      </c>
      <c r="AN40" s="80" t="s">
        <v>92</v>
      </c>
      <c r="AO40" s="80" t="s">
        <v>92</v>
      </c>
      <c r="AP40" s="80" t="s">
        <v>92</v>
      </c>
      <c r="AQ40" s="80" t="s">
        <v>92</v>
      </c>
      <c r="AR40" s="80" t="s">
        <v>92</v>
      </c>
      <c r="AS40" s="80" t="s">
        <v>92</v>
      </c>
      <c r="AT40" s="80" t="s">
        <v>92</v>
      </c>
      <c r="AU40" s="80" t="s">
        <v>92</v>
      </c>
      <c r="AV40" s="80" t="s">
        <v>92</v>
      </c>
      <c r="AW40" s="80" t="s">
        <v>92</v>
      </c>
      <c r="AX40" s="80" t="s">
        <v>92</v>
      </c>
      <c r="AY40" s="80" t="s">
        <v>92</v>
      </c>
      <c r="AZ40" s="80" t="s">
        <v>92</v>
      </c>
      <c r="BA40" s="80" t="s">
        <v>92</v>
      </c>
      <c r="BB40" s="80" t="s">
        <v>92</v>
      </c>
      <c r="BC40" s="80" t="s">
        <v>92</v>
      </c>
      <c r="BD40" s="80" t="s">
        <v>92</v>
      </c>
      <c r="BE40" s="80" t="s">
        <v>92</v>
      </c>
      <c r="BF40" s="80" t="s">
        <v>92</v>
      </c>
      <c r="BG40" s="80" t="s">
        <v>92</v>
      </c>
      <c r="BH40" s="80" t="s">
        <v>92</v>
      </c>
      <c r="BI40" s="80" t="s">
        <v>92</v>
      </c>
      <c r="BJ40" s="80" t="s">
        <v>92</v>
      </c>
      <c r="BK40" s="80" t="s">
        <v>92</v>
      </c>
      <c r="BL40" s="80" t="s">
        <v>92</v>
      </c>
      <c r="BM40" s="80" t="s">
        <v>92</v>
      </c>
      <c r="BN40" s="80" t="s">
        <v>92</v>
      </c>
      <c r="BO40" s="80" t="s">
        <v>92</v>
      </c>
      <c r="BP40" s="80" t="s">
        <v>92</v>
      </c>
      <c r="BQ40" s="80" t="s">
        <v>92</v>
      </c>
      <c r="BR40" s="80" t="s">
        <v>92</v>
      </c>
      <c r="BS40" s="80" t="s">
        <v>92</v>
      </c>
      <c r="BT40" s="80" t="s">
        <v>92</v>
      </c>
      <c r="BU40" s="80" t="s">
        <v>92</v>
      </c>
      <c r="BV40" s="80" t="s">
        <v>92</v>
      </c>
      <c r="BW40" s="80" t="s">
        <v>92</v>
      </c>
      <c r="BX40" s="80" t="s">
        <v>92</v>
      </c>
      <c r="BY40" s="80" t="s">
        <v>92</v>
      </c>
      <c r="BZ40" s="80" t="s">
        <v>92</v>
      </c>
      <c r="CA40" s="80" t="s">
        <v>92</v>
      </c>
      <c r="CB40" s="80" t="s">
        <v>92</v>
      </c>
      <c r="CC40" s="80" t="s">
        <v>92</v>
      </c>
      <c r="CD40" s="80" t="s">
        <v>92</v>
      </c>
      <c r="CE40" s="80" t="s">
        <v>92</v>
      </c>
      <c r="CF40" s="80" t="s">
        <v>92</v>
      </c>
      <c r="CG40" s="80" t="s">
        <v>92</v>
      </c>
    </row>
    <row r="41" spans="1:85" s="85" customFormat="1" ht="47.25" x14ac:dyDescent="0.2">
      <c r="A41" s="18" t="s">
        <v>131</v>
      </c>
      <c r="B41" s="287" t="s">
        <v>132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  <c r="AM41" s="80" t="s">
        <v>92</v>
      </c>
      <c r="AN41" s="80" t="s">
        <v>92</v>
      </c>
      <c r="AO41" s="80" t="s">
        <v>92</v>
      </c>
      <c r="AP41" s="80" t="s">
        <v>92</v>
      </c>
      <c r="AQ41" s="80" t="s">
        <v>92</v>
      </c>
      <c r="AR41" s="80" t="s">
        <v>92</v>
      </c>
      <c r="AS41" s="80" t="s">
        <v>92</v>
      </c>
      <c r="AT41" s="80" t="s">
        <v>92</v>
      </c>
      <c r="AU41" s="80" t="s">
        <v>92</v>
      </c>
      <c r="AV41" s="80" t="s">
        <v>92</v>
      </c>
      <c r="AW41" s="80" t="s">
        <v>92</v>
      </c>
      <c r="AX41" s="80" t="s">
        <v>92</v>
      </c>
      <c r="AY41" s="80" t="s">
        <v>92</v>
      </c>
      <c r="AZ41" s="80" t="s">
        <v>92</v>
      </c>
      <c r="BA41" s="80" t="s">
        <v>92</v>
      </c>
      <c r="BB41" s="80" t="s">
        <v>92</v>
      </c>
      <c r="BC41" s="80" t="s">
        <v>92</v>
      </c>
      <c r="BD41" s="80" t="s">
        <v>92</v>
      </c>
      <c r="BE41" s="80" t="s">
        <v>92</v>
      </c>
      <c r="BF41" s="80" t="s">
        <v>92</v>
      </c>
      <c r="BG41" s="80" t="s">
        <v>92</v>
      </c>
      <c r="BH41" s="80" t="s">
        <v>92</v>
      </c>
      <c r="BI41" s="80" t="s">
        <v>92</v>
      </c>
      <c r="BJ41" s="80" t="s">
        <v>92</v>
      </c>
      <c r="BK41" s="80" t="s">
        <v>92</v>
      </c>
      <c r="BL41" s="80" t="s">
        <v>92</v>
      </c>
      <c r="BM41" s="80" t="s">
        <v>92</v>
      </c>
      <c r="BN41" s="80" t="s">
        <v>92</v>
      </c>
      <c r="BO41" s="80" t="s">
        <v>92</v>
      </c>
      <c r="BP41" s="80" t="s">
        <v>92</v>
      </c>
      <c r="BQ41" s="80" t="s">
        <v>92</v>
      </c>
      <c r="BR41" s="80" t="s">
        <v>92</v>
      </c>
      <c r="BS41" s="80" t="s">
        <v>92</v>
      </c>
      <c r="BT41" s="80" t="s">
        <v>92</v>
      </c>
      <c r="BU41" s="80" t="s">
        <v>92</v>
      </c>
      <c r="BV41" s="80" t="s">
        <v>92</v>
      </c>
      <c r="BW41" s="80" t="s">
        <v>92</v>
      </c>
      <c r="BX41" s="80" t="s">
        <v>92</v>
      </c>
      <c r="BY41" s="80" t="s">
        <v>92</v>
      </c>
      <c r="BZ41" s="80" t="s">
        <v>92</v>
      </c>
      <c r="CA41" s="80" t="s">
        <v>92</v>
      </c>
      <c r="CB41" s="80" t="s">
        <v>92</v>
      </c>
      <c r="CC41" s="80" t="s">
        <v>92</v>
      </c>
      <c r="CD41" s="80" t="s">
        <v>92</v>
      </c>
      <c r="CE41" s="80" t="s">
        <v>92</v>
      </c>
      <c r="CF41" s="80" t="s">
        <v>92</v>
      </c>
      <c r="CG41" s="80" t="s">
        <v>92</v>
      </c>
    </row>
    <row r="42" spans="1:85" s="85" customFormat="1" ht="47.25" x14ac:dyDescent="0.2">
      <c r="A42" s="18" t="s">
        <v>133</v>
      </c>
      <c r="B42" s="287" t="s">
        <v>134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  <c r="AM42" s="80" t="s">
        <v>92</v>
      </c>
      <c r="AN42" s="80" t="s">
        <v>92</v>
      </c>
      <c r="AO42" s="80" t="s">
        <v>92</v>
      </c>
      <c r="AP42" s="80" t="s">
        <v>92</v>
      </c>
      <c r="AQ42" s="80" t="s">
        <v>92</v>
      </c>
      <c r="AR42" s="80" t="s">
        <v>92</v>
      </c>
      <c r="AS42" s="80" t="s">
        <v>92</v>
      </c>
      <c r="AT42" s="80" t="s">
        <v>92</v>
      </c>
      <c r="AU42" s="80" t="s">
        <v>92</v>
      </c>
      <c r="AV42" s="80" t="s">
        <v>92</v>
      </c>
      <c r="AW42" s="80" t="s">
        <v>92</v>
      </c>
      <c r="AX42" s="80" t="s">
        <v>92</v>
      </c>
      <c r="AY42" s="80" t="s">
        <v>92</v>
      </c>
      <c r="AZ42" s="80" t="s">
        <v>92</v>
      </c>
      <c r="BA42" s="80" t="s">
        <v>92</v>
      </c>
      <c r="BB42" s="80" t="s">
        <v>92</v>
      </c>
      <c r="BC42" s="80" t="s">
        <v>92</v>
      </c>
      <c r="BD42" s="80" t="s">
        <v>92</v>
      </c>
      <c r="BE42" s="80" t="s">
        <v>92</v>
      </c>
      <c r="BF42" s="80" t="s">
        <v>92</v>
      </c>
      <c r="BG42" s="80" t="s">
        <v>92</v>
      </c>
      <c r="BH42" s="80" t="s">
        <v>92</v>
      </c>
      <c r="BI42" s="80" t="s">
        <v>92</v>
      </c>
      <c r="BJ42" s="80" t="s">
        <v>92</v>
      </c>
      <c r="BK42" s="80" t="s">
        <v>92</v>
      </c>
      <c r="BL42" s="80" t="s">
        <v>92</v>
      </c>
      <c r="BM42" s="80" t="s">
        <v>92</v>
      </c>
      <c r="BN42" s="80" t="s">
        <v>92</v>
      </c>
      <c r="BO42" s="80" t="s">
        <v>92</v>
      </c>
      <c r="BP42" s="80" t="s">
        <v>92</v>
      </c>
      <c r="BQ42" s="80" t="s">
        <v>92</v>
      </c>
      <c r="BR42" s="80" t="s">
        <v>92</v>
      </c>
      <c r="BS42" s="80" t="s">
        <v>92</v>
      </c>
      <c r="BT42" s="80" t="s">
        <v>92</v>
      </c>
      <c r="BU42" s="80" t="s">
        <v>92</v>
      </c>
      <c r="BV42" s="80" t="s">
        <v>92</v>
      </c>
      <c r="BW42" s="80" t="s">
        <v>92</v>
      </c>
      <c r="BX42" s="80" t="s">
        <v>92</v>
      </c>
      <c r="BY42" s="80" t="s">
        <v>92</v>
      </c>
      <c r="BZ42" s="80" t="s">
        <v>92</v>
      </c>
      <c r="CA42" s="80" t="s">
        <v>92</v>
      </c>
      <c r="CB42" s="80" t="s">
        <v>92</v>
      </c>
      <c r="CC42" s="80" t="s">
        <v>92</v>
      </c>
      <c r="CD42" s="80" t="s">
        <v>92</v>
      </c>
      <c r="CE42" s="80" t="s">
        <v>92</v>
      </c>
      <c r="CF42" s="80" t="s">
        <v>92</v>
      </c>
      <c r="CG42" s="80" t="s">
        <v>92</v>
      </c>
    </row>
    <row r="43" spans="1:85" s="85" customFormat="1" ht="47.25" x14ac:dyDescent="0.2">
      <c r="A43" s="18" t="s">
        <v>135</v>
      </c>
      <c r="B43" s="287" t="s">
        <v>136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  <c r="AM43" s="80" t="s">
        <v>92</v>
      </c>
      <c r="AN43" s="80" t="s">
        <v>92</v>
      </c>
      <c r="AO43" s="80" t="s">
        <v>92</v>
      </c>
      <c r="AP43" s="80" t="s">
        <v>92</v>
      </c>
      <c r="AQ43" s="80" t="s">
        <v>92</v>
      </c>
      <c r="AR43" s="80" t="s">
        <v>92</v>
      </c>
      <c r="AS43" s="80" t="s">
        <v>92</v>
      </c>
      <c r="AT43" s="80" t="s">
        <v>92</v>
      </c>
      <c r="AU43" s="80" t="s">
        <v>92</v>
      </c>
      <c r="AV43" s="80" t="s">
        <v>92</v>
      </c>
      <c r="AW43" s="80" t="s">
        <v>92</v>
      </c>
      <c r="AX43" s="80" t="s">
        <v>92</v>
      </c>
      <c r="AY43" s="80" t="s">
        <v>92</v>
      </c>
      <c r="AZ43" s="80" t="s">
        <v>92</v>
      </c>
      <c r="BA43" s="80" t="s">
        <v>92</v>
      </c>
      <c r="BB43" s="80" t="s">
        <v>92</v>
      </c>
      <c r="BC43" s="80" t="s">
        <v>92</v>
      </c>
      <c r="BD43" s="80" t="s">
        <v>92</v>
      </c>
      <c r="BE43" s="80" t="s">
        <v>92</v>
      </c>
      <c r="BF43" s="80" t="s">
        <v>92</v>
      </c>
      <c r="BG43" s="80" t="s">
        <v>92</v>
      </c>
      <c r="BH43" s="80" t="s">
        <v>92</v>
      </c>
      <c r="BI43" s="80" t="s">
        <v>92</v>
      </c>
      <c r="BJ43" s="80" t="s">
        <v>92</v>
      </c>
      <c r="BK43" s="80" t="s">
        <v>92</v>
      </c>
      <c r="BL43" s="80" t="s">
        <v>92</v>
      </c>
      <c r="BM43" s="80" t="s">
        <v>92</v>
      </c>
      <c r="BN43" s="80" t="s">
        <v>92</v>
      </c>
      <c r="BO43" s="80" t="s">
        <v>92</v>
      </c>
      <c r="BP43" s="80" t="s">
        <v>92</v>
      </c>
      <c r="BQ43" s="80" t="s">
        <v>92</v>
      </c>
      <c r="BR43" s="80" t="s">
        <v>92</v>
      </c>
      <c r="BS43" s="80" t="s">
        <v>92</v>
      </c>
      <c r="BT43" s="80" t="s">
        <v>92</v>
      </c>
      <c r="BU43" s="80" t="s">
        <v>92</v>
      </c>
      <c r="BV43" s="80" t="s">
        <v>92</v>
      </c>
      <c r="BW43" s="80" t="s">
        <v>92</v>
      </c>
      <c r="BX43" s="80" t="s">
        <v>92</v>
      </c>
      <c r="BY43" s="80" t="s">
        <v>92</v>
      </c>
      <c r="BZ43" s="80" t="s">
        <v>92</v>
      </c>
      <c r="CA43" s="80" t="s">
        <v>92</v>
      </c>
      <c r="CB43" s="80" t="s">
        <v>92</v>
      </c>
      <c r="CC43" s="80" t="s">
        <v>92</v>
      </c>
      <c r="CD43" s="80" t="s">
        <v>92</v>
      </c>
      <c r="CE43" s="80" t="s">
        <v>92</v>
      </c>
      <c r="CF43" s="80" t="s">
        <v>92</v>
      </c>
      <c r="CG43" s="80" t="s">
        <v>92</v>
      </c>
    </row>
    <row r="44" spans="1:85" s="91" customFormat="1" ht="31.5" x14ac:dyDescent="0.2">
      <c r="A44" s="88" t="s">
        <v>137</v>
      </c>
      <c r="B44" s="89" t="s">
        <v>138</v>
      </c>
      <c r="C44" s="90" t="s">
        <v>92</v>
      </c>
      <c r="D44" s="90" t="s">
        <v>92</v>
      </c>
      <c r="E44" s="90" t="s">
        <v>92</v>
      </c>
      <c r="F44" s="90" t="s">
        <v>92</v>
      </c>
      <c r="G44" s="90" t="s">
        <v>92</v>
      </c>
      <c r="H44" s="90">
        <f>H46+H51+H60</f>
        <v>70.6524</v>
      </c>
      <c r="I44" s="90" t="s">
        <v>92</v>
      </c>
      <c r="J44" s="90" t="s">
        <v>92</v>
      </c>
      <c r="K44" s="90" t="s">
        <v>92</v>
      </c>
      <c r="L44" s="90" t="s">
        <v>92</v>
      </c>
      <c r="M44" s="90" t="s">
        <v>92</v>
      </c>
      <c r="N44" s="90" t="s">
        <v>92</v>
      </c>
      <c r="O44" s="90" t="s">
        <v>92</v>
      </c>
      <c r="P44" s="90" t="s">
        <v>92</v>
      </c>
      <c r="Q44" s="90" t="s">
        <v>92</v>
      </c>
      <c r="R44" s="90" t="s">
        <v>92</v>
      </c>
      <c r="S44" s="90" t="s">
        <v>92</v>
      </c>
      <c r="T44" s="90" t="e">
        <f>T46+T51+T60</f>
        <v>#VALUE!</v>
      </c>
      <c r="U44" s="90" t="s">
        <v>92</v>
      </c>
      <c r="V44" s="90" t="s">
        <v>92</v>
      </c>
      <c r="W44" s="90" t="s">
        <v>92</v>
      </c>
      <c r="X44" s="90" t="s">
        <v>92</v>
      </c>
      <c r="Y44" s="90" t="s">
        <v>92</v>
      </c>
      <c r="Z44" s="90" t="s">
        <v>92</v>
      </c>
      <c r="AA44" s="90" t="s">
        <v>92</v>
      </c>
      <c r="AB44" s="90" t="s">
        <v>92</v>
      </c>
      <c r="AC44" s="90" t="s">
        <v>92</v>
      </c>
      <c r="AD44" s="90" t="s">
        <v>92</v>
      </c>
      <c r="AE44" s="90" t="s">
        <v>92</v>
      </c>
      <c r="AF44" s="90" t="s">
        <v>92</v>
      </c>
      <c r="AG44" s="90" t="s">
        <v>92</v>
      </c>
      <c r="AH44" s="90" t="s">
        <v>92</v>
      </c>
      <c r="AI44" s="90" t="s">
        <v>92</v>
      </c>
      <c r="AJ44" s="90" t="s">
        <v>92</v>
      </c>
      <c r="AK44" s="90" t="s">
        <v>92</v>
      </c>
      <c r="AL44" s="90" t="s">
        <v>92</v>
      </c>
      <c r="AM44" s="90" t="s">
        <v>92</v>
      </c>
      <c r="AN44" s="90" t="s">
        <v>92</v>
      </c>
      <c r="AO44" s="90" t="s">
        <v>92</v>
      </c>
      <c r="AP44" s="90" t="s">
        <v>92</v>
      </c>
      <c r="AQ44" s="90" t="s">
        <v>92</v>
      </c>
      <c r="AR44" s="90" t="s">
        <v>92</v>
      </c>
      <c r="AS44" s="90" t="s">
        <v>92</v>
      </c>
      <c r="AT44" s="90" t="s">
        <v>92</v>
      </c>
      <c r="AU44" s="90" t="s">
        <v>92</v>
      </c>
      <c r="AV44" s="90" t="s">
        <v>92</v>
      </c>
      <c r="AW44" s="90" t="s">
        <v>92</v>
      </c>
      <c r="AX44" s="90" t="s">
        <v>92</v>
      </c>
      <c r="AY44" s="90" t="s">
        <v>92</v>
      </c>
      <c r="AZ44" s="90" t="s">
        <v>92</v>
      </c>
      <c r="BA44" s="90" t="s">
        <v>92</v>
      </c>
      <c r="BB44" s="90" t="s">
        <v>92</v>
      </c>
      <c r="BC44" s="90" t="s">
        <v>92</v>
      </c>
      <c r="BD44" s="90" t="s">
        <v>92</v>
      </c>
      <c r="BE44" s="90" t="s">
        <v>92</v>
      </c>
      <c r="BF44" s="317" t="str">
        <f>BC44</f>
        <v>нд</v>
      </c>
      <c r="BG44" s="90" t="s">
        <v>92</v>
      </c>
      <c r="BH44" s="90" t="s">
        <v>92</v>
      </c>
      <c r="BI44" s="90" t="s">
        <v>92</v>
      </c>
      <c r="BJ44" s="90" t="s">
        <v>92</v>
      </c>
      <c r="BK44" s="90" t="s">
        <v>92</v>
      </c>
      <c r="BL44" s="90" t="s">
        <v>92</v>
      </c>
      <c r="BM44" s="90" t="s">
        <v>92</v>
      </c>
      <c r="BN44" s="90" t="s">
        <v>92</v>
      </c>
      <c r="BO44" s="90" t="s">
        <v>92</v>
      </c>
      <c r="BP44" s="90" t="s">
        <v>92</v>
      </c>
      <c r="BQ44" s="90" t="s">
        <v>92</v>
      </c>
      <c r="BR44" s="90" t="s">
        <v>92</v>
      </c>
      <c r="BS44" s="90" t="s">
        <v>92</v>
      </c>
      <c r="BT44" s="90" t="s">
        <v>92</v>
      </c>
      <c r="BU44" s="90" t="s">
        <v>92</v>
      </c>
      <c r="BV44" s="90" t="s">
        <v>92</v>
      </c>
      <c r="BW44" s="90" t="s">
        <v>92</v>
      </c>
      <c r="BX44" s="90" t="s">
        <v>92</v>
      </c>
      <c r="BY44" s="90" t="s">
        <v>92</v>
      </c>
      <c r="BZ44" s="90" t="s">
        <v>92</v>
      </c>
      <c r="CA44" s="90" t="s">
        <v>92</v>
      </c>
      <c r="CB44" s="90" t="s">
        <v>92</v>
      </c>
      <c r="CC44" s="90" t="s">
        <v>92</v>
      </c>
      <c r="CD44" s="90" t="s">
        <v>92</v>
      </c>
      <c r="CE44" s="90" t="s">
        <v>92</v>
      </c>
      <c r="CF44" s="90" t="s">
        <v>92</v>
      </c>
      <c r="CG44" s="90" t="s">
        <v>92</v>
      </c>
    </row>
    <row r="45" spans="1:85" s="95" customFormat="1" ht="47.25" x14ac:dyDescent="0.2">
      <c r="A45" s="92" t="s">
        <v>139</v>
      </c>
      <c r="B45" s="93" t="s">
        <v>140</v>
      </c>
      <c r="C45" s="94" t="s">
        <v>92</v>
      </c>
      <c r="D45" s="94" t="s">
        <v>92</v>
      </c>
      <c r="E45" s="94" t="s">
        <v>92</v>
      </c>
      <c r="F45" s="94" t="s">
        <v>92</v>
      </c>
      <c r="G45" s="94" t="s">
        <v>92</v>
      </c>
      <c r="H45" s="94" t="s">
        <v>92</v>
      </c>
      <c r="I45" s="94" t="s">
        <v>92</v>
      </c>
      <c r="J45" s="94" t="s">
        <v>92</v>
      </c>
      <c r="K45" s="94" t="s">
        <v>92</v>
      </c>
      <c r="L45" s="94" t="s">
        <v>92</v>
      </c>
      <c r="M45" s="94" t="s">
        <v>92</v>
      </c>
      <c r="N45" s="94" t="s">
        <v>92</v>
      </c>
      <c r="O45" s="94" t="s">
        <v>92</v>
      </c>
      <c r="P45" s="94" t="s">
        <v>92</v>
      </c>
      <c r="Q45" s="94" t="s">
        <v>92</v>
      </c>
      <c r="R45" s="94" t="s">
        <v>92</v>
      </c>
      <c r="S45" s="94" t="s">
        <v>92</v>
      </c>
      <c r="T45" s="94" t="s">
        <v>92</v>
      </c>
      <c r="U45" s="94" t="s">
        <v>92</v>
      </c>
      <c r="V45" s="94" t="s">
        <v>92</v>
      </c>
      <c r="W45" s="94" t="s">
        <v>92</v>
      </c>
      <c r="X45" s="94" t="s">
        <v>92</v>
      </c>
      <c r="Y45" s="94" t="s">
        <v>92</v>
      </c>
      <c r="Z45" s="94" t="s">
        <v>92</v>
      </c>
      <c r="AA45" s="94" t="s">
        <v>92</v>
      </c>
      <c r="AB45" s="94" t="s">
        <v>92</v>
      </c>
      <c r="AC45" s="94" t="s">
        <v>92</v>
      </c>
      <c r="AD45" s="94" t="s">
        <v>92</v>
      </c>
      <c r="AE45" s="94" t="s">
        <v>92</v>
      </c>
      <c r="AF45" s="94" t="s">
        <v>92</v>
      </c>
      <c r="AG45" s="94" t="s">
        <v>92</v>
      </c>
      <c r="AH45" s="94" t="s">
        <v>92</v>
      </c>
      <c r="AI45" s="94" t="s">
        <v>92</v>
      </c>
      <c r="AJ45" s="94" t="s">
        <v>92</v>
      </c>
      <c r="AK45" s="94" t="s">
        <v>92</v>
      </c>
      <c r="AL45" s="94" t="s">
        <v>92</v>
      </c>
      <c r="AM45" s="94" t="s">
        <v>92</v>
      </c>
      <c r="AN45" s="94" t="s">
        <v>92</v>
      </c>
      <c r="AO45" s="94" t="s">
        <v>92</v>
      </c>
      <c r="AP45" s="94" t="s">
        <v>92</v>
      </c>
      <c r="AQ45" s="94" t="s">
        <v>92</v>
      </c>
      <c r="AR45" s="94" t="s">
        <v>92</v>
      </c>
      <c r="AS45" s="94" t="s">
        <v>92</v>
      </c>
      <c r="AT45" s="94" t="s">
        <v>92</v>
      </c>
      <c r="AU45" s="94" t="s">
        <v>92</v>
      </c>
      <c r="AV45" s="94" t="s">
        <v>92</v>
      </c>
      <c r="AW45" s="94" t="s">
        <v>92</v>
      </c>
      <c r="AX45" s="94" t="s">
        <v>92</v>
      </c>
      <c r="AY45" s="94" t="s">
        <v>92</v>
      </c>
      <c r="AZ45" s="94" t="s">
        <v>92</v>
      </c>
      <c r="BA45" s="94" t="s">
        <v>92</v>
      </c>
      <c r="BB45" s="94" t="s">
        <v>92</v>
      </c>
      <c r="BC45" s="94" t="s">
        <v>92</v>
      </c>
      <c r="BD45" s="94" t="s">
        <v>92</v>
      </c>
      <c r="BE45" s="94" t="s">
        <v>92</v>
      </c>
      <c r="BF45" s="94" t="s">
        <v>92</v>
      </c>
      <c r="BG45" s="94" t="s">
        <v>92</v>
      </c>
      <c r="BH45" s="94" t="s">
        <v>92</v>
      </c>
      <c r="BI45" s="94" t="s">
        <v>92</v>
      </c>
      <c r="BJ45" s="94" t="s">
        <v>92</v>
      </c>
      <c r="BK45" s="94" t="s">
        <v>92</v>
      </c>
      <c r="BL45" s="94" t="s">
        <v>92</v>
      </c>
      <c r="BM45" s="94" t="s">
        <v>92</v>
      </c>
      <c r="BN45" s="94" t="s">
        <v>92</v>
      </c>
      <c r="BO45" s="94" t="s">
        <v>92</v>
      </c>
      <c r="BP45" s="94" t="s">
        <v>92</v>
      </c>
      <c r="BQ45" s="94" t="s">
        <v>92</v>
      </c>
      <c r="BR45" s="94" t="s">
        <v>92</v>
      </c>
      <c r="BS45" s="94" t="s">
        <v>92</v>
      </c>
      <c r="BT45" s="94" t="s">
        <v>92</v>
      </c>
      <c r="BU45" s="94" t="s">
        <v>92</v>
      </c>
      <c r="BV45" s="94" t="s">
        <v>92</v>
      </c>
      <c r="BW45" s="94" t="s">
        <v>92</v>
      </c>
      <c r="BX45" s="94" t="s">
        <v>92</v>
      </c>
      <c r="BY45" s="94" t="s">
        <v>92</v>
      </c>
      <c r="BZ45" s="94" t="s">
        <v>92</v>
      </c>
      <c r="CA45" s="94" t="s">
        <v>92</v>
      </c>
      <c r="CB45" s="94" t="s">
        <v>92</v>
      </c>
      <c r="CC45" s="94" t="s">
        <v>92</v>
      </c>
      <c r="CD45" s="94" t="s">
        <v>92</v>
      </c>
      <c r="CE45" s="94" t="s">
        <v>92</v>
      </c>
      <c r="CF45" s="94" t="s">
        <v>92</v>
      </c>
      <c r="CG45" s="94" t="s">
        <v>92</v>
      </c>
    </row>
    <row r="46" spans="1:85" s="99" customFormat="1" x14ac:dyDescent="0.2">
      <c r="A46" s="96" t="s">
        <v>141</v>
      </c>
      <c r="B46" s="97" t="s">
        <v>142</v>
      </c>
      <c r="C46" s="98" t="s">
        <v>92</v>
      </c>
      <c r="D46" s="98" t="s">
        <v>92</v>
      </c>
      <c r="E46" s="98" t="s">
        <v>92</v>
      </c>
      <c r="F46" s="98" t="s">
        <v>92</v>
      </c>
      <c r="G46" s="98" t="s">
        <v>92</v>
      </c>
      <c r="H46" s="98">
        <f>H48</f>
        <v>15.956399999999999</v>
      </c>
      <c r="I46" s="98" t="s">
        <v>92</v>
      </c>
      <c r="J46" s="98" t="s">
        <v>92</v>
      </c>
      <c r="K46" s="98" t="s">
        <v>92</v>
      </c>
      <c r="L46" s="98" t="s">
        <v>92</v>
      </c>
      <c r="M46" s="98" t="s">
        <v>92</v>
      </c>
      <c r="N46" s="98" t="s">
        <v>92</v>
      </c>
      <c r="O46" s="98" t="s">
        <v>92</v>
      </c>
      <c r="P46" s="98" t="s">
        <v>92</v>
      </c>
      <c r="Q46" s="98" t="s">
        <v>92</v>
      </c>
      <c r="R46" s="98" t="s">
        <v>92</v>
      </c>
      <c r="S46" s="98" t="s">
        <v>92</v>
      </c>
      <c r="T46" s="98">
        <f>T48</f>
        <v>15.9564</v>
      </c>
      <c r="U46" s="98" t="s">
        <v>92</v>
      </c>
      <c r="V46" s="98" t="s">
        <v>92</v>
      </c>
      <c r="W46" s="98" t="s">
        <v>92</v>
      </c>
      <c r="X46" s="98" t="s">
        <v>92</v>
      </c>
      <c r="Y46" s="98">
        <f>Y48+Y52+Y56+Y60</f>
        <v>14.58</v>
      </c>
      <c r="Z46" s="98" t="s">
        <v>92</v>
      </c>
      <c r="AA46" s="98" t="s">
        <v>92</v>
      </c>
      <c r="AB46" s="98">
        <f>AB48+AB52+AB56+AB60</f>
        <v>8.41</v>
      </c>
      <c r="AC46" s="394">
        <f>AC48+AC56+AC60</f>
        <v>6.17</v>
      </c>
      <c r="AD46" s="98" t="s">
        <v>92</v>
      </c>
      <c r="AE46" s="98">
        <f t="shared" ref="AE46:AR46" si="2">AC46</f>
        <v>6.17</v>
      </c>
      <c r="AF46" s="98" t="str">
        <f t="shared" si="2"/>
        <v>нд</v>
      </c>
      <c r="AG46" s="98" t="s">
        <v>92</v>
      </c>
      <c r="AH46" s="98" t="str">
        <f t="shared" si="2"/>
        <v>нд</v>
      </c>
      <c r="AI46" s="98">
        <f>AI48+AI52+AI56+AI60</f>
        <v>15.144</v>
      </c>
      <c r="AJ46" s="98" t="str">
        <f t="shared" si="2"/>
        <v>нд</v>
      </c>
      <c r="AK46" s="98" t="s">
        <v>92</v>
      </c>
      <c r="AL46" s="98">
        <f>AL48+AL52+AL56+AL60</f>
        <v>8.1740000000000013</v>
      </c>
      <c r="AM46" s="98">
        <f>AM48+AM52+AM56+AM60</f>
        <v>6.9700000000000006</v>
      </c>
      <c r="AN46" s="98" t="s">
        <v>92</v>
      </c>
      <c r="AO46" s="98" t="s">
        <v>92</v>
      </c>
      <c r="AP46" s="98" t="str">
        <f t="shared" si="2"/>
        <v>нд</v>
      </c>
      <c r="AQ46" s="98" t="str">
        <f t="shared" si="2"/>
        <v>нд</v>
      </c>
      <c r="AR46" s="98" t="str">
        <f t="shared" si="2"/>
        <v>нд</v>
      </c>
      <c r="AS46" s="315">
        <f>AS48+AS52+AS56+AS60</f>
        <v>15.681599999999998</v>
      </c>
      <c r="AT46" s="98" t="s">
        <v>92</v>
      </c>
      <c r="AU46" s="98" t="s">
        <v>92</v>
      </c>
      <c r="AV46" s="315">
        <f>AV48+AV52+AV56+AV60</f>
        <v>9.3115999999999985</v>
      </c>
      <c r="AW46" s="98">
        <f>AW48+AW52+AW56+AW60</f>
        <v>6.3699999999999992</v>
      </c>
      <c r="AX46" s="98" t="s">
        <v>92</v>
      </c>
      <c r="AY46" s="98" t="s">
        <v>92</v>
      </c>
      <c r="AZ46" s="98" t="s">
        <v>92</v>
      </c>
      <c r="BA46" s="98" t="s">
        <v>92</v>
      </c>
      <c r="BB46" s="98" t="s">
        <v>92</v>
      </c>
      <c r="BC46" s="315">
        <f>BC48+BC56+BC60</f>
        <v>10.018799999999999</v>
      </c>
      <c r="BD46" s="98" t="s">
        <v>92</v>
      </c>
      <c r="BE46" s="98" t="s">
        <v>92</v>
      </c>
      <c r="BF46" s="98">
        <f>BC46</f>
        <v>10.018799999999999</v>
      </c>
      <c r="BG46" s="98">
        <f>BG48+BG56+BG60</f>
        <v>4.4700000000000006</v>
      </c>
      <c r="BH46" s="98" t="s">
        <v>92</v>
      </c>
      <c r="BI46" s="98" t="s">
        <v>92</v>
      </c>
      <c r="BJ46" s="98" t="s">
        <v>92</v>
      </c>
      <c r="BK46" s="98" t="s">
        <v>92</v>
      </c>
      <c r="BL46" s="98" t="s">
        <v>92</v>
      </c>
      <c r="BM46" s="315">
        <f>BM48+BM56+BM60</f>
        <v>15.347999999999999</v>
      </c>
      <c r="BN46" s="98" t="s">
        <v>92</v>
      </c>
      <c r="BO46" s="98" t="s">
        <v>92</v>
      </c>
      <c r="BP46" s="315">
        <f>BP48+BP56+BP60</f>
        <v>8.718</v>
      </c>
      <c r="BQ46" s="98">
        <f>BQ48+BQ56+BQ60</f>
        <v>6.6300000000000008</v>
      </c>
      <c r="BR46" s="98" t="s">
        <v>92</v>
      </c>
      <c r="BS46" s="98" t="s">
        <v>92</v>
      </c>
      <c r="BT46" s="98" t="s">
        <v>92</v>
      </c>
      <c r="BU46" s="98" t="s">
        <v>92</v>
      </c>
      <c r="BV46" s="98" t="s">
        <v>92</v>
      </c>
      <c r="BW46" s="315">
        <f>BW48+BW52+BW56+BW60</f>
        <v>70.6524</v>
      </c>
      <c r="BX46" s="98" t="s">
        <v>92</v>
      </c>
      <c r="BY46" s="98" t="s">
        <v>92</v>
      </c>
      <c r="BZ46" s="98" t="s">
        <v>92</v>
      </c>
      <c r="CA46" s="98" t="s">
        <v>92</v>
      </c>
      <c r="CB46" s="98" t="s">
        <v>92</v>
      </c>
      <c r="CC46" s="98" t="s">
        <v>92</v>
      </c>
      <c r="CD46" s="98" t="s">
        <v>92</v>
      </c>
      <c r="CE46" s="98" t="s">
        <v>92</v>
      </c>
      <c r="CF46" s="98" t="s">
        <v>92</v>
      </c>
      <c r="CG46" s="98" t="s">
        <v>92</v>
      </c>
    </row>
    <row r="47" spans="1:85" s="302" customFormat="1" x14ac:dyDescent="0.2">
      <c r="A47" s="299"/>
      <c r="B47" s="300"/>
      <c r="C47" s="301" t="s">
        <v>92</v>
      </c>
      <c r="D47" s="301" t="s">
        <v>92</v>
      </c>
      <c r="E47" s="301" t="s">
        <v>92</v>
      </c>
      <c r="F47" s="301" t="s">
        <v>92</v>
      </c>
      <c r="G47" s="301" t="s">
        <v>92</v>
      </c>
      <c r="H47" s="301" t="s">
        <v>92</v>
      </c>
      <c r="I47" s="301" t="s">
        <v>92</v>
      </c>
      <c r="J47" s="301" t="s">
        <v>92</v>
      </c>
      <c r="K47" s="301" t="s">
        <v>92</v>
      </c>
      <c r="L47" s="301" t="s">
        <v>92</v>
      </c>
      <c r="M47" s="301" t="s">
        <v>92</v>
      </c>
      <c r="N47" s="301" t="s">
        <v>92</v>
      </c>
      <c r="O47" s="301" t="s">
        <v>92</v>
      </c>
      <c r="P47" s="301" t="s">
        <v>92</v>
      </c>
      <c r="Q47" s="301" t="s">
        <v>92</v>
      </c>
      <c r="R47" s="301" t="s">
        <v>92</v>
      </c>
      <c r="S47" s="301" t="s">
        <v>92</v>
      </c>
      <c r="T47" s="301" t="s">
        <v>92</v>
      </c>
      <c r="U47" s="301" t="s">
        <v>92</v>
      </c>
      <c r="V47" s="301" t="s">
        <v>92</v>
      </c>
      <c r="W47" s="301" t="s">
        <v>92</v>
      </c>
      <c r="X47" s="301" t="s">
        <v>92</v>
      </c>
      <c r="Y47" s="301" t="s">
        <v>92</v>
      </c>
      <c r="Z47" s="301" t="s">
        <v>92</v>
      </c>
      <c r="AA47" s="301" t="s">
        <v>92</v>
      </c>
      <c r="AB47" s="301" t="s">
        <v>92</v>
      </c>
      <c r="AC47" s="301" t="s">
        <v>92</v>
      </c>
      <c r="AD47" s="301" t="s">
        <v>92</v>
      </c>
      <c r="AE47" s="301" t="s">
        <v>92</v>
      </c>
      <c r="AF47" s="301" t="s">
        <v>92</v>
      </c>
      <c r="AG47" s="301" t="s">
        <v>92</v>
      </c>
      <c r="AH47" s="301" t="s">
        <v>92</v>
      </c>
      <c r="AI47" s="301" t="s">
        <v>92</v>
      </c>
      <c r="AJ47" s="301" t="s">
        <v>92</v>
      </c>
      <c r="AK47" s="301" t="s">
        <v>92</v>
      </c>
      <c r="AL47" s="301" t="s">
        <v>92</v>
      </c>
      <c r="AM47" s="301" t="s">
        <v>92</v>
      </c>
      <c r="AN47" s="301" t="s">
        <v>92</v>
      </c>
      <c r="AO47" s="301" t="s">
        <v>92</v>
      </c>
      <c r="AP47" s="301" t="s">
        <v>92</v>
      </c>
      <c r="AQ47" s="301" t="s">
        <v>92</v>
      </c>
      <c r="AR47" s="301" t="s">
        <v>92</v>
      </c>
      <c r="AS47" s="301" t="s">
        <v>92</v>
      </c>
      <c r="AT47" s="301" t="s">
        <v>92</v>
      </c>
      <c r="AU47" s="301" t="s">
        <v>92</v>
      </c>
      <c r="AV47" s="301" t="s">
        <v>92</v>
      </c>
      <c r="AW47" s="301" t="s">
        <v>92</v>
      </c>
      <c r="AX47" s="301" t="s">
        <v>92</v>
      </c>
      <c r="AY47" s="301" t="s">
        <v>92</v>
      </c>
      <c r="AZ47" s="301" t="s">
        <v>92</v>
      </c>
      <c r="BA47" s="301" t="s">
        <v>92</v>
      </c>
      <c r="BB47" s="301" t="s">
        <v>92</v>
      </c>
      <c r="BC47" s="301" t="s">
        <v>92</v>
      </c>
      <c r="BD47" s="301" t="s">
        <v>92</v>
      </c>
      <c r="BE47" s="301" t="s">
        <v>92</v>
      </c>
      <c r="BF47" s="301" t="s">
        <v>92</v>
      </c>
      <c r="BG47" s="301" t="s">
        <v>92</v>
      </c>
      <c r="BH47" s="301" t="s">
        <v>92</v>
      </c>
      <c r="BI47" s="301" t="s">
        <v>92</v>
      </c>
      <c r="BJ47" s="301" t="s">
        <v>92</v>
      </c>
      <c r="BK47" s="301" t="s">
        <v>92</v>
      </c>
      <c r="BL47" s="301" t="s">
        <v>92</v>
      </c>
      <c r="BM47" s="301" t="s">
        <v>92</v>
      </c>
      <c r="BN47" s="301" t="s">
        <v>92</v>
      </c>
      <c r="BO47" s="301" t="s">
        <v>92</v>
      </c>
      <c r="BP47" s="301" t="s">
        <v>92</v>
      </c>
      <c r="BQ47" s="301" t="s">
        <v>92</v>
      </c>
      <c r="BR47" s="301" t="s">
        <v>92</v>
      </c>
      <c r="BS47" s="301" t="s">
        <v>92</v>
      </c>
      <c r="BT47" s="301" t="s">
        <v>92</v>
      </c>
      <c r="BU47" s="301" t="s">
        <v>92</v>
      </c>
      <c r="BV47" s="301" t="s">
        <v>92</v>
      </c>
      <c r="BW47" s="301" t="s">
        <v>92</v>
      </c>
      <c r="BX47" s="301" t="s">
        <v>92</v>
      </c>
      <c r="BY47" s="301" t="s">
        <v>92</v>
      </c>
      <c r="BZ47" s="301" t="s">
        <v>92</v>
      </c>
      <c r="CA47" s="301" t="s">
        <v>92</v>
      </c>
      <c r="CB47" s="301" t="s">
        <v>92</v>
      </c>
      <c r="CC47" s="301" t="s">
        <v>92</v>
      </c>
      <c r="CD47" s="301" t="s">
        <v>92</v>
      </c>
      <c r="CE47" s="301" t="s">
        <v>92</v>
      </c>
      <c r="CF47" s="301" t="s">
        <v>92</v>
      </c>
      <c r="CG47" s="301" t="s">
        <v>92</v>
      </c>
    </row>
    <row r="48" spans="1:85" s="99" customFormat="1" ht="31.5" x14ac:dyDescent="0.2">
      <c r="A48" s="96" t="s">
        <v>143</v>
      </c>
      <c r="B48" s="97" t="s">
        <v>144</v>
      </c>
      <c r="C48" s="98" t="s">
        <v>92</v>
      </c>
      <c r="D48" s="98" t="s">
        <v>92</v>
      </c>
      <c r="E48" s="98" t="s">
        <v>92</v>
      </c>
      <c r="F48" s="98" t="s">
        <v>92</v>
      </c>
      <c r="G48" s="98" t="s">
        <v>92</v>
      </c>
      <c r="H48" s="98">
        <f>H49+H50</f>
        <v>15.956399999999999</v>
      </c>
      <c r="I48" s="98" t="s">
        <v>92</v>
      </c>
      <c r="J48" s="98" t="s">
        <v>92</v>
      </c>
      <c r="K48" s="98" t="s">
        <v>92</v>
      </c>
      <c r="L48" s="98" t="s">
        <v>92</v>
      </c>
      <c r="M48" s="98" t="s">
        <v>92</v>
      </c>
      <c r="N48" s="98" t="s">
        <v>92</v>
      </c>
      <c r="O48" s="98" t="s">
        <v>92</v>
      </c>
      <c r="P48" s="98" t="s">
        <v>92</v>
      </c>
      <c r="Q48" s="98" t="s">
        <v>92</v>
      </c>
      <c r="R48" s="98" t="s">
        <v>92</v>
      </c>
      <c r="S48" s="98" t="s">
        <v>92</v>
      </c>
      <c r="T48" s="98">
        <f>T49+T50</f>
        <v>15.9564</v>
      </c>
      <c r="U48" s="98" t="s">
        <v>92</v>
      </c>
      <c r="V48" s="98" t="s">
        <v>92</v>
      </c>
      <c r="W48" s="98" t="s">
        <v>92</v>
      </c>
      <c r="X48" s="98" t="s">
        <v>92</v>
      </c>
      <c r="Y48" s="98">
        <f>Y49+Y50</f>
        <v>7.9236000000000004</v>
      </c>
      <c r="Z48" s="98" t="s">
        <v>92</v>
      </c>
      <c r="AA48" s="98" t="s">
        <v>92</v>
      </c>
      <c r="AB48" s="98">
        <f>AB49+AB50</f>
        <v>5.0735999999999999</v>
      </c>
      <c r="AC48" s="98">
        <f>AC49+AC50</f>
        <v>2.85</v>
      </c>
      <c r="AD48" s="98" t="s">
        <v>92</v>
      </c>
      <c r="AE48" s="98" t="s">
        <v>92</v>
      </c>
      <c r="AF48" s="98" t="s">
        <v>92</v>
      </c>
      <c r="AG48" s="98" t="s">
        <v>92</v>
      </c>
      <c r="AH48" s="98" t="s">
        <v>92</v>
      </c>
      <c r="AI48" s="98">
        <f>AI49+AI50</f>
        <v>1.6223999999999998</v>
      </c>
      <c r="AJ48" s="98" t="s">
        <v>92</v>
      </c>
      <c r="AK48" s="98" t="s">
        <v>92</v>
      </c>
      <c r="AL48" s="98">
        <f>AL49+AL50</f>
        <v>0.27239999999999998</v>
      </c>
      <c r="AM48" s="98">
        <f>AM49+AM50</f>
        <v>1.3499999999999999</v>
      </c>
      <c r="AN48" s="98" t="s">
        <v>92</v>
      </c>
      <c r="AO48" s="98" t="s">
        <v>92</v>
      </c>
      <c r="AP48" s="98" t="s">
        <v>92</v>
      </c>
      <c r="AQ48" s="98" t="s">
        <v>92</v>
      </c>
      <c r="AR48" s="98" t="s">
        <v>92</v>
      </c>
      <c r="AS48" s="98">
        <f>AS49+AS50</f>
        <v>1.6223999999999998</v>
      </c>
      <c r="AT48" s="98" t="s">
        <v>92</v>
      </c>
      <c r="AU48" s="98" t="s">
        <v>92</v>
      </c>
      <c r="AV48" s="98">
        <f>AV49+AV50</f>
        <v>0.67239999999999989</v>
      </c>
      <c r="AW48" s="98">
        <f>AW49+AW50</f>
        <v>0.95000000000000007</v>
      </c>
      <c r="AX48" s="98" t="s">
        <v>92</v>
      </c>
      <c r="AY48" s="98" t="s">
        <v>92</v>
      </c>
      <c r="AZ48" s="98" t="s">
        <v>92</v>
      </c>
      <c r="BA48" s="98">
        <f>BA49+BA50</f>
        <v>0</v>
      </c>
      <c r="BB48" s="98" t="s">
        <v>92</v>
      </c>
      <c r="BC48" s="98">
        <f>BC49+BC50</f>
        <v>1.7447999999999999</v>
      </c>
      <c r="BD48" s="98" t="s">
        <v>92</v>
      </c>
      <c r="BE48" s="98" t="s">
        <v>92</v>
      </c>
      <c r="BF48" s="98">
        <f>BF49+BF50</f>
        <v>1.7447999999999999</v>
      </c>
      <c r="BG48" s="98">
        <f>BG49+BG50</f>
        <v>1.05</v>
      </c>
      <c r="BH48" s="98" t="s">
        <v>92</v>
      </c>
      <c r="BI48" s="98" t="s">
        <v>92</v>
      </c>
      <c r="BJ48" s="98" t="s">
        <v>92</v>
      </c>
      <c r="BK48" s="98" t="s">
        <v>92</v>
      </c>
      <c r="BL48" s="98" t="s">
        <v>92</v>
      </c>
      <c r="BM48" s="98">
        <f>BM49+BM50</f>
        <v>3.0432000000000001</v>
      </c>
      <c r="BN48" s="98" t="s">
        <v>92</v>
      </c>
      <c r="BO48" s="98" t="s">
        <v>92</v>
      </c>
      <c r="BP48" s="98">
        <f>BP49+BP50</f>
        <v>1.0331999999999999</v>
      </c>
      <c r="BQ48" s="98">
        <f>BQ49+BQ50</f>
        <v>2.0100000000000002</v>
      </c>
      <c r="BR48" s="98" t="s">
        <v>92</v>
      </c>
      <c r="BS48" s="98" t="s">
        <v>92</v>
      </c>
      <c r="BT48" s="98" t="s">
        <v>92</v>
      </c>
      <c r="BU48" s="98" t="s">
        <v>92</v>
      </c>
      <c r="BV48" s="98" t="s">
        <v>92</v>
      </c>
      <c r="BW48" s="98">
        <f>BW49+BW50</f>
        <v>15.9564</v>
      </c>
      <c r="BX48" s="98" t="s">
        <v>92</v>
      </c>
      <c r="BY48" s="98" t="s">
        <v>92</v>
      </c>
      <c r="BZ48" s="98">
        <f>BZ49+BZ50</f>
        <v>8.7964000000000002</v>
      </c>
      <c r="CA48" s="98">
        <f>CA49+CA50</f>
        <v>8.2100000000000009</v>
      </c>
      <c r="CB48" s="98" t="s">
        <v>92</v>
      </c>
      <c r="CC48" s="98" t="s">
        <v>92</v>
      </c>
      <c r="CD48" s="98" t="s">
        <v>92</v>
      </c>
      <c r="CE48" s="98" t="s">
        <v>92</v>
      </c>
      <c r="CF48" s="98" t="s">
        <v>92</v>
      </c>
      <c r="CG48" s="98" t="s">
        <v>92</v>
      </c>
    </row>
    <row r="49" spans="1:85" s="101" customFormat="1" ht="37.5" customHeight="1" x14ac:dyDescent="0.25">
      <c r="A49" s="32" t="s">
        <v>798</v>
      </c>
      <c r="B49" s="41" t="s">
        <v>799</v>
      </c>
      <c r="C49" s="127" t="s">
        <v>800</v>
      </c>
      <c r="D49" s="100" t="s">
        <v>855</v>
      </c>
      <c r="E49" s="100">
        <v>2021</v>
      </c>
      <c r="F49" s="100">
        <v>2024</v>
      </c>
      <c r="G49" s="100" t="s">
        <v>92</v>
      </c>
      <c r="H49" s="100">
        <f>'Сводная таблица'!C17*1.2</f>
        <v>14.465999999999999</v>
      </c>
      <c r="I49" s="100" t="s">
        <v>92</v>
      </c>
      <c r="J49" s="100" t="s">
        <v>850</v>
      </c>
      <c r="K49" s="100" t="s">
        <v>92</v>
      </c>
      <c r="L49" s="100" t="s">
        <v>92</v>
      </c>
      <c r="M49" s="100" t="s">
        <v>92</v>
      </c>
      <c r="N49" s="100" t="s">
        <v>92</v>
      </c>
      <c r="O49" s="100" t="s">
        <v>92</v>
      </c>
      <c r="P49" s="100" t="s">
        <v>92</v>
      </c>
      <c r="Q49" s="100" t="s">
        <v>92</v>
      </c>
      <c r="R49" s="100" t="s">
        <v>92</v>
      </c>
      <c r="S49" s="100" t="s">
        <v>92</v>
      </c>
      <c r="T49" s="100">
        <f>'Сводная таблица'!I17*1.2</f>
        <v>14.466000000000001</v>
      </c>
      <c r="U49" s="100" t="s">
        <v>92</v>
      </c>
      <c r="V49" s="100" t="s">
        <v>92</v>
      </c>
      <c r="W49" s="100" t="s">
        <v>92</v>
      </c>
      <c r="X49" s="100" t="s">
        <v>92</v>
      </c>
      <c r="Y49" s="100">
        <f>Ф3!AC49*1.2</f>
        <v>7.6260000000000003</v>
      </c>
      <c r="Z49" s="100" t="s">
        <v>92</v>
      </c>
      <c r="AA49" s="100" t="s">
        <v>92</v>
      </c>
      <c r="AB49" s="100">
        <f>Y49-AC49</f>
        <v>4.9260000000000002</v>
      </c>
      <c r="AC49" s="100">
        <v>2.7</v>
      </c>
      <c r="AD49" s="100" t="s">
        <v>92</v>
      </c>
      <c r="AE49" s="100" t="s">
        <v>92</v>
      </c>
      <c r="AF49" s="100" t="s">
        <v>92</v>
      </c>
      <c r="AG49" s="100" t="s">
        <v>92</v>
      </c>
      <c r="AH49" s="100" t="s">
        <v>92</v>
      </c>
      <c r="AI49" s="100">
        <f>Ф3!AE49*1.2</f>
        <v>1.3248</v>
      </c>
      <c r="AJ49" s="100" t="s">
        <v>92</v>
      </c>
      <c r="AK49" s="100" t="s">
        <v>92</v>
      </c>
      <c r="AL49" s="100">
        <f>AI49-AM49</f>
        <v>0.12480000000000002</v>
      </c>
      <c r="AM49" s="100">
        <v>1.2</v>
      </c>
      <c r="AN49" s="100" t="s">
        <v>92</v>
      </c>
      <c r="AO49" s="100" t="s">
        <v>92</v>
      </c>
      <c r="AP49" s="100" t="s">
        <v>92</v>
      </c>
      <c r="AQ49" s="100" t="s">
        <v>92</v>
      </c>
      <c r="AR49" s="100" t="s">
        <v>92</v>
      </c>
      <c r="AS49" s="100">
        <f>Ф3!AG49*1.2</f>
        <v>1.3248</v>
      </c>
      <c r="AT49" s="127" t="s">
        <v>92</v>
      </c>
      <c r="AU49" s="100" t="s">
        <v>92</v>
      </c>
      <c r="AV49" s="100">
        <f>AS49-AW49</f>
        <v>0.52479999999999993</v>
      </c>
      <c r="AW49" s="100">
        <v>0.8</v>
      </c>
      <c r="AX49" s="100" t="s">
        <v>92</v>
      </c>
      <c r="AY49" s="100" t="s">
        <v>92</v>
      </c>
      <c r="AZ49" s="100" t="s">
        <v>92</v>
      </c>
      <c r="BA49" s="100">
        <v>0</v>
      </c>
      <c r="BB49" s="100" t="s">
        <v>92</v>
      </c>
      <c r="BC49" s="100">
        <f>Ф3!AI49*1.2</f>
        <v>1.4376</v>
      </c>
      <c r="BD49" s="100" t="s">
        <v>92</v>
      </c>
      <c r="BE49" s="100" t="s">
        <v>92</v>
      </c>
      <c r="BF49" s="100">
        <f>BC49</f>
        <v>1.4376</v>
      </c>
      <c r="BG49" s="100">
        <v>0.9</v>
      </c>
      <c r="BH49" s="100" t="s">
        <v>92</v>
      </c>
      <c r="BI49" s="100" t="s">
        <v>92</v>
      </c>
      <c r="BJ49" s="100" t="s">
        <v>92</v>
      </c>
      <c r="BK49" s="100" t="s">
        <v>92</v>
      </c>
      <c r="BL49" s="100" t="s">
        <v>92</v>
      </c>
      <c r="BM49" s="100">
        <f>Ф3!AK49*1.2</f>
        <v>2.7528000000000001</v>
      </c>
      <c r="BN49" s="100" t="s">
        <v>92</v>
      </c>
      <c r="BO49" s="100" t="s">
        <v>92</v>
      </c>
      <c r="BP49" s="100">
        <f>BM49-BQ49</f>
        <v>0.88280000000000003</v>
      </c>
      <c r="BQ49" s="377">
        <v>1.87</v>
      </c>
      <c r="BR49" s="100" t="s">
        <v>92</v>
      </c>
      <c r="BS49" s="100" t="s">
        <v>92</v>
      </c>
      <c r="BT49" s="100" t="s">
        <v>92</v>
      </c>
      <c r="BU49" s="100" t="s">
        <v>92</v>
      </c>
      <c r="BV49" s="100" t="s">
        <v>92</v>
      </c>
      <c r="BW49" s="100">
        <f>BM49+BC49+AS49+AI49+Y49</f>
        <v>14.466000000000001</v>
      </c>
      <c r="BX49" s="100" t="s">
        <v>92</v>
      </c>
      <c r="BY49" s="100" t="s">
        <v>92</v>
      </c>
      <c r="BZ49" s="100">
        <f>BP49+BF49+AV49+AL49+AB49</f>
        <v>7.8960000000000008</v>
      </c>
      <c r="CA49" s="100">
        <f>BQ49+BG49+AW49+AM49+AC49</f>
        <v>7.4700000000000006</v>
      </c>
      <c r="CB49" s="100" t="s">
        <v>92</v>
      </c>
      <c r="CC49" s="100" t="s">
        <v>92</v>
      </c>
      <c r="CD49" s="100" t="s">
        <v>92</v>
      </c>
      <c r="CE49" s="100" t="s">
        <v>92</v>
      </c>
      <c r="CF49" s="100" t="s">
        <v>92</v>
      </c>
      <c r="CG49" s="100" t="s">
        <v>92</v>
      </c>
    </row>
    <row r="50" spans="1:85" s="101" customFormat="1" ht="37.5" customHeight="1" x14ac:dyDescent="0.25">
      <c r="A50" s="32" t="s">
        <v>810</v>
      </c>
      <c r="B50" s="41" t="s">
        <v>811</v>
      </c>
      <c r="C50" s="127" t="s">
        <v>812</v>
      </c>
      <c r="D50" s="100" t="s">
        <v>855</v>
      </c>
      <c r="E50" s="100">
        <v>2020</v>
      </c>
      <c r="F50" s="100">
        <v>2024</v>
      </c>
      <c r="G50" s="100" t="s">
        <v>92</v>
      </c>
      <c r="H50" s="100">
        <f>'Сводная таблица'!C18*1.2</f>
        <v>1.4903999999999999</v>
      </c>
      <c r="I50" s="100" t="s">
        <v>92</v>
      </c>
      <c r="J50" s="100" t="s">
        <v>850</v>
      </c>
      <c r="K50" s="100" t="s">
        <v>92</v>
      </c>
      <c r="L50" s="100" t="s">
        <v>92</v>
      </c>
      <c r="M50" s="100" t="s">
        <v>92</v>
      </c>
      <c r="N50" s="100" t="s">
        <v>92</v>
      </c>
      <c r="O50" s="100" t="s">
        <v>92</v>
      </c>
      <c r="P50" s="100" t="s">
        <v>92</v>
      </c>
      <c r="Q50" s="100" t="s">
        <v>92</v>
      </c>
      <c r="R50" s="100" t="s">
        <v>92</v>
      </c>
      <c r="S50" s="100" t="s">
        <v>92</v>
      </c>
      <c r="T50" s="100">
        <f>'Сводная таблица'!I18*1.2</f>
        <v>1.4903999999999999</v>
      </c>
      <c r="U50" s="100" t="s">
        <v>92</v>
      </c>
      <c r="V50" s="100" t="s">
        <v>92</v>
      </c>
      <c r="W50" s="100" t="s">
        <v>92</v>
      </c>
      <c r="X50" s="100" t="s">
        <v>92</v>
      </c>
      <c r="Y50" s="100">
        <f>Ф3!AC50*1.2</f>
        <v>0.29759999999999998</v>
      </c>
      <c r="Z50" s="100" t="s">
        <v>92</v>
      </c>
      <c r="AA50" s="100" t="s">
        <v>92</v>
      </c>
      <c r="AB50" s="100">
        <f>Y50-AC50</f>
        <v>0.14759999999999998</v>
      </c>
      <c r="AC50" s="100">
        <v>0.15</v>
      </c>
      <c r="AD50" s="100" t="s">
        <v>92</v>
      </c>
      <c r="AE50" s="100" t="s">
        <v>92</v>
      </c>
      <c r="AF50" s="100" t="s">
        <v>92</v>
      </c>
      <c r="AG50" s="100" t="s">
        <v>92</v>
      </c>
      <c r="AH50" s="100" t="s">
        <v>92</v>
      </c>
      <c r="AI50" s="100">
        <f>Ф3!AE50*1.2</f>
        <v>0.29759999999999998</v>
      </c>
      <c r="AJ50" s="100" t="s">
        <v>92</v>
      </c>
      <c r="AK50" s="100" t="s">
        <v>92</v>
      </c>
      <c r="AL50" s="100">
        <f>AI50-AM50</f>
        <v>0.14759999999999998</v>
      </c>
      <c r="AM50" s="100">
        <v>0.15</v>
      </c>
      <c r="AN50" s="100" t="s">
        <v>92</v>
      </c>
      <c r="AO50" s="100" t="s">
        <v>92</v>
      </c>
      <c r="AP50" s="100" t="s">
        <v>92</v>
      </c>
      <c r="AQ50" s="100" t="s">
        <v>92</v>
      </c>
      <c r="AR50" s="100" t="s">
        <v>92</v>
      </c>
      <c r="AS50" s="100">
        <f>Ф3!AG50*1.2</f>
        <v>0.29759999999999998</v>
      </c>
      <c r="AT50" s="127" t="s">
        <v>92</v>
      </c>
      <c r="AU50" s="100" t="s">
        <v>92</v>
      </c>
      <c r="AV50" s="100">
        <f>AS50-AW50</f>
        <v>0.14759999999999998</v>
      </c>
      <c r="AW50" s="100">
        <v>0.15</v>
      </c>
      <c r="AX50" s="100" t="s">
        <v>92</v>
      </c>
      <c r="AY50" s="100" t="s">
        <v>92</v>
      </c>
      <c r="AZ50" s="100" t="s">
        <v>92</v>
      </c>
      <c r="BA50" s="100">
        <v>0</v>
      </c>
      <c r="BB50" s="100" t="s">
        <v>92</v>
      </c>
      <c r="BC50" s="100">
        <f>Ф3!AI50*1.2</f>
        <v>0.30719999999999997</v>
      </c>
      <c r="BD50" s="100" t="s">
        <v>92</v>
      </c>
      <c r="BE50" s="100" t="s">
        <v>92</v>
      </c>
      <c r="BF50" s="100">
        <f>BC50</f>
        <v>0.30719999999999997</v>
      </c>
      <c r="BG50" s="100">
        <v>0.15</v>
      </c>
      <c r="BH50" s="100" t="s">
        <v>92</v>
      </c>
      <c r="BI50" s="100" t="s">
        <v>92</v>
      </c>
      <c r="BJ50" s="100" t="s">
        <v>92</v>
      </c>
      <c r="BK50" s="100" t="s">
        <v>92</v>
      </c>
      <c r="BL50" s="100" t="s">
        <v>92</v>
      </c>
      <c r="BM50" s="100">
        <f>Ф3!AK50*1.2</f>
        <v>0.29039999999999999</v>
      </c>
      <c r="BN50" s="100" t="s">
        <v>92</v>
      </c>
      <c r="BO50" s="100" t="s">
        <v>92</v>
      </c>
      <c r="BP50" s="100">
        <f>BM50-BQ50</f>
        <v>0.15039999999999998</v>
      </c>
      <c r="BQ50" s="100">
        <v>0.14000000000000001</v>
      </c>
      <c r="BR50" s="100" t="s">
        <v>92</v>
      </c>
      <c r="BS50" s="100" t="s">
        <v>92</v>
      </c>
      <c r="BT50" s="100" t="s">
        <v>92</v>
      </c>
      <c r="BU50" s="100" t="s">
        <v>92</v>
      </c>
      <c r="BV50" s="100" t="s">
        <v>92</v>
      </c>
      <c r="BW50" s="100">
        <f>BM50+BC50+AS50+AI50+Y50</f>
        <v>1.4903999999999997</v>
      </c>
      <c r="BX50" s="100" t="s">
        <v>92</v>
      </c>
      <c r="BY50" s="100" t="s">
        <v>92</v>
      </c>
      <c r="BZ50" s="100">
        <f>BP50+BF50+AV50+AL50+AB50</f>
        <v>0.90039999999999987</v>
      </c>
      <c r="CA50" s="100">
        <f>BQ50+BG50+AW50+AM50+AC50</f>
        <v>0.7400000000000001</v>
      </c>
      <c r="CB50" s="100" t="s">
        <v>92</v>
      </c>
      <c r="CC50" s="100" t="s">
        <v>92</v>
      </c>
      <c r="CD50" s="100" t="s">
        <v>92</v>
      </c>
      <c r="CE50" s="100" t="s">
        <v>92</v>
      </c>
      <c r="CF50" s="100" t="s">
        <v>92</v>
      </c>
      <c r="CG50" s="100" t="s">
        <v>92</v>
      </c>
    </row>
    <row r="51" spans="1:85" s="105" customFormat="1" ht="31.5" x14ac:dyDescent="0.2">
      <c r="A51" s="102" t="s">
        <v>145</v>
      </c>
      <c r="B51" s="103" t="s">
        <v>146</v>
      </c>
      <c r="C51" s="104" t="s">
        <v>92</v>
      </c>
      <c r="D51" s="104" t="s">
        <v>92</v>
      </c>
      <c r="E51" s="104" t="s">
        <v>92</v>
      </c>
      <c r="F51" s="104" t="s">
        <v>92</v>
      </c>
      <c r="G51" s="104" t="s">
        <v>92</v>
      </c>
      <c r="H51" s="104">
        <f>H52+H56</f>
        <v>35.9544</v>
      </c>
      <c r="I51" s="104" t="s">
        <v>92</v>
      </c>
      <c r="J51" s="104" t="s">
        <v>92</v>
      </c>
      <c r="K51" s="104" t="s">
        <v>92</v>
      </c>
      <c r="L51" s="104" t="s">
        <v>92</v>
      </c>
      <c r="M51" s="104" t="s">
        <v>92</v>
      </c>
      <c r="N51" s="104" t="s">
        <v>92</v>
      </c>
      <c r="O51" s="104" t="s">
        <v>92</v>
      </c>
      <c r="P51" s="104" t="s">
        <v>92</v>
      </c>
      <c r="Q51" s="104" t="s">
        <v>92</v>
      </c>
      <c r="R51" s="104" t="s">
        <v>92</v>
      </c>
      <c r="S51" s="104" t="s">
        <v>92</v>
      </c>
      <c r="T51" s="104" t="s">
        <v>92</v>
      </c>
      <c r="U51" s="104" t="s">
        <v>92</v>
      </c>
      <c r="V51" s="104" t="s">
        <v>92</v>
      </c>
      <c r="W51" s="104" t="s">
        <v>92</v>
      </c>
      <c r="X51" s="104" t="s">
        <v>92</v>
      </c>
      <c r="Y51" s="104" t="s">
        <v>92</v>
      </c>
      <c r="Z51" s="104" t="s">
        <v>92</v>
      </c>
      <c r="AA51" s="104" t="s">
        <v>92</v>
      </c>
      <c r="AB51" s="104" t="s">
        <v>92</v>
      </c>
      <c r="AC51" s="104" t="s">
        <v>92</v>
      </c>
      <c r="AD51" s="104" t="s">
        <v>92</v>
      </c>
      <c r="AE51" s="104" t="s">
        <v>92</v>
      </c>
      <c r="AF51" s="104" t="s">
        <v>92</v>
      </c>
      <c r="AG51" s="104" t="s">
        <v>92</v>
      </c>
      <c r="AH51" s="104" t="s">
        <v>92</v>
      </c>
      <c r="AI51" s="104" t="s">
        <v>92</v>
      </c>
      <c r="AJ51" s="104" t="s">
        <v>92</v>
      </c>
      <c r="AK51" s="104" t="s">
        <v>92</v>
      </c>
      <c r="AL51" s="104" t="s">
        <v>92</v>
      </c>
      <c r="AM51" s="104" t="s">
        <v>92</v>
      </c>
      <c r="AN51" s="104" t="s">
        <v>92</v>
      </c>
      <c r="AO51" s="104" t="s">
        <v>92</v>
      </c>
      <c r="AP51" s="104" t="s">
        <v>92</v>
      </c>
      <c r="AQ51" s="104" t="s">
        <v>92</v>
      </c>
      <c r="AR51" s="104" t="s">
        <v>92</v>
      </c>
      <c r="AS51" s="104" t="s">
        <v>92</v>
      </c>
      <c r="AT51" s="104" t="s">
        <v>92</v>
      </c>
      <c r="AU51" s="104" t="s">
        <v>92</v>
      </c>
      <c r="AV51" s="104" t="s">
        <v>92</v>
      </c>
      <c r="AW51" s="104" t="s">
        <v>92</v>
      </c>
      <c r="AX51" s="104" t="s">
        <v>92</v>
      </c>
      <c r="AY51" s="104" t="s">
        <v>92</v>
      </c>
      <c r="AZ51" s="104" t="s">
        <v>92</v>
      </c>
      <c r="BA51" s="104" t="s">
        <v>92</v>
      </c>
      <c r="BB51" s="104" t="s">
        <v>92</v>
      </c>
      <c r="BC51" s="104" t="s">
        <v>92</v>
      </c>
      <c r="BD51" s="104" t="s">
        <v>92</v>
      </c>
      <c r="BE51" s="104" t="s">
        <v>92</v>
      </c>
      <c r="BF51" s="320" t="str">
        <f>BC51</f>
        <v>нд</v>
      </c>
      <c r="BG51" s="104" t="s">
        <v>92</v>
      </c>
      <c r="BH51" s="104" t="s">
        <v>92</v>
      </c>
      <c r="BI51" s="104" t="s">
        <v>92</v>
      </c>
      <c r="BJ51" s="104" t="s">
        <v>92</v>
      </c>
      <c r="BK51" s="104" t="s">
        <v>92</v>
      </c>
      <c r="BL51" s="104" t="s">
        <v>92</v>
      </c>
      <c r="BM51" s="104" t="s">
        <v>92</v>
      </c>
      <c r="BN51" s="104" t="s">
        <v>92</v>
      </c>
      <c r="BO51" s="104" t="s">
        <v>92</v>
      </c>
      <c r="BP51" s="104" t="s">
        <v>92</v>
      </c>
      <c r="BQ51" s="104" t="s">
        <v>92</v>
      </c>
      <c r="BR51" s="104" t="s">
        <v>92</v>
      </c>
      <c r="BS51" s="104" t="s">
        <v>92</v>
      </c>
      <c r="BT51" s="104" t="s">
        <v>92</v>
      </c>
      <c r="BU51" s="104" t="s">
        <v>92</v>
      </c>
      <c r="BV51" s="104" t="s">
        <v>92</v>
      </c>
      <c r="BW51" s="104" t="s">
        <v>92</v>
      </c>
      <c r="BX51" s="104" t="s">
        <v>92</v>
      </c>
      <c r="BY51" s="104" t="s">
        <v>92</v>
      </c>
      <c r="BZ51" s="104" t="s">
        <v>92</v>
      </c>
      <c r="CA51" s="104" t="s">
        <v>92</v>
      </c>
      <c r="CB51" s="104" t="s">
        <v>92</v>
      </c>
      <c r="CC51" s="104" t="s">
        <v>92</v>
      </c>
      <c r="CD51" s="104" t="s">
        <v>92</v>
      </c>
      <c r="CE51" s="104" t="s">
        <v>92</v>
      </c>
      <c r="CF51" s="104" t="s">
        <v>92</v>
      </c>
      <c r="CG51" s="104" t="s">
        <v>92</v>
      </c>
    </row>
    <row r="52" spans="1:85" s="99" customFormat="1" ht="20.25" customHeight="1" x14ac:dyDescent="0.2">
      <c r="A52" s="96" t="s">
        <v>147</v>
      </c>
      <c r="B52" s="97" t="s">
        <v>148</v>
      </c>
      <c r="C52" s="98" t="s">
        <v>92</v>
      </c>
      <c r="D52" s="98" t="s">
        <v>92</v>
      </c>
      <c r="E52" s="98" t="s">
        <v>92</v>
      </c>
      <c r="F52" s="98" t="s">
        <v>92</v>
      </c>
      <c r="G52" s="98" t="s">
        <v>92</v>
      </c>
      <c r="H52" s="98">
        <f>H53+H54+H55</f>
        <v>8.9016000000000002</v>
      </c>
      <c r="I52" s="98" t="s">
        <v>92</v>
      </c>
      <c r="J52" s="98" t="s">
        <v>92</v>
      </c>
      <c r="K52" s="98" t="s">
        <v>92</v>
      </c>
      <c r="L52" s="98" t="s">
        <v>92</v>
      </c>
      <c r="M52" s="98" t="s">
        <v>92</v>
      </c>
      <c r="N52" s="98" t="s">
        <v>92</v>
      </c>
      <c r="O52" s="98" t="s">
        <v>92</v>
      </c>
      <c r="P52" s="98" t="s">
        <v>92</v>
      </c>
      <c r="Q52" s="98" t="s">
        <v>92</v>
      </c>
      <c r="R52" s="98" t="s">
        <v>92</v>
      </c>
      <c r="S52" s="98" t="s">
        <v>92</v>
      </c>
      <c r="T52" s="98">
        <f>T53+T54+T55</f>
        <v>8.9016000000000002</v>
      </c>
      <c r="U52" s="98" t="s">
        <v>92</v>
      </c>
      <c r="V52" s="98" t="s">
        <v>92</v>
      </c>
      <c r="W52" s="98" t="s">
        <v>92</v>
      </c>
      <c r="X52" s="98" t="s">
        <v>92</v>
      </c>
      <c r="Y52" s="98">
        <f>Y53</f>
        <v>0</v>
      </c>
      <c r="Z52" s="98" t="s">
        <v>92</v>
      </c>
      <c r="AA52" s="98" t="s">
        <v>92</v>
      </c>
      <c r="AB52" s="98">
        <f>Y52</f>
        <v>0</v>
      </c>
      <c r="AC52" s="98" t="s">
        <v>92</v>
      </c>
      <c r="AD52" s="98" t="s">
        <v>92</v>
      </c>
      <c r="AE52" s="98" t="s">
        <v>92</v>
      </c>
      <c r="AF52" s="98" t="s">
        <v>92</v>
      </c>
      <c r="AG52" s="98" t="s">
        <v>92</v>
      </c>
      <c r="AH52" s="98" t="s">
        <v>92</v>
      </c>
      <c r="AI52" s="98">
        <f>AI54</f>
        <v>4.8012000000000006</v>
      </c>
      <c r="AJ52" s="98" t="s">
        <v>92</v>
      </c>
      <c r="AK52" s="98" t="s">
        <v>92</v>
      </c>
      <c r="AL52" s="98">
        <f>AL54</f>
        <v>2.7012000000000005</v>
      </c>
      <c r="AM52" s="98">
        <f>AM54</f>
        <v>2.1</v>
      </c>
      <c r="AN52" s="98" t="s">
        <v>92</v>
      </c>
      <c r="AO52" s="98" t="s">
        <v>92</v>
      </c>
      <c r="AP52" s="98" t="s">
        <v>92</v>
      </c>
      <c r="AQ52" s="98" t="s">
        <v>92</v>
      </c>
      <c r="AR52" s="98" t="s">
        <v>92</v>
      </c>
      <c r="AS52" s="98">
        <f>AS55</f>
        <v>4.1003999999999996</v>
      </c>
      <c r="AT52" s="98" t="s">
        <v>92</v>
      </c>
      <c r="AU52" s="98" t="s">
        <v>92</v>
      </c>
      <c r="AV52" s="98">
        <f>AV55</f>
        <v>2.2003999999999997</v>
      </c>
      <c r="AW52" s="98">
        <f>AW55</f>
        <v>1.9</v>
      </c>
      <c r="AX52" s="98" t="s">
        <v>92</v>
      </c>
      <c r="AY52" s="98" t="s">
        <v>92</v>
      </c>
      <c r="AZ52" s="98" t="s">
        <v>92</v>
      </c>
      <c r="BA52" s="98">
        <f>BA53+BA54+BA55</f>
        <v>0</v>
      </c>
      <c r="BB52" s="98" t="s">
        <v>92</v>
      </c>
      <c r="BC52" s="98" t="s">
        <v>92</v>
      </c>
      <c r="BD52" s="98" t="s">
        <v>92</v>
      </c>
      <c r="BE52" s="98" t="s">
        <v>92</v>
      </c>
      <c r="BF52" s="98" t="s">
        <v>92</v>
      </c>
      <c r="BG52" s="98" t="s">
        <v>92</v>
      </c>
      <c r="BH52" s="98" t="s">
        <v>92</v>
      </c>
      <c r="BI52" s="98" t="s">
        <v>92</v>
      </c>
      <c r="BJ52" s="98" t="s">
        <v>92</v>
      </c>
      <c r="BK52" s="98" t="s">
        <v>92</v>
      </c>
      <c r="BL52" s="98" t="s">
        <v>92</v>
      </c>
      <c r="BM52" s="98" t="s">
        <v>92</v>
      </c>
      <c r="BN52" s="98" t="s">
        <v>92</v>
      </c>
      <c r="BO52" s="98" t="s">
        <v>92</v>
      </c>
      <c r="BP52" s="98" t="s">
        <v>92</v>
      </c>
      <c r="BQ52" s="98" t="s">
        <v>92</v>
      </c>
      <c r="BR52" s="98" t="s">
        <v>92</v>
      </c>
      <c r="BS52" s="98" t="s">
        <v>92</v>
      </c>
      <c r="BT52" s="98" t="s">
        <v>92</v>
      </c>
      <c r="BU52" s="98" t="s">
        <v>92</v>
      </c>
      <c r="BV52" s="98" t="s">
        <v>92</v>
      </c>
      <c r="BW52" s="98">
        <f>BW54+BW55</f>
        <v>8.9016000000000002</v>
      </c>
      <c r="BX52" s="98" t="s">
        <v>92</v>
      </c>
      <c r="BY52" s="98" t="s">
        <v>92</v>
      </c>
      <c r="BZ52" s="98">
        <f>BZ54+BZ55</f>
        <v>4.9016000000000002</v>
      </c>
      <c r="CA52" s="405">
        <f>CA54+CA55</f>
        <v>4</v>
      </c>
      <c r="CB52" s="98" t="s">
        <v>92</v>
      </c>
      <c r="CC52" s="98" t="s">
        <v>92</v>
      </c>
      <c r="CD52" s="98" t="s">
        <v>92</v>
      </c>
      <c r="CE52" s="98" t="s">
        <v>92</v>
      </c>
      <c r="CF52" s="98" t="s">
        <v>92</v>
      </c>
      <c r="CG52" s="98" t="s">
        <v>92</v>
      </c>
    </row>
    <row r="53" spans="1:85" s="101" customFormat="1" ht="52.5" hidden="1" customHeight="1" x14ac:dyDescent="0.25">
      <c r="A53" s="32" t="s">
        <v>807</v>
      </c>
      <c r="B53" s="41" t="s">
        <v>801</v>
      </c>
      <c r="C53" s="127" t="s">
        <v>802</v>
      </c>
      <c r="D53" s="100" t="s">
        <v>855</v>
      </c>
      <c r="E53" s="100">
        <v>2020</v>
      </c>
      <c r="F53" s="100">
        <v>2020</v>
      </c>
      <c r="G53" s="100" t="s">
        <v>92</v>
      </c>
      <c r="H53" s="100">
        <v>0</v>
      </c>
      <c r="I53" s="100" t="s">
        <v>92</v>
      </c>
      <c r="J53" s="100" t="s">
        <v>853</v>
      </c>
      <c r="K53" s="100" t="s">
        <v>92</v>
      </c>
      <c r="L53" s="100" t="s">
        <v>92</v>
      </c>
      <c r="M53" s="100" t="s">
        <v>92</v>
      </c>
      <c r="N53" s="100" t="s">
        <v>92</v>
      </c>
      <c r="O53" s="100" t="s">
        <v>92</v>
      </c>
      <c r="P53" s="100" t="s">
        <v>92</v>
      </c>
      <c r="Q53" s="100" t="s">
        <v>92</v>
      </c>
      <c r="R53" s="100" t="s">
        <v>92</v>
      </c>
      <c r="S53" s="100" t="s">
        <v>92</v>
      </c>
      <c r="T53" s="100">
        <f>H53*1.12</f>
        <v>0</v>
      </c>
      <c r="U53" s="100" t="s">
        <v>92</v>
      </c>
      <c r="V53" s="100" t="s">
        <v>92</v>
      </c>
      <c r="W53" s="100" t="s">
        <v>92</v>
      </c>
      <c r="X53" s="100" t="s">
        <v>92</v>
      </c>
      <c r="Y53" s="100">
        <f>H53</f>
        <v>0</v>
      </c>
      <c r="Z53" s="100" t="s">
        <v>92</v>
      </c>
      <c r="AA53" s="100" t="s">
        <v>92</v>
      </c>
      <c r="AB53" s="100">
        <f>Y53</f>
        <v>0</v>
      </c>
      <c r="AC53" s="100" t="s">
        <v>92</v>
      </c>
      <c r="AD53" s="100" t="s">
        <v>92</v>
      </c>
      <c r="AE53" s="100" t="s">
        <v>92</v>
      </c>
      <c r="AF53" s="100" t="s">
        <v>92</v>
      </c>
      <c r="AG53" s="100" t="s">
        <v>92</v>
      </c>
      <c r="AH53" s="100" t="s">
        <v>92</v>
      </c>
      <c r="AI53" s="100" t="s">
        <v>92</v>
      </c>
      <c r="AJ53" s="100" t="s">
        <v>92</v>
      </c>
      <c r="AK53" s="100" t="s">
        <v>92</v>
      </c>
      <c r="AL53" s="100" t="s">
        <v>92</v>
      </c>
      <c r="AM53" s="100" t="s">
        <v>92</v>
      </c>
      <c r="AN53" s="100" t="s">
        <v>92</v>
      </c>
      <c r="AO53" s="100" t="s">
        <v>92</v>
      </c>
      <c r="AP53" s="100" t="s">
        <v>92</v>
      </c>
      <c r="AQ53" s="100" t="s">
        <v>92</v>
      </c>
      <c r="AR53" s="100" t="s">
        <v>92</v>
      </c>
      <c r="AS53" s="100" t="s">
        <v>92</v>
      </c>
      <c r="AT53" s="127" t="s">
        <v>92</v>
      </c>
      <c r="AU53" s="100" t="s">
        <v>92</v>
      </c>
      <c r="AV53" s="100" t="s">
        <v>92</v>
      </c>
      <c r="AW53" s="100" t="s">
        <v>92</v>
      </c>
      <c r="AX53" s="100" t="s">
        <v>92</v>
      </c>
      <c r="AY53" s="100" t="s">
        <v>92</v>
      </c>
      <c r="AZ53" s="100" t="s">
        <v>92</v>
      </c>
      <c r="BA53" s="100">
        <v>0</v>
      </c>
      <c r="BB53" s="100" t="s">
        <v>92</v>
      </c>
      <c r="BC53" s="100" t="s">
        <v>92</v>
      </c>
      <c r="BD53" s="100" t="s">
        <v>92</v>
      </c>
      <c r="BE53" s="100" t="s">
        <v>92</v>
      </c>
      <c r="BF53" s="100" t="s">
        <v>92</v>
      </c>
      <c r="BG53" s="100" t="s">
        <v>92</v>
      </c>
      <c r="BH53" s="100" t="s">
        <v>92</v>
      </c>
      <c r="BI53" s="100" t="s">
        <v>92</v>
      </c>
      <c r="BJ53" s="100" t="s">
        <v>92</v>
      </c>
      <c r="BK53" s="100" t="s">
        <v>92</v>
      </c>
      <c r="BL53" s="100" t="s">
        <v>92</v>
      </c>
      <c r="BM53" s="100" t="s">
        <v>92</v>
      </c>
      <c r="BN53" s="100" t="s">
        <v>92</v>
      </c>
      <c r="BO53" s="100" t="s">
        <v>92</v>
      </c>
      <c r="BP53" s="100" t="s">
        <v>92</v>
      </c>
      <c r="BQ53" s="100" t="s">
        <v>92</v>
      </c>
      <c r="BR53" s="100" t="s">
        <v>92</v>
      </c>
      <c r="BS53" s="100" t="s">
        <v>92</v>
      </c>
      <c r="BT53" s="100" t="s">
        <v>92</v>
      </c>
      <c r="BU53" s="100" t="s">
        <v>92</v>
      </c>
      <c r="BV53" s="100" t="s">
        <v>92</v>
      </c>
      <c r="BW53" s="100" t="s">
        <v>92</v>
      </c>
      <c r="BX53" s="100" t="s">
        <v>92</v>
      </c>
      <c r="BY53" s="100" t="s">
        <v>92</v>
      </c>
      <c r="BZ53" s="100" t="s">
        <v>92</v>
      </c>
      <c r="CA53" s="377" t="s">
        <v>92</v>
      </c>
      <c r="CB53" s="100" t="s">
        <v>92</v>
      </c>
      <c r="CC53" s="100" t="s">
        <v>92</v>
      </c>
      <c r="CD53" s="100" t="s">
        <v>92</v>
      </c>
      <c r="CE53" s="100" t="s">
        <v>92</v>
      </c>
      <c r="CF53" s="100" t="s">
        <v>92</v>
      </c>
      <c r="CG53" s="100" t="s">
        <v>92</v>
      </c>
    </row>
    <row r="54" spans="1:85" s="101" customFormat="1" ht="52.5" customHeight="1" x14ac:dyDescent="0.25">
      <c r="A54" s="32" t="s">
        <v>808</v>
      </c>
      <c r="B54" s="41" t="s">
        <v>803</v>
      </c>
      <c r="C54" s="127" t="s">
        <v>804</v>
      </c>
      <c r="D54" s="100" t="s">
        <v>855</v>
      </c>
      <c r="E54" s="100">
        <v>2021</v>
      </c>
      <c r="F54" s="100">
        <v>2021</v>
      </c>
      <c r="G54" s="100" t="s">
        <v>92</v>
      </c>
      <c r="H54" s="100">
        <f>'Сводная таблица'!C19*1.2</f>
        <v>4.8012000000000006</v>
      </c>
      <c r="I54" s="100" t="s">
        <v>92</v>
      </c>
      <c r="J54" s="100" t="s">
        <v>851</v>
      </c>
      <c r="K54" s="100" t="s">
        <v>92</v>
      </c>
      <c r="L54" s="100" t="s">
        <v>92</v>
      </c>
      <c r="M54" s="100" t="s">
        <v>92</v>
      </c>
      <c r="N54" s="100" t="s">
        <v>92</v>
      </c>
      <c r="O54" s="100" t="s">
        <v>92</v>
      </c>
      <c r="P54" s="100" t="s">
        <v>92</v>
      </c>
      <c r="Q54" s="100" t="s">
        <v>92</v>
      </c>
      <c r="R54" s="100" t="s">
        <v>92</v>
      </c>
      <c r="S54" s="100" t="s">
        <v>92</v>
      </c>
      <c r="T54" s="100">
        <f>'Сводная таблица'!I19*1.2</f>
        <v>4.8012000000000006</v>
      </c>
      <c r="U54" s="100" t="s">
        <v>92</v>
      </c>
      <c r="V54" s="100" t="s">
        <v>92</v>
      </c>
      <c r="W54" s="100" t="s">
        <v>92</v>
      </c>
      <c r="X54" s="100" t="s">
        <v>92</v>
      </c>
      <c r="Y54" s="100" t="s">
        <v>92</v>
      </c>
      <c r="Z54" s="100" t="s">
        <v>92</v>
      </c>
      <c r="AA54" s="100" t="s">
        <v>92</v>
      </c>
      <c r="AB54" s="100" t="s">
        <v>92</v>
      </c>
      <c r="AC54" s="100" t="s">
        <v>92</v>
      </c>
      <c r="AD54" s="100" t="s">
        <v>92</v>
      </c>
      <c r="AE54" s="100" t="s">
        <v>92</v>
      </c>
      <c r="AF54" s="100" t="s">
        <v>92</v>
      </c>
      <c r="AG54" s="100" t="s">
        <v>92</v>
      </c>
      <c r="AH54" s="100" t="s">
        <v>92</v>
      </c>
      <c r="AI54" s="100">
        <f>Ф3!AE54*1.2</f>
        <v>4.8012000000000006</v>
      </c>
      <c r="AJ54" s="100" t="s">
        <v>92</v>
      </c>
      <c r="AK54" s="100" t="s">
        <v>92</v>
      </c>
      <c r="AL54" s="100">
        <f>AI54-AM54</f>
        <v>2.7012000000000005</v>
      </c>
      <c r="AM54" s="100">
        <v>2.1</v>
      </c>
      <c r="AN54" s="100" t="s">
        <v>92</v>
      </c>
      <c r="AO54" s="100" t="s">
        <v>92</v>
      </c>
      <c r="AP54" s="100" t="s">
        <v>92</v>
      </c>
      <c r="AQ54" s="100" t="s">
        <v>92</v>
      </c>
      <c r="AR54" s="100" t="s">
        <v>92</v>
      </c>
      <c r="AS54" s="100" t="s">
        <v>92</v>
      </c>
      <c r="AT54" s="127" t="s">
        <v>92</v>
      </c>
      <c r="AU54" s="100" t="s">
        <v>92</v>
      </c>
      <c r="AV54" s="100" t="s">
        <v>92</v>
      </c>
      <c r="AW54" s="100" t="s">
        <v>92</v>
      </c>
      <c r="AX54" s="100" t="s">
        <v>92</v>
      </c>
      <c r="AY54" s="100" t="s">
        <v>92</v>
      </c>
      <c r="AZ54" s="100" t="s">
        <v>92</v>
      </c>
      <c r="BA54" s="100">
        <v>0</v>
      </c>
      <c r="BB54" s="100" t="s">
        <v>92</v>
      </c>
      <c r="BC54" s="100" t="s">
        <v>92</v>
      </c>
      <c r="BD54" s="100" t="s">
        <v>92</v>
      </c>
      <c r="BE54" s="100" t="s">
        <v>92</v>
      </c>
      <c r="BF54" s="100" t="s">
        <v>92</v>
      </c>
      <c r="BG54" s="100" t="s">
        <v>92</v>
      </c>
      <c r="BH54" s="100" t="s">
        <v>92</v>
      </c>
      <c r="BI54" s="100" t="s">
        <v>92</v>
      </c>
      <c r="BJ54" s="100" t="s">
        <v>92</v>
      </c>
      <c r="BK54" s="100" t="s">
        <v>92</v>
      </c>
      <c r="BL54" s="100" t="s">
        <v>92</v>
      </c>
      <c r="BM54" s="100" t="s">
        <v>92</v>
      </c>
      <c r="BN54" s="100" t="s">
        <v>92</v>
      </c>
      <c r="BO54" s="100" t="s">
        <v>92</v>
      </c>
      <c r="BP54" s="100" t="s">
        <v>92</v>
      </c>
      <c r="BQ54" s="100" t="s">
        <v>92</v>
      </c>
      <c r="BR54" s="100" t="s">
        <v>92</v>
      </c>
      <c r="BS54" s="100" t="s">
        <v>92</v>
      </c>
      <c r="BT54" s="100" t="s">
        <v>92</v>
      </c>
      <c r="BU54" s="100" t="s">
        <v>92</v>
      </c>
      <c r="BV54" s="100" t="s">
        <v>92</v>
      </c>
      <c r="BW54" s="100">
        <f>AI54</f>
        <v>4.8012000000000006</v>
      </c>
      <c r="BX54" s="100" t="s">
        <v>92</v>
      </c>
      <c r="BY54" s="100" t="s">
        <v>92</v>
      </c>
      <c r="BZ54" s="100">
        <f>AL54</f>
        <v>2.7012000000000005</v>
      </c>
      <c r="CA54" s="377">
        <f>AM54</f>
        <v>2.1</v>
      </c>
      <c r="CB54" s="100" t="s">
        <v>92</v>
      </c>
      <c r="CC54" s="100" t="s">
        <v>92</v>
      </c>
      <c r="CD54" s="100" t="s">
        <v>92</v>
      </c>
      <c r="CE54" s="100" t="s">
        <v>92</v>
      </c>
      <c r="CF54" s="100" t="s">
        <v>92</v>
      </c>
      <c r="CG54" s="100" t="s">
        <v>92</v>
      </c>
    </row>
    <row r="55" spans="1:85" s="101" customFormat="1" ht="47.25" x14ac:dyDescent="0.25">
      <c r="A55" s="32" t="s">
        <v>809</v>
      </c>
      <c r="B55" s="41" t="s">
        <v>806</v>
      </c>
      <c r="C55" s="127" t="s">
        <v>805</v>
      </c>
      <c r="D55" s="100" t="s">
        <v>855</v>
      </c>
      <c r="E55" s="100">
        <v>2022</v>
      </c>
      <c r="F55" s="100">
        <v>2022</v>
      </c>
      <c r="G55" s="100" t="s">
        <v>92</v>
      </c>
      <c r="H55" s="100">
        <f>'Сводная таблица'!C20*1.2</f>
        <v>4.1003999999999996</v>
      </c>
      <c r="I55" s="100" t="s">
        <v>92</v>
      </c>
      <c r="J55" s="100" t="s">
        <v>852</v>
      </c>
      <c r="K55" s="100" t="s">
        <v>92</v>
      </c>
      <c r="L55" s="100" t="s">
        <v>92</v>
      </c>
      <c r="M55" s="100" t="s">
        <v>92</v>
      </c>
      <c r="N55" s="100" t="s">
        <v>92</v>
      </c>
      <c r="O55" s="100" t="s">
        <v>92</v>
      </c>
      <c r="P55" s="100" t="s">
        <v>92</v>
      </c>
      <c r="Q55" s="100" t="s">
        <v>92</v>
      </c>
      <c r="R55" s="100" t="s">
        <v>92</v>
      </c>
      <c r="S55" s="100" t="s">
        <v>92</v>
      </c>
      <c r="T55" s="100">
        <f>'Сводная таблица'!I20*1.2</f>
        <v>4.1003999999999996</v>
      </c>
      <c r="U55" s="100" t="s">
        <v>92</v>
      </c>
      <c r="V55" s="100" t="s">
        <v>92</v>
      </c>
      <c r="W55" s="100" t="s">
        <v>92</v>
      </c>
      <c r="X55" s="100" t="s">
        <v>92</v>
      </c>
      <c r="Y55" s="100" t="s">
        <v>92</v>
      </c>
      <c r="Z55" s="100" t="s">
        <v>92</v>
      </c>
      <c r="AA55" s="100" t="s">
        <v>92</v>
      </c>
      <c r="AB55" s="100" t="s">
        <v>92</v>
      </c>
      <c r="AC55" s="100" t="s">
        <v>92</v>
      </c>
      <c r="AD55" s="100" t="s">
        <v>92</v>
      </c>
      <c r="AE55" s="100" t="s">
        <v>92</v>
      </c>
      <c r="AF55" s="100" t="s">
        <v>92</v>
      </c>
      <c r="AG55" s="100" t="s">
        <v>92</v>
      </c>
      <c r="AH55" s="100" t="s">
        <v>92</v>
      </c>
      <c r="AI55" s="100" t="s">
        <v>92</v>
      </c>
      <c r="AJ55" s="100" t="s">
        <v>92</v>
      </c>
      <c r="AK55" s="100" t="s">
        <v>92</v>
      </c>
      <c r="AL55" s="100" t="s">
        <v>92</v>
      </c>
      <c r="AM55" s="100" t="s">
        <v>92</v>
      </c>
      <c r="AN55" s="100" t="s">
        <v>92</v>
      </c>
      <c r="AO55" s="100" t="s">
        <v>92</v>
      </c>
      <c r="AP55" s="100" t="s">
        <v>92</v>
      </c>
      <c r="AQ55" s="100" t="s">
        <v>92</v>
      </c>
      <c r="AR55" s="100" t="s">
        <v>92</v>
      </c>
      <c r="AS55" s="100">
        <f>Ф3!AG55*1.2</f>
        <v>4.1003999999999996</v>
      </c>
      <c r="AT55" s="127" t="s">
        <v>92</v>
      </c>
      <c r="AU55" s="100" t="s">
        <v>92</v>
      </c>
      <c r="AV55" s="100">
        <f>AS55-AW55</f>
        <v>2.2003999999999997</v>
      </c>
      <c r="AW55" s="100">
        <v>1.9</v>
      </c>
      <c r="AX55" s="100" t="s">
        <v>92</v>
      </c>
      <c r="AY55" s="100" t="s">
        <v>92</v>
      </c>
      <c r="AZ55" s="100" t="s">
        <v>92</v>
      </c>
      <c r="BA55" s="100">
        <v>0</v>
      </c>
      <c r="BB55" s="100" t="s">
        <v>92</v>
      </c>
      <c r="BC55" s="100" t="s">
        <v>92</v>
      </c>
      <c r="BD55" s="100" t="s">
        <v>92</v>
      </c>
      <c r="BE55" s="100" t="s">
        <v>92</v>
      </c>
      <c r="BF55" s="100" t="s">
        <v>92</v>
      </c>
      <c r="BG55" s="100" t="s">
        <v>92</v>
      </c>
      <c r="BH55" s="100" t="s">
        <v>92</v>
      </c>
      <c r="BI55" s="100" t="s">
        <v>92</v>
      </c>
      <c r="BJ55" s="100" t="s">
        <v>92</v>
      </c>
      <c r="BK55" s="100" t="s">
        <v>92</v>
      </c>
      <c r="BL55" s="100" t="s">
        <v>92</v>
      </c>
      <c r="BM55" s="100" t="s">
        <v>92</v>
      </c>
      <c r="BN55" s="100" t="s">
        <v>92</v>
      </c>
      <c r="BO55" s="100" t="s">
        <v>92</v>
      </c>
      <c r="BP55" s="100" t="s">
        <v>92</v>
      </c>
      <c r="BQ55" s="100" t="s">
        <v>92</v>
      </c>
      <c r="BR55" s="100" t="s">
        <v>92</v>
      </c>
      <c r="BS55" s="100" t="s">
        <v>92</v>
      </c>
      <c r="BT55" s="100" t="s">
        <v>92</v>
      </c>
      <c r="BU55" s="100" t="s">
        <v>92</v>
      </c>
      <c r="BV55" s="100" t="s">
        <v>92</v>
      </c>
      <c r="BW55" s="100">
        <f>AS55</f>
        <v>4.1003999999999996</v>
      </c>
      <c r="BX55" s="100" t="s">
        <v>92</v>
      </c>
      <c r="BY55" s="100" t="s">
        <v>92</v>
      </c>
      <c r="BZ55" s="100">
        <f>AV55</f>
        <v>2.2003999999999997</v>
      </c>
      <c r="CA55" s="377">
        <f>AW55</f>
        <v>1.9</v>
      </c>
      <c r="CB55" s="100" t="s">
        <v>92</v>
      </c>
      <c r="CC55" s="100" t="s">
        <v>92</v>
      </c>
      <c r="CD55" s="100" t="s">
        <v>92</v>
      </c>
      <c r="CE55" s="100" t="s">
        <v>92</v>
      </c>
      <c r="CF55" s="100" t="s">
        <v>92</v>
      </c>
      <c r="CG55" s="100" t="s">
        <v>92</v>
      </c>
    </row>
    <row r="56" spans="1:85" s="106" customFormat="1" ht="31.5" x14ac:dyDescent="0.2">
      <c r="A56" s="29" t="s">
        <v>149</v>
      </c>
      <c r="B56" s="30" t="s">
        <v>150</v>
      </c>
      <c r="C56" s="98" t="s">
        <v>92</v>
      </c>
      <c r="D56" s="98" t="s">
        <v>92</v>
      </c>
      <c r="E56" s="98" t="s">
        <v>92</v>
      </c>
      <c r="F56" s="98" t="s">
        <v>92</v>
      </c>
      <c r="G56" s="98" t="s">
        <v>92</v>
      </c>
      <c r="H56" s="98">
        <f>H57+H58</f>
        <v>27.052800000000001</v>
      </c>
      <c r="I56" s="98" t="s">
        <v>92</v>
      </c>
      <c r="J56" s="98" t="s">
        <v>92</v>
      </c>
      <c r="K56" s="98" t="s">
        <v>92</v>
      </c>
      <c r="L56" s="98" t="s">
        <v>92</v>
      </c>
      <c r="M56" s="98" t="s">
        <v>92</v>
      </c>
      <c r="N56" s="98" t="s">
        <v>92</v>
      </c>
      <c r="O56" s="98" t="s">
        <v>92</v>
      </c>
      <c r="P56" s="98" t="s">
        <v>92</v>
      </c>
      <c r="Q56" s="98" t="s">
        <v>92</v>
      </c>
      <c r="R56" s="98" t="s">
        <v>92</v>
      </c>
      <c r="S56" s="98" t="s">
        <v>92</v>
      </c>
      <c r="T56" s="98">
        <f>T57+T58</f>
        <v>27.172799999999999</v>
      </c>
      <c r="U56" s="98" t="s">
        <v>92</v>
      </c>
      <c r="V56" s="98" t="s">
        <v>92</v>
      </c>
      <c r="W56" s="98" t="s">
        <v>92</v>
      </c>
      <c r="X56" s="98" t="s">
        <v>92</v>
      </c>
      <c r="Y56" s="98">
        <f>Y57+Y58</f>
        <v>5.4084000000000003</v>
      </c>
      <c r="Z56" s="98" t="s">
        <v>92</v>
      </c>
      <c r="AA56" s="98" t="s">
        <v>92</v>
      </c>
      <c r="AB56" s="98">
        <f>AB57+AB58</f>
        <v>2.6884000000000001</v>
      </c>
      <c r="AC56" s="98">
        <f>AC57+AC58</f>
        <v>2.72</v>
      </c>
      <c r="AD56" s="98" t="s">
        <v>92</v>
      </c>
      <c r="AE56" s="98" t="s">
        <v>92</v>
      </c>
      <c r="AF56" s="98" t="s">
        <v>92</v>
      </c>
      <c r="AG56" s="98" t="s">
        <v>92</v>
      </c>
      <c r="AH56" s="98" t="s">
        <v>92</v>
      </c>
      <c r="AI56" s="98">
        <f>AI57+AI58</f>
        <v>4.4484000000000004</v>
      </c>
      <c r="AJ56" s="98" t="s">
        <v>92</v>
      </c>
      <c r="AK56" s="98" t="s">
        <v>92</v>
      </c>
      <c r="AL56" s="98">
        <f>AL57+AL58</f>
        <v>2.5284000000000004</v>
      </c>
      <c r="AM56" s="98">
        <f>AM57+AM58</f>
        <v>1.92</v>
      </c>
      <c r="AN56" s="98" t="s">
        <v>92</v>
      </c>
      <c r="AO56" s="98" t="s">
        <v>92</v>
      </c>
      <c r="AP56" s="98" t="s">
        <v>92</v>
      </c>
      <c r="AQ56" s="98" t="s">
        <v>92</v>
      </c>
      <c r="AR56" s="98" t="s">
        <v>92</v>
      </c>
      <c r="AS56" s="98">
        <f>AS57+AS58</f>
        <v>4.8083999999999998</v>
      </c>
      <c r="AT56" s="98" t="s">
        <v>92</v>
      </c>
      <c r="AU56" s="98" t="s">
        <v>92</v>
      </c>
      <c r="AV56" s="98">
        <f>AV57+AV58</f>
        <v>2.8883999999999999</v>
      </c>
      <c r="AW56" s="98">
        <f>AW57+AW58</f>
        <v>1.92</v>
      </c>
      <c r="AX56" s="98" t="s">
        <v>92</v>
      </c>
      <c r="AY56" s="98" t="s">
        <v>92</v>
      </c>
      <c r="AZ56" s="98" t="s">
        <v>92</v>
      </c>
      <c r="BA56" s="98">
        <f>BA57+BA58</f>
        <v>0</v>
      </c>
      <c r="BB56" s="98" t="s">
        <v>92</v>
      </c>
      <c r="BC56" s="98">
        <f>BC57+BC58</f>
        <v>5.0819999999999999</v>
      </c>
      <c r="BD56" s="98" t="s">
        <v>92</v>
      </c>
      <c r="BE56" s="98" t="s">
        <v>92</v>
      </c>
      <c r="BF56" s="98">
        <f>BF57+BF58</f>
        <v>5.0819999999999999</v>
      </c>
      <c r="BG56" s="98">
        <f>BG57+BG58</f>
        <v>1.8199999999999998</v>
      </c>
      <c r="BH56" s="98" t="s">
        <v>92</v>
      </c>
      <c r="BI56" s="98" t="s">
        <v>92</v>
      </c>
      <c r="BJ56" s="98" t="s">
        <v>92</v>
      </c>
      <c r="BK56" s="98" t="s">
        <v>92</v>
      </c>
      <c r="BL56" s="98" t="s">
        <v>92</v>
      </c>
      <c r="BM56" s="98">
        <f>BM57+BM58</f>
        <v>7.4256000000000002</v>
      </c>
      <c r="BN56" s="98" t="s">
        <v>92</v>
      </c>
      <c r="BO56" s="98" t="s">
        <v>92</v>
      </c>
      <c r="BP56" s="98">
        <f>BP57+BP58</f>
        <v>4.9055999999999997</v>
      </c>
      <c r="BQ56" s="98">
        <f>BQ57+BQ58</f>
        <v>2.52</v>
      </c>
      <c r="BR56" s="98" t="s">
        <v>92</v>
      </c>
      <c r="BS56" s="98" t="s">
        <v>92</v>
      </c>
      <c r="BT56" s="98" t="s">
        <v>92</v>
      </c>
      <c r="BU56" s="98" t="s">
        <v>92</v>
      </c>
      <c r="BV56" s="98" t="s">
        <v>92</v>
      </c>
      <c r="BW56" s="98">
        <f>BW57+BW58</f>
        <v>27.052799999999998</v>
      </c>
      <c r="BX56" s="98" t="s">
        <v>92</v>
      </c>
      <c r="BY56" s="98" t="s">
        <v>92</v>
      </c>
      <c r="BZ56" s="98">
        <f>BZ57+BZ58</f>
        <v>20.012799999999999</v>
      </c>
      <c r="CA56" s="405">
        <f>CA57+CA58</f>
        <v>10.899999999999999</v>
      </c>
      <c r="CB56" s="98" t="s">
        <v>92</v>
      </c>
      <c r="CC56" s="98" t="s">
        <v>92</v>
      </c>
      <c r="CD56" s="98" t="s">
        <v>92</v>
      </c>
      <c r="CE56" s="98" t="s">
        <v>92</v>
      </c>
      <c r="CF56" s="98" t="s">
        <v>92</v>
      </c>
      <c r="CG56" s="98" t="s">
        <v>92</v>
      </c>
    </row>
    <row r="57" spans="1:85" s="101" customFormat="1" ht="39" customHeight="1" x14ac:dyDescent="0.25">
      <c r="A57" s="32" t="s">
        <v>813</v>
      </c>
      <c r="B57" s="41" t="s">
        <v>814</v>
      </c>
      <c r="C57" s="127" t="s">
        <v>815</v>
      </c>
      <c r="D57" s="100" t="s">
        <v>855</v>
      </c>
      <c r="E57" s="100">
        <v>2020</v>
      </c>
      <c r="F57" s="100">
        <v>2024</v>
      </c>
      <c r="G57" s="100" t="s">
        <v>92</v>
      </c>
      <c r="H57" s="100">
        <f>'Сводная таблица'!C21*1.2</f>
        <v>25.609200000000001</v>
      </c>
      <c r="I57" s="100" t="s">
        <v>92</v>
      </c>
      <c r="J57" s="100" t="s">
        <v>863</v>
      </c>
      <c r="K57" s="100" t="s">
        <v>92</v>
      </c>
      <c r="L57" s="100" t="s">
        <v>92</v>
      </c>
      <c r="M57" s="100" t="s">
        <v>92</v>
      </c>
      <c r="N57" s="100" t="s">
        <v>92</v>
      </c>
      <c r="O57" s="100" t="s">
        <v>92</v>
      </c>
      <c r="P57" s="100" t="s">
        <v>92</v>
      </c>
      <c r="Q57" s="100" t="s">
        <v>92</v>
      </c>
      <c r="R57" s="100" t="s">
        <v>92</v>
      </c>
      <c r="S57" s="100" t="s">
        <v>92</v>
      </c>
      <c r="T57" s="100">
        <f>'Сводная таблица'!I21*1.2</f>
        <v>25.729199999999999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>
        <f>Ф3!AC57*1.2</f>
        <v>5.1204000000000001</v>
      </c>
      <c r="Z57" s="100" t="s">
        <v>92</v>
      </c>
      <c r="AA57" s="100" t="s">
        <v>92</v>
      </c>
      <c r="AB57" s="100">
        <f>Y57-AC57</f>
        <v>2.5204</v>
      </c>
      <c r="AC57" s="100">
        <v>2.6</v>
      </c>
      <c r="AD57" s="100" t="s">
        <v>92</v>
      </c>
      <c r="AE57" s="100" t="s">
        <v>92</v>
      </c>
      <c r="AF57" s="100" t="s">
        <v>92</v>
      </c>
      <c r="AG57" s="100" t="s">
        <v>92</v>
      </c>
      <c r="AH57" s="100" t="s">
        <v>92</v>
      </c>
      <c r="AI57" s="100">
        <f>Ф3!AE57*1.2</f>
        <v>4.1604000000000001</v>
      </c>
      <c r="AJ57" s="100" t="s">
        <v>92</v>
      </c>
      <c r="AK57" s="100" t="s">
        <v>92</v>
      </c>
      <c r="AL57" s="100">
        <f>AI57-AM57</f>
        <v>2.3604000000000003</v>
      </c>
      <c r="AM57" s="100">
        <v>1.8</v>
      </c>
      <c r="AN57" s="100" t="s">
        <v>92</v>
      </c>
      <c r="AO57" s="100" t="s">
        <v>92</v>
      </c>
      <c r="AP57" s="100" t="s">
        <v>92</v>
      </c>
      <c r="AQ57" s="100" t="s">
        <v>92</v>
      </c>
      <c r="AR57" s="100" t="s">
        <v>92</v>
      </c>
      <c r="AS57" s="100">
        <f>Ф3!AG57*1.2</f>
        <v>4.5203999999999995</v>
      </c>
      <c r="AT57" s="127" t="s">
        <v>92</v>
      </c>
      <c r="AU57" s="100" t="s">
        <v>92</v>
      </c>
      <c r="AV57" s="100">
        <f>AS57-AW57</f>
        <v>2.7203999999999997</v>
      </c>
      <c r="AW57" s="100">
        <v>1.8</v>
      </c>
      <c r="AX57" s="100" t="s">
        <v>92</v>
      </c>
      <c r="AY57" s="100" t="s">
        <v>92</v>
      </c>
      <c r="AZ57" s="100" t="s">
        <v>92</v>
      </c>
      <c r="BA57" s="100">
        <v>0</v>
      </c>
      <c r="BB57" s="100" t="s">
        <v>92</v>
      </c>
      <c r="BC57" s="100">
        <f>Ф3!AI57*1.2</f>
        <v>4.7939999999999996</v>
      </c>
      <c r="BD57" s="100" t="s">
        <v>92</v>
      </c>
      <c r="BE57" s="100" t="s">
        <v>92</v>
      </c>
      <c r="BF57" s="100">
        <f>BC57</f>
        <v>4.7939999999999996</v>
      </c>
      <c r="BG57" s="100">
        <v>1.7</v>
      </c>
      <c r="BH57" s="100" t="s">
        <v>92</v>
      </c>
      <c r="BI57" s="100" t="s">
        <v>92</v>
      </c>
      <c r="BJ57" s="100" t="s">
        <v>92</v>
      </c>
      <c r="BK57" s="100" t="s">
        <v>92</v>
      </c>
      <c r="BL57" s="100" t="s">
        <v>92</v>
      </c>
      <c r="BM57" s="100">
        <f>Ф3!AK57*1.2</f>
        <v>7.1340000000000003</v>
      </c>
      <c r="BN57" s="100" t="s">
        <v>92</v>
      </c>
      <c r="BO57" s="100" t="s">
        <v>92</v>
      </c>
      <c r="BP57" s="100">
        <f>BM57-BQ57</f>
        <v>4.734</v>
      </c>
      <c r="BQ57" s="100">
        <v>2.4</v>
      </c>
      <c r="BR57" s="100" t="s">
        <v>92</v>
      </c>
      <c r="BS57" s="100" t="s">
        <v>92</v>
      </c>
      <c r="BT57" s="100" t="s">
        <v>92</v>
      </c>
      <c r="BU57" s="100" t="s">
        <v>92</v>
      </c>
      <c r="BV57" s="100" t="s">
        <v>92</v>
      </c>
      <c r="BW57" s="100">
        <f>BM57+BC57+AS57+AI57+Y57</f>
        <v>25.729199999999999</v>
      </c>
      <c r="BX57" s="100" t="s">
        <v>92</v>
      </c>
      <c r="BY57" s="100" t="s">
        <v>92</v>
      </c>
      <c r="BZ57" s="100">
        <f>BP57+BF57+AV57+AI57+AB57</f>
        <v>18.929199999999998</v>
      </c>
      <c r="CA57" s="377">
        <f>BQ57+BG57+AW57+AM57+AC57</f>
        <v>10.299999999999999</v>
      </c>
      <c r="CB57" s="100" t="s">
        <v>92</v>
      </c>
      <c r="CC57" s="100" t="s">
        <v>92</v>
      </c>
      <c r="CD57" s="100" t="s">
        <v>92</v>
      </c>
      <c r="CE57" s="100" t="s">
        <v>92</v>
      </c>
      <c r="CF57" s="100" t="s">
        <v>92</v>
      </c>
      <c r="CG57" s="100" t="s">
        <v>92</v>
      </c>
    </row>
    <row r="58" spans="1:85" s="101" customFormat="1" ht="22.5" customHeight="1" x14ac:dyDescent="0.25">
      <c r="A58" s="32" t="s">
        <v>819</v>
      </c>
      <c r="B58" s="41" t="s">
        <v>816</v>
      </c>
      <c r="C58" s="127" t="s">
        <v>817</v>
      </c>
      <c r="D58" s="100" t="s">
        <v>855</v>
      </c>
      <c r="E58" s="100">
        <v>2020</v>
      </c>
      <c r="F58" s="100">
        <v>2024</v>
      </c>
      <c r="G58" s="100" t="s">
        <v>92</v>
      </c>
      <c r="H58" s="100">
        <f>'Сводная таблица'!C22*1.2</f>
        <v>1.4436</v>
      </c>
      <c r="I58" s="100" t="s">
        <v>92</v>
      </c>
      <c r="J58" s="100" t="s">
        <v>850</v>
      </c>
      <c r="K58" s="100" t="s">
        <v>92</v>
      </c>
      <c r="L58" s="100" t="s">
        <v>92</v>
      </c>
      <c r="M58" s="100" t="s">
        <v>92</v>
      </c>
      <c r="N58" s="100" t="s">
        <v>92</v>
      </c>
      <c r="O58" s="100" t="s">
        <v>92</v>
      </c>
      <c r="P58" s="100" t="s">
        <v>92</v>
      </c>
      <c r="Q58" s="100" t="s">
        <v>92</v>
      </c>
      <c r="R58" s="100" t="s">
        <v>92</v>
      </c>
      <c r="S58" s="100" t="s">
        <v>92</v>
      </c>
      <c r="T58" s="100">
        <f>'Сводная таблица'!I22*1.2</f>
        <v>1.4435999999999998</v>
      </c>
      <c r="U58" s="100" t="s">
        <v>92</v>
      </c>
      <c r="V58" s="100" t="s">
        <v>92</v>
      </c>
      <c r="W58" s="100" t="s">
        <v>92</v>
      </c>
      <c r="X58" s="100" t="s">
        <v>92</v>
      </c>
      <c r="Y58" s="100">
        <f>Ф3!AC58*1.2</f>
        <v>0.28799999999999998</v>
      </c>
      <c r="Z58" s="100" t="s">
        <v>92</v>
      </c>
      <c r="AA58" s="100" t="s">
        <v>92</v>
      </c>
      <c r="AB58" s="100">
        <f>Y58-AC58</f>
        <v>0.16799999999999998</v>
      </c>
      <c r="AC58" s="100">
        <v>0.12</v>
      </c>
      <c r="AD58" s="100" t="s">
        <v>92</v>
      </c>
      <c r="AE58" s="100" t="s">
        <v>92</v>
      </c>
      <c r="AF58" s="100" t="s">
        <v>92</v>
      </c>
      <c r="AG58" s="100" t="s">
        <v>92</v>
      </c>
      <c r="AH58" s="100" t="s">
        <v>92</v>
      </c>
      <c r="AI58" s="100">
        <f>Ф3!AE58*1.2</f>
        <v>0.28799999999999998</v>
      </c>
      <c r="AJ58" s="100" t="s">
        <v>92</v>
      </c>
      <c r="AK58" s="100" t="s">
        <v>92</v>
      </c>
      <c r="AL58" s="100">
        <f>AI58-AM58</f>
        <v>0.16799999999999998</v>
      </c>
      <c r="AM58" s="100">
        <v>0.12</v>
      </c>
      <c r="AN58" s="100" t="s">
        <v>92</v>
      </c>
      <c r="AO58" s="100" t="s">
        <v>92</v>
      </c>
      <c r="AP58" s="100" t="s">
        <v>92</v>
      </c>
      <c r="AQ58" s="100" t="s">
        <v>92</v>
      </c>
      <c r="AR58" s="100" t="s">
        <v>92</v>
      </c>
      <c r="AS58" s="100">
        <f>Ф3!AG58*1.2</f>
        <v>0.28799999999999998</v>
      </c>
      <c r="AT58" s="127" t="s">
        <v>92</v>
      </c>
      <c r="AU58" s="100" t="s">
        <v>92</v>
      </c>
      <c r="AV58" s="100">
        <f>AS58-AW58</f>
        <v>0.16799999999999998</v>
      </c>
      <c r="AW58" s="100">
        <v>0.12</v>
      </c>
      <c r="AX58" s="100" t="s">
        <v>92</v>
      </c>
      <c r="AY58" s="100" t="s">
        <v>92</v>
      </c>
      <c r="AZ58" s="100" t="s">
        <v>92</v>
      </c>
      <c r="BA58" s="100">
        <v>0</v>
      </c>
      <c r="BB58" s="100" t="s">
        <v>92</v>
      </c>
      <c r="BC58" s="100">
        <f>Ф3!AI58*1.2</f>
        <v>0.28799999999999998</v>
      </c>
      <c r="BD58" s="100" t="s">
        <v>92</v>
      </c>
      <c r="BE58" s="100" t="s">
        <v>92</v>
      </c>
      <c r="BF58" s="100">
        <f>BC58</f>
        <v>0.28799999999999998</v>
      </c>
      <c r="BG58" s="100">
        <v>0.12</v>
      </c>
      <c r="BH58" s="100" t="s">
        <v>92</v>
      </c>
      <c r="BI58" s="100" t="s">
        <v>92</v>
      </c>
      <c r="BJ58" s="100" t="s">
        <v>92</v>
      </c>
      <c r="BK58" s="100" t="s">
        <v>92</v>
      </c>
      <c r="BL58" s="100" t="s">
        <v>92</v>
      </c>
      <c r="BM58" s="100">
        <f>Ф3!AK58*1.2</f>
        <v>0.29159999999999997</v>
      </c>
      <c r="BN58" s="100" t="s">
        <v>92</v>
      </c>
      <c r="BO58" s="100" t="s">
        <v>92</v>
      </c>
      <c r="BP58" s="100">
        <f>BM58-BQ58</f>
        <v>0.17159999999999997</v>
      </c>
      <c r="BQ58" s="100">
        <v>0.12</v>
      </c>
      <c r="BR58" s="100" t="s">
        <v>92</v>
      </c>
      <c r="BS58" s="100" t="s">
        <v>92</v>
      </c>
      <c r="BT58" s="100" t="s">
        <v>92</v>
      </c>
      <c r="BU58" s="100" t="s">
        <v>92</v>
      </c>
      <c r="BV58" s="100" t="s">
        <v>92</v>
      </c>
      <c r="BW58" s="100">
        <f>BM58+BC58+AS58+AI58+AB58</f>
        <v>1.3235999999999999</v>
      </c>
      <c r="BX58" s="100" t="s">
        <v>92</v>
      </c>
      <c r="BY58" s="100" t="s">
        <v>92</v>
      </c>
      <c r="BZ58" s="100">
        <f>BP58+BF58+AV58+AI58+AB58</f>
        <v>1.0835999999999999</v>
      </c>
      <c r="CA58" s="100">
        <f>BQ58+BG58+AW58+AM58+AC58</f>
        <v>0.6</v>
      </c>
      <c r="CB58" s="100" t="s">
        <v>92</v>
      </c>
      <c r="CC58" s="100" t="s">
        <v>92</v>
      </c>
      <c r="CD58" s="100" t="s">
        <v>92</v>
      </c>
      <c r="CE58" s="100" t="s">
        <v>92</v>
      </c>
      <c r="CF58" s="100" t="s">
        <v>92</v>
      </c>
      <c r="CG58" s="100" t="s">
        <v>92</v>
      </c>
    </row>
    <row r="59" spans="1:85" s="107" customFormat="1" ht="31.5" x14ac:dyDescent="0.2">
      <c r="A59" s="27" t="s">
        <v>151</v>
      </c>
      <c r="B59" s="103" t="s">
        <v>152</v>
      </c>
      <c r="C59" s="104" t="s">
        <v>92</v>
      </c>
      <c r="D59" s="104" t="s">
        <v>92</v>
      </c>
      <c r="E59" s="104" t="s">
        <v>92</v>
      </c>
      <c r="F59" s="104" t="s">
        <v>92</v>
      </c>
      <c r="G59" s="104" t="s">
        <v>92</v>
      </c>
      <c r="H59" s="104" t="s">
        <v>92</v>
      </c>
      <c r="I59" s="104" t="s">
        <v>92</v>
      </c>
      <c r="J59" s="104" t="s">
        <v>92</v>
      </c>
      <c r="K59" s="104" t="s">
        <v>92</v>
      </c>
      <c r="L59" s="104" t="s">
        <v>92</v>
      </c>
      <c r="M59" s="104" t="s">
        <v>92</v>
      </c>
      <c r="N59" s="104" t="s">
        <v>92</v>
      </c>
      <c r="O59" s="104" t="s">
        <v>92</v>
      </c>
      <c r="P59" s="104" t="s">
        <v>92</v>
      </c>
      <c r="Q59" s="104" t="s">
        <v>92</v>
      </c>
      <c r="R59" s="104" t="s">
        <v>92</v>
      </c>
      <c r="S59" s="104" t="s">
        <v>92</v>
      </c>
      <c r="T59" s="104" t="s">
        <v>92</v>
      </c>
      <c r="U59" s="104" t="s">
        <v>92</v>
      </c>
      <c r="V59" s="104" t="s">
        <v>92</v>
      </c>
      <c r="W59" s="104" t="s">
        <v>92</v>
      </c>
      <c r="X59" s="104" t="s">
        <v>92</v>
      </c>
      <c r="Y59" s="104" t="s">
        <v>92</v>
      </c>
      <c r="Z59" s="104" t="s">
        <v>92</v>
      </c>
      <c r="AA59" s="104" t="s">
        <v>92</v>
      </c>
      <c r="AB59" s="104" t="s">
        <v>92</v>
      </c>
      <c r="AC59" s="104" t="s">
        <v>92</v>
      </c>
      <c r="AD59" s="104" t="s">
        <v>92</v>
      </c>
      <c r="AE59" s="104" t="s">
        <v>92</v>
      </c>
      <c r="AF59" s="104" t="s">
        <v>92</v>
      </c>
      <c r="AG59" s="104" t="s">
        <v>92</v>
      </c>
      <c r="AH59" s="104" t="s">
        <v>92</v>
      </c>
      <c r="AI59" s="104" t="s">
        <v>92</v>
      </c>
      <c r="AJ59" s="104" t="s">
        <v>92</v>
      </c>
      <c r="AK59" s="104" t="s">
        <v>92</v>
      </c>
      <c r="AL59" s="104" t="s">
        <v>92</v>
      </c>
      <c r="AM59" s="104" t="s">
        <v>92</v>
      </c>
      <c r="AN59" s="104" t="s">
        <v>92</v>
      </c>
      <c r="AO59" s="104" t="s">
        <v>92</v>
      </c>
      <c r="AP59" s="104" t="s">
        <v>92</v>
      </c>
      <c r="AQ59" s="104" t="s">
        <v>92</v>
      </c>
      <c r="AR59" s="104" t="s">
        <v>92</v>
      </c>
      <c r="AS59" s="104" t="s">
        <v>92</v>
      </c>
      <c r="AT59" s="104" t="s">
        <v>92</v>
      </c>
      <c r="AU59" s="104" t="s">
        <v>92</v>
      </c>
      <c r="AV59" s="104" t="s">
        <v>92</v>
      </c>
      <c r="AW59" s="104" t="s">
        <v>92</v>
      </c>
      <c r="AX59" s="104" t="s">
        <v>92</v>
      </c>
      <c r="AY59" s="104" t="s">
        <v>92</v>
      </c>
      <c r="AZ59" s="104" t="s">
        <v>92</v>
      </c>
      <c r="BA59" s="104" t="s">
        <v>92</v>
      </c>
      <c r="BB59" s="104" t="s">
        <v>92</v>
      </c>
      <c r="BC59" s="104" t="s">
        <v>92</v>
      </c>
      <c r="BD59" s="104" t="s">
        <v>92</v>
      </c>
      <c r="BE59" s="104" t="s">
        <v>92</v>
      </c>
      <c r="BF59" s="104" t="s">
        <v>92</v>
      </c>
      <c r="BG59" s="104" t="s">
        <v>92</v>
      </c>
      <c r="BH59" s="104" t="s">
        <v>92</v>
      </c>
      <c r="BI59" s="104" t="s">
        <v>92</v>
      </c>
      <c r="BJ59" s="104" t="s">
        <v>92</v>
      </c>
      <c r="BK59" s="104" t="s">
        <v>92</v>
      </c>
      <c r="BL59" s="104" t="s">
        <v>92</v>
      </c>
      <c r="BM59" s="104" t="s">
        <v>92</v>
      </c>
      <c r="BN59" s="104" t="s">
        <v>92</v>
      </c>
      <c r="BO59" s="104" t="s">
        <v>92</v>
      </c>
      <c r="BP59" s="104" t="s">
        <v>92</v>
      </c>
      <c r="BQ59" s="104" t="s">
        <v>92</v>
      </c>
      <c r="BR59" s="104" t="s">
        <v>92</v>
      </c>
      <c r="BS59" s="104" t="s">
        <v>92</v>
      </c>
      <c r="BT59" s="104" t="s">
        <v>92</v>
      </c>
      <c r="BU59" s="104" t="s">
        <v>92</v>
      </c>
      <c r="BV59" s="104" t="s">
        <v>92</v>
      </c>
      <c r="BW59" s="104" t="s">
        <v>92</v>
      </c>
      <c r="BX59" s="104" t="s">
        <v>92</v>
      </c>
      <c r="BY59" s="104" t="s">
        <v>92</v>
      </c>
      <c r="BZ59" s="104" t="s">
        <v>92</v>
      </c>
      <c r="CA59" s="104" t="s">
        <v>92</v>
      </c>
      <c r="CB59" s="104" t="s">
        <v>92</v>
      </c>
      <c r="CC59" s="104" t="s">
        <v>92</v>
      </c>
      <c r="CD59" s="104" t="s">
        <v>92</v>
      </c>
      <c r="CE59" s="104" t="s">
        <v>92</v>
      </c>
      <c r="CF59" s="104" t="s">
        <v>92</v>
      </c>
      <c r="CG59" s="104" t="s">
        <v>92</v>
      </c>
    </row>
    <row r="60" spans="1:85" s="106" customFormat="1" ht="31.5" x14ac:dyDescent="0.2">
      <c r="A60" s="29" t="s">
        <v>153</v>
      </c>
      <c r="B60" s="97" t="s">
        <v>154</v>
      </c>
      <c r="C60" s="98" t="s">
        <v>92</v>
      </c>
      <c r="D60" s="98" t="s">
        <v>92</v>
      </c>
      <c r="E60" s="98" t="s">
        <v>92</v>
      </c>
      <c r="F60" s="98" t="s">
        <v>92</v>
      </c>
      <c r="G60" s="98" t="s">
        <v>92</v>
      </c>
      <c r="H60" s="98">
        <f>H61</f>
        <v>18.741599999999998</v>
      </c>
      <c r="I60" s="98" t="s">
        <v>92</v>
      </c>
      <c r="J60" s="98" t="str">
        <f>J61</f>
        <v>октябрь 2019 года</v>
      </c>
      <c r="K60" s="98" t="s">
        <v>92</v>
      </c>
      <c r="L60" s="98" t="s">
        <v>92</v>
      </c>
      <c r="M60" s="98" t="s">
        <v>92</v>
      </c>
      <c r="N60" s="98" t="s">
        <v>92</v>
      </c>
      <c r="O60" s="98" t="s">
        <v>92</v>
      </c>
      <c r="P60" s="98" t="s">
        <v>92</v>
      </c>
      <c r="Q60" s="98" t="s">
        <v>92</v>
      </c>
      <c r="R60" s="98" t="s">
        <v>92</v>
      </c>
      <c r="S60" s="98" t="s">
        <v>92</v>
      </c>
      <c r="T60" s="98">
        <f>T61</f>
        <v>18.741599999999998</v>
      </c>
      <c r="U60" s="98" t="s">
        <v>92</v>
      </c>
      <c r="V60" s="98" t="s">
        <v>92</v>
      </c>
      <c r="W60" s="98" t="s">
        <v>92</v>
      </c>
      <c r="X60" s="98" t="s">
        <v>92</v>
      </c>
      <c r="Y60" s="98">
        <f>Y61</f>
        <v>1.248</v>
      </c>
      <c r="Z60" s="98" t="s">
        <v>92</v>
      </c>
      <c r="AA60" s="98" t="s">
        <v>92</v>
      </c>
      <c r="AB60" s="98">
        <f>AB61</f>
        <v>0.64800000000000002</v>
      </c>
      <c r="AC60" s="394">
        <f>AC61</f>
        <v>0.6</v>
      </c>
      <c r="AD60" s="98" t="s">
        <v>92</v>
      </c>
      <c r="AE60" s="98" t="s">
        <v>92</v>
      </c>
      <c r="AF60" s="98" t="s">
        <v>92</v>
      </c>
      <c r="AG60" s="98" t="s">
        <v>92</v>
      </c>
      <c r="AH60" s="98" t="s">
        <v>92</v>
      </c>
      <c r="AI60" s="98">
        <f>AI61</f>
        <v>4.2720000000000002</v>
      </c>
      <c r="AJ60" s="98" t="s">
        <v>92</v>
      </c>
      <c r="AK60" s="98" t="s">
        <v>92</v>
      </c>
      <c r="AL60" s="98">
        <f>AL61</f>
        <v>2.6720000000000002</v>
      </c>
      <c r="AM60" s="98">
        <f>AM61</f>
        <v>1.6</v>
      </c>
      <c r="AN60" s="98" t="s">
        <v>92</v>
      </c>
      <c r="AO60" s="98" t="s">
        <v>92</v>
      </c>
      <c r="AP60" s="98" t="s">
        <v>92</v>
      </c>
      <c r="AQ60" s="98" t="s">
        <v>92</v>
      </c>
      <c r="AR60" s="98" t="s">
        <v>92</v>
      </c>
      <c r="AS60" s="315">
        <f>AS61</f>
        <v>5.1503999999999994</v>
      </c>
      <c r="AT60" s="98" t="s">
        <v>92</v>
      </c>
      <c r="AU60" s="98" t="s">
        <v>92</v>
      </c>
      <c r="AV60" s="315">
        <f>AV61</f>
        <v>3.5503999999999993</v>
      </c>
      <c r="AW60" s="98">
        <f>AW61</f>
        <v>1.6</v>
      </c>
      <c r="AX60" s="98" t="s">
        <v>92</v>
      </c>
      <c r="AY60" s="98" t="s">
        <v>92</v>
      </c>
      <c r="AZ60" s="98" t="s">
        <v>92</v>
      </c>
      <c r="BA60" s="98">
        <f>BA61</f>
        <v>0</v>
      </c>
      <c r="BB60" s="98" t="s">
        <v>92</v>
      </c>
      <c r="BC60" s="315">
        <f>BC61</f>
        <v>3.1920000000000002</v>
      </c>
      <c r="BD60" s="98" t="s">
        <v>92</v>
      </c>
      <c r="BE60" s="98" t="s">
        <v>92</v>
      </c>
      <c r="BF60" s="315">
        <f>BF61</f>
        <v>1.5920000000000001</v>
      </c>
      <c r="BG60" s="98">
        <f>BG61</f>
        <v>1.6</v>
      </c>
      <c r="BH60" s="98" t="s">
        <v>92</v>
      </c>
      <c r="BI60" s="98" t="s">
        <v>92</v>
      </c>
      <c r="BJ60" s="98" t="s">
        <v>92</v>
      </c>
      <c r="BK60" s="98" t="s">
        <v>92</v>
      </c>
      <c r="BL60" s="98" t="s">
        <v>92</v>
      </c>
      <c r="BM60" s="315">
        <f>BM61</f>
        <v>4.8792</v>
      </c>
      <c r="BN60" s="98" t="s">
        <v>92</v>
      </c>
      <c r="BO60" s="98" t="s">
        <v>92</v>
      </c>
      <c r="BP60" s="315">
        <f>BP61</f>
        <v>2.7791999999999999</v>
      </c>
      <c r="BQ60" s="98">
        <f>BQ61</f>
        <v>2.1</v>
      </c>
      <c r="BR60" s="98" t="s">
        <v>92</v>
      </c>
      <c r="BS60" s="98" t="s">
        <v>92</v>
      </c>
      <c r="BT60" s="98" t="s">
        <v>92</v>
      </c>
      <c r="BU60" s="98" t="s">
        <v>92</v>
      </c>
      <c r="BV60" s="98" t="s">
        <v>92</v>
      </c>
      <c r="BW60" s="315">
        <f>BW61</f>
        <v>18.741600000000002</v>
      </c>
      <c r="BX60" s="98" t="s">
        <v>92</v>
      </c>
      <c r="BY60" s="98" t="s">
        <v>92</v>
      </c>
      <c r="BZ60" s="315">
        <f>BZ61</f>
        <v>11.2416</v>
      </c>
      <c r="CA60" s="394">
        <f>CA61</f>
        <v>7.5</v>
      </c>
      <c r="CB60" s="98" t="s">
        <v>92</v>
      </c>
      <c r="CC60" s="98" t="s">
        <v>92</v>
      </c>
      <c r="CD60" s="98" t="s">
        <v>92</v>
      </c>
      <c r="CE60" s="98" t="s">
        <v>92</v>
      </c>
      <c r="CF60" s="98" t="s">
        <v>92</v>
      </c>
      <c r="CG60" s="98" t="s">
        <v>92</v>
      </c>
    </row>
    <row r="61" spans="1:85" s="101" customFormat="1" ht="23.25" customHeight="1" x14ac:dyDescent="0.2">
      <c r="A61" s="32" t="s">
        <v>818</v>
      </c>
      <c r="B61" s="314" t="s">
        <v>820</v>
      </c>
      <c r="C61" s="127" t="s">
        <v>821</v>
      </c>
      <c r="D61" s="100" t="s">
        <v>855</v>
      </c>
      <c r="E61" s="100">
        <v>2020</v>
      </c>
      <c r="F61" s="100">
        <v>2024</v>
      </c>
      <c r="G61" s="100" t="s">
        <v>92</v>
      </c>
      <c r="H61" s="100">
        <f>'Сводная таблица'!C23*1.2</f>
        <v>18.741599999999998</v>
      </c>
      <c r="I61" s="100" t="s">
        <v>92</v>
      </c>
      <c r="J61" s="100" t="s">
        <v>863</v>
      </c>
      <c r="K61" s="100" t="s">
        <v>92</v>
      </c>
      <c r="L61" s="100" t="s">
        <v>92</v>
      </c>
      <c r="M61" s="100" t="s">
        <v>92</v>
      </c>
      <c r="N61" s="100" t="s">
        <v>92</v>
      </c>
      <c r="O61" s="100" t="s">
        <v>92</v>
      </c>
      <c r="P61" s="100" t="s">
        <v>92</v>
      </c>
      <c r="Q61" s="100" t="s">
        <v>92</v>
      </c>
      <c r="R61" s="100" t="s">
        <v>92</v>
      </c>
      <c r="S61" s="100" t="s">
        <v>92</v>
      </c>
      <c r="T61" s="100">
        <f>'Сводная таблица'!I23*1.2</f>
        <v>18.741599999999998</v>
      </c>
      <c r="U61" s="100" t="s">
        <v>92</v>
      </c>
      <c r="V61" s="100" t="s">
        <v>92</v>
      </c>
      <c r="W61" s="100" t="s">
        <v>92</v>
      </c>
      <c r="X61" s="100" t="s">
        <v>92</v>
      </c>
      <c r="Y61" s="100">
        <f>Ф3!AC61*1.2</f>
        <v>1.248</v>
      </c>
      <c r="Z61" s="100" t="s">
        <v>92</v>
      </c>
      <c r="AA61" s="100" t="s">
        <v>92</v>
      </c>
      <c r="AB61" s="100">
        <f>Y61-AC61</f>
        <v>0.64800000000000002</v>
      </c>
      <c r="AC61" s="342">
        <v>0.6</v>
      </c>
      <c r="AD61" s="100" t="s">
        <v>92</v>
      </c>
      <c r="AE61" s="100" t="s">
        <v>92</v>
      </c>
      <c r="AF61" s="100" t="s">
        <v>92</v>
      </c>
      <c r="AG61" s="100" t="s">
        <v>92</v>
      </c>
      <c r="AH61" s="100" t="s">
        <v>92</v>
      </c>
      <c r="AI61" s="100">
        <f>Ф3!AE61*1.2</f>
        <v>4.2720000000000002</v>
      </c>
      <c r="AJ61" s="100" t="s">
        <v>92</v>
      </c>
      <c r="AK61" s="100" t="s">
        <v>92</v>
      </c>
      <c r="AL61" s="100">
        <f>AI61-AM61</f>
        <v>2.6720000000000002</v>
      </c>
      <c r="AM61" s="100">
        <v>1.6</v>
      </c>
      <c r="AN61" s="100" t="s">
        <v>92</v>
      </c>
      <c r="AO61" s="100" t="s">
        <v>92</v>
      </c>
      <c r="AP61" s="100" t="s">
        <v>92</v>
      </c>
      <c r="AQ61" s="100" t="s">
        <v>92</v>
      </c>
      <c r="AR61" s="100" t="s">
        <v>92</v>
      </c>
      <c r="AS61" s="316">
        <f>Ф3!AG61*1.2</f>
        <v>5.1503999999999994</v>
      </c>
      <c r="AT61" s="127" t="s">
        <v>92</v>
      </c>
      <c r="AU61" s="100" t="s">
        <v>92</v>
      </c>
      <c r="AV61" s="316">
        <f>AS61-AW61</f>
        <v>3.5503999999999993</v>
      </c>
      <c r="AW61" s="100">
        <v>1.6</v>
      </c>
      <c r="AX61" s="100" t="s">
        <v>92</v>
      </c>
      <c r="AY61" s="100" t="s">
        <v>92</v>
      </c>
      <c r="AZ61" s="100" t="s">
        <v>92</v>
      </c>
      <c r="BA61" s="100">
        <v>0</v>
      </c>
      <c r="BB61" s="100" t="s">
        <v>92</v>
      </c>
      <c r="BC61" s="316">
        <f>Ф3!AI61*1.2</f>
        <v>3.1920000000000002</v>
      </c>
      <c r="BD61" s="100" t="s">
        <v>92</v>
      </c>
      <c r="BE61" s="100" t="s">
        <v>92</v>
      </c>
      <c r="BF61" s="316">
        <f>BC61-BG61</f>
        <v>1.5920000000000001</v>
      </c>
      <c r="BG61" s="100">
        <v>1.6</v>
      </c>
      <c r="BH61" s="100" t="s">
        <v>92</v>
      </c>
      <c r="BI61" s="100" t="s">
        <v>92</v>
      </c>
      <c r="BJ61" s="100" t="s">
        <v>92</v>
      </c>
      <c r="BK61" s="100" t="s">
        <v>92</v>
      </c>
      <c r="BL61" s="100" t="s">
        <v>92</v>
      </c>
      <c r="BM61" s="316">
        <f>Ф3!AK61*1.2</f>
        <v>4.8792</v>
      </c>
      <c r="BN61" s="100" t="s">
        <v>92</v>
      </c>
      <c r="BO61" s="100" t="s">
        <v>92</v>
      </c>
      <c r="BP61" s="316">
        <f>BM61-BQ61</f>
        <v>2.7791999999999999</v>
      </c>
      <c r="BQ61" s="100">
        <v>2.1</v>
      </c>
      <c r="BR61" s="100" t="s">
        <v>92</v>
      </c>
      <c r="BS61" s="100" t="s">
        <v>92</v>
      </c>
      <c r="BT61" s="100" t="s">
        <v>92</v>
      </c>
      <c r="BU61" s="100" t="s">
        <v>92</v>
      </c>
      <c r="BV61" s="100" t="s">
        <v>92</v>
      </c>
      <c r="BW61" s="316">
        <f>BM61+BC61+AS61+AI61+Y61</f>
        <v>18.741600000000002</v>
      </c>
      <c r="BX61" s="100" t="s">
        <v>92</v>
      </c>
      <c r="BY61" s="100" t="s">
        <v>92</v>
      </c>
      <c r="BZ61" s="316">
        <f>BP61+BF61+AV61+AL61+AB61</f>
        <v>11.2416</v>
      </c>
      <c r="CA61" s="342">
        <f>BQ61+BG61+AW61+AM61+AC61</f>
        <v>7.5</v>
      </c>
      <c r="CB61" s="100" t="s">
        <v>92</v>
      </c>
      <c r="CC61" s="100" t="s">
        <v>92</v>
      </c>
      <c r="CD61" s="100" t="s">
        <v>92</v>
      </c>
      <c r="CE61" s="100" t="s">
        <v>92</v>
      </c>
      <c r="CF61" s="100" t="s">
        <v>92</v>
      </c>
      <c r="CG61" s="100" t="s">
        <v>92</v>
      </c>
    </row>
    <row r="62" spans="1:85" s="85" customFormat="1" x14ac:dyDescent="0.2">
      <c r="A62" s="18" t="s">
        <v>155</v>
      </c>
      <c r="B62" s="287" t="s">
        <v>156</v>
      </c>
      <c r="C62" s="80" t="s">
        <v>92</v>
      </c>
      <c r="D62" s="80" t="s">
        <v>92</v>
      </c>
      <c r="E62" s="80" t="s">
        <v>92</v>
      </c>
      <c r="F62" s="80" t="s">
        <v>92</v>
      </c>
      <c r="G62" s="80" t="s">
        <v>92</v>
      </c>
      <c r="H62" s="80" t="s">
        <v>92</v>
      </c>
      <c r="I62" s="80" t="s">
        <v>92</v>
      </c>
      <c r="J62" s="80" t="s">
        <v>92</v>
      </c>
      <c r="K62" s="80" t="s">
        <v>92</v>
      </c>
      <c r="L62" s="80" t="s">
        <v>92</v>
      </c>
      <c r="M62" s="80" t="s">
        <v>92</v>
      </c>
      <c r="N62" s="80" t="s">
        <v>92</v>
      </c>
      <c r="O62" s="80" t="s">
        <v>92</v>
      </c>
      <c r="P62" s="80" t="s">
        <v>92</v>
      </c>
      <c r="Q62" s="80" t="s">
        <v>92</v>
      </c>
      <c r="R62" s="80" t="s">
        <v>92</v>
      </c>
      <c r="S62" s="80" t="s">
        <v>92</v>
      </c>
      <c r="T62" s="80" t="s">
        <v>92</v>
      </c>
      <c r="U62" s="80" t="s">
        <v>92</v>
      </c>
      <c r="V62" s="80" t="s">
        <v>92</v>
      </c>
      <c r="W62" s="80" t="s">
        <v>92</v>
      </c>
      <c r="X62" s="80" t="s">
        <v>92</v>
      </c>
      <c r="Y62" s="80" t="s">
        <v>92</v>
      </c>
      <c r="Z62" s="80" t="s">
        <v>92</v>
      </c>
      <c r="AA62" s="80" t="s">
        <v>92</v>
      </c>
      <c r="AB62" s="80" t="s">
        <v>92</v>
      </c>
      <c r="AC62" s="80" t="s">
        <v>92</v>
      </c>
      <c r="AD62" s="80" t="s">
        <v>92</v>
      </c>
      <c r="AE62" s="80" t="s">
        <v>92</v>
      </c>
      <c r="AF62" s="80" t="s">
        <v>92</v>
      </c>
      <c r="AG62" s="80" t="s">
        <v>92</v>
      </c>
      <c r="AH62" s="80" t="s">
        <v>92</v>
      </c>
      <c r="AI62" s="80" t="s">
        <v>92</v>
      </c>
      <c r="AJ62" s="80" t="s">
        <v>92</v>
      </c>
      <c r="AK62" s="80" t="s">
        <v>92</v>
      </c>
      <c r="AL62" s="80" t="s">
        <v>92</v>
      </c>
      <c r="AM62" s="80" t="s">
        <v>92</v>
      </c>
      <c r="AN62" s="80" t="s">
        <v>92</v>
      </c>
      <c r="AO62" s="80" t="s">
        <v>92</v>
      </c>
      <c r="AP62" s="80" t="s">
        <v>92</v>
      </c>
      <c r="AQ62" s="80" t="s">
        <v>92</v>
      </c>
      <c r="AR62" s="80" t="s">
        <v>92</v>
      </c>
      <c r="AS62" s="80" t="s">
        <v>92</v>
      </c>
      <c r="AT62" s="80" t="s">
        <v>92</v>
      </c>
      <c r="AU62" s="80" t="s">
        <v>92</v>
      </c>
      <c r="AV62" s="80" t="s">
        <v>92</v>
      </c>
      <c r="AW62" s="80" t="s">
        <v>92</v>
      </c>
      <c r="AX62" s="80" t="s">
        <v>92</v>
      </c>
      <c r="AY62" s="80" t="s">
        <v>92</v>
      </c>
      <c r="AZ62" s="80" t="s">
        <v>92</v>
      </c>
      <c r="BA62" s="80" t="s">
        <v>92</v>
      </c>
      <c r="BB62" s="80" t="s">
        <v>92</v>
      </c>
      <c r="BC62" s="80" t="s">
        <v>92</v>
      </c>
      <c r="BD62" s="80" t="s">
        <v>92</v>
      </c>
      <c r="BE62" s="80" t="s">
        <v>92</v>
      </c>
      <c r="BF62" s="80" t="s">
        <v>92</v>
      </c>
      <c r="BG62" s="80" t="s">
        <v>92</v>
      </c>
      <c r="BH62" s="80" t="s">
        <v>92</v>
      </c>
      <c r="BI62" s="80" t="s">
        <v>92</v>
      </c>
      <c r="BJ62" s="80" t="s">
        <v>92</v>
      </c>
      <c r="BK62" s="80" t="s">
        <v>92</v>
      </c>
      <c r="BL62" s="80" t="s">
        <v>92</v>
      </c>
      <c r="BM62" s="80" t="s">
        <v>92</v>
      </c>
      <c r="BN62" s="80" t="s">
        <v>92</v>
      </c>
      <c r="BO62" s="80" t="s">
        <v>92</v>
      </c>
      <c r="BP62" s="80" t="s">
        <v>92</v>
      </c>
      <c r="BQ62" s="80" t="s">
        <v>92</v>
      </c>
      <c r="BR62" s="80" t="s">
        <v>92</v>
      </c>
      <c r="BS62" s="80" t="s">
        <v>92</v>
      </c>
      <c r="BT62" s="80" t="s">
        <v>92</v>
      </c>
      <c r="BU62" s="80" t="s">
        <v>92</v>
      </c>
      <c r="BV62" s="80" t="s">
        <v>92</v>
      </c>
      <c r="BW62" s="80" t="s">
        <v>92</v>
      </c>
      <c r="BX62" s="80" t="s">
        <v>92</v>
      </c>
      <c r="BY62" s="80" t="s">
        <v>92</v>
      </c>
      <c r="BZ62" s="80" t="s">
        <v>92</v>
      </c>
      <c r="CA62" s="80" t="s">
        <v>92</v>
      </c>
      <c r="CB62" s="80" t="s">
        <v>92</v>
      </c>
      <c r="CC62" s="80" t="s">
        <v>92</v>
      </c>
      <c r="CD62" s="80" t="s">
        <v>92</v>
      </c>
      <c r="CE62" s="80" t="s">
        <v>92</v>
      </c>
      <c r="CF62" s="80" t="s">
        <v>92</v>
      </c>
      <c r="CG62" s="80" t="s">
        <v>92</v>
      </c>
    </row>
    <row r="63" spans="1:85" s="85" customFormat="1" x14ac:dyDescent="0.2">
      <c r="A63" s="18" t="s">
        <v>157</v>
      </c>
      <c r="B63" s="287" t="s">
        <v>158</v>
      </c>
      <c r="C63" s="80" t="s">
        <v>92</v>
      </c>
      <c r="D63" s="80" t="s">
        <v>92</v>
      </c>
      <c r="E63" s="80" t="s">
        <v>92</v>
      </c>
      <c r="F63" s="80" t="s">
        <v>92</v>
      </c>
      <c r="G63" s="80" t="s">
        <v>92</v>
      </c>
      <c r="H63" s="80" t="s">
        <v>92</v>
      </c>
      <c r="I63" s="80" t="s">
        <v>92</v>
      </c>
      <c r="J63" s="80" t="s">
        <v>92</v>
      </c>
      <c r="K63" s="80" t="s">
        <v>92</v>
      </c>
      <c r="L63" s="80" t="s">
        <v>92</v>
      </c>
      <c r="M63" s="80" t="s">
        <v>92</v>
      </c>
      <c r="N63" s="80" t="s">
        <v>92</v>
      </c>
      <c r="O63" s="80" t="s">
        <v>92</v>
      </c>
      <c r="P63" s="80" t="s">
        <v>92</v>
      </c>
      <c r="Q63" s="80" t="s">
        <v>92</v>
      </c>
      <c r="R63" s="80" t="s">
        <v>92</v>
      </c>
      <c r="S63" s="80" t="s">
        <v>92</v>
      </c>
      <c r="T63" s="80" t="s">
        <v>92</v>
      </c>
      <c r="U63" s="80" t="s">
        <v>92</v>
      </c>
      <c r="V63" s="80" t="s">
        <v>92</v>
      </c>
      <c r="W63" s="80" t="s">
        <v>92</v>
      </c>
      <c r="X63" s="80" t="s">
        <v>92</v>
      </c>
      <c r="Y63" s="80" t="s">
        <v>92</v>
      </c>
      <c r="Z63" s="80" t="s">
        <v>92</v>
      </c>
      <c r="AA63" s="80" t="s">
        <v>92</v>
      </c>
      <c r="AB63" s="80" t="s">
        <v>92</v>
      </c>
      <c r="AC63" s="80" t="s">
        <v>92</v>
      </c>
      <c r="AD63" s="80" t="s">
        <v>92</v>
      </c>
      <c r="AE63" s="80" t="s">
        <v>92</v>
      </c>
      <c r="AF63" s="80" t="s">
        <v>92</v>
      </c>
      <c r="AG63" s="80" t="s">
        <v>92</v>
      </c>
      <c r="AH63" s="80" t="s">
        <v>92</v>
      </c>
      <c r="AI63" s="80" t="s">
        <v>92</v>
      </c>
      <c r="AJ63" s="80" t="s">
        <v>92</v>
      </c>
      <c r="AK63" s="80" t="s">
        <v>92</v>
      </c>
      <c r="AL63" s="80" t="s">
        <v>92</v>
      </c>
      <c r="AM63" s="80" t="s">
        <v>92</v>
      </c>
      <c r="AN63" s="80" t="s">
        <v>92</v>
      </c>
      <c r="AO63" s="80" t="s">
        <v>92</v>
      </c>
      <c r="AP63" s="80" t="s">
        <v>92</v>
      </c>
      <c r="AQ63" s="80" t="s">
        <v>92</v>
      </c>
      <c r="AR63" s="80" t="s">
        <v>92</v>
      </c>
      <c r="AS63" s="80" t="s">
        <v>92</v>
      </c>
      <c r="AT63" s="80" t="s">
        <v>92</v>
      </c>
      <c r="AU63" s="80" t="s">
        <v>92</v>
      </c>
      <c r="AV63" s="80" t="s">
        <v>92</v>
      </c>
      <c r="AW63" s="80" t="s">
        <v>92</v>
      </c>
      <c r="AX63" s="80" t="s">
        <v>92</v>
      </c>
      <c r="AY63" s="80" t="s">
        <v>92</v>
      </c>
      <c r="AZ63" s="80" t="s">
        <v>92</v>
      </c>
      <c r="BA63" s="80" t="s">
        <v>92</v>
      </c>
      <c r="BB63" s="80" t="s">
        <v>92</v>
      </c>
      <c r="BC63" s="80" t="s">
        <v>92</v>
      </c>
      <c r="BD63" s="80" t="s">
        <v>92</v>
      </c>
      <c r="BE63" s="80" t="s">
        <v>92</v>
      </c>
      <c r="BF63" s="80" t="s">
        <v>92</v>
      </c>
      <c r="BG63" s="80" t="s">
        <v>92</v>
      </c>
      <c r="BH63" s="80" t="s">
        <v>92</v>
      </c>
      <c r="BI63" s="80" t="s">
        <v>92</v>
      </c>
      <c r="BJ63" s="80" t="s">
        <v>92</v>
      </c>
      <c r="BK63" s="80" t="s">
        <v>92</v>
      </c>
      <c r="BL63" s="80" t="s">
        <v>92</v>
      </c>
      <c r="BM63" s="80" t="s">
        <v>92</v>
      </c>
      <c r="BN63" s="80" t="s">
        <v>92</v>
      </c>
      <c r="BO63" s="80" t="s">
        <v>92</v>
      </c>
      <c r="BP63" s="80" t="s">
        <v>92</v>
      </c>
      <c r="BQ63" s="80" t="s">
        <v>92</v>
      </c>
      <c r="BR63" s="80" t="s">
        <v>92</v>
      </c>
      <c r="BS63" s="80" t="s">
        <v>92</v>
      </c>
      <c r="BT63" s="80" t="s">
        <v>92</v>
      </c>
      <c r="BU63" s="80" t="s">
        <v>92</v>
      </c>
      <c r="BV63" s="80" t="s">
        <v>92</v>
      </c>
      <c r="BW63" s="80" t="s">
        <v>92</v>
      </c>
      <c r="BX63" s="80" t="s">
        <v>92</v>
      </c>
      <c r="BY63" s="80" t="s">
        <v>92</v>
      </c>
      <c r="BZ63" s="80" t="s">
        <v>92</v>
      </c>
      <c r="CA63" s="80" t="s">
        <v>92</v>
      </c>
      <c r="CB63" s="80" t="s">
        <v>92</v>
      </c>
      <c r="CC63" s="80" t="s">
        <v>92</v>
      </c>
      <c r="CD63" s="80" t="s">
        <v>92</v>
      </c>
      <c r="CE63" s="80" t="s">
        <v>92</v>
      </c>
      <c r="CF63" s="80" t="s">
        <v>92</v>
      </c>
      <c r="CG63" s="80" t="s">
        <v>92</v>
      </c>
    </row>
    <row r="64" spans="1:85" s="85" customFormat="1" x14ac:dyDescent="0.2">
      <c r="A64" s="18" t="s">
        <v>159</v>
      </c>
      <c r="B64" s="287" t="s">
        <v>160</v>
      </c>
      <c r="C64" s="80" t="s">
        <v>92</v>
      </c>
      <c r="D64" s="80" t="s">
        <v>92</v>
      </c>
      <c r="E64" s="80" t="s">
        <v>92</v>
      </c>
      <c r="F64" s="80" t="s">
        <v>92</v>
      </c>
      <c r="G64" s="80" t="s">
        <v>92</v>
      </c>
      <c r="H64" s="80" t="s">
        <v>92</v>
      </c>
      <c r="I64" s="80" t="s">
        <v>92</v>
      </c>
      <c r="J64" s="80" t="s">
        <v>92</v>
      </c>
      <c r="K64" s="80" t="s">
        <v>92</v>
      </c>
      <c r="L64" s="80" t="s">
        <v>92</v>
      </c>
      <c r="M64" s="80" t="s">
        <v>92</v>
      </c>
      <c r="N64" s="80" t="s">
        <v>92</v>
      </c>
      <c r="O64" s="80" t="s">
        <v>92</v>
      </c>
      <c r="P64" s="80" t="s">
        <v>92</v>
      </c>
      <c r="Q64" s="80" t="s">
        <v>92</v>
      </c>
      <c r="R64" s="80" t="s">
        <v>92</v>
      </c>
      <c r="S64" s="80" t="s">
        <v>92</v>
      </c>
      <c r="T64" s="80" t="s">
        <v>92</v>
      </c>
      <c r="U64" s="80" t="s">
        <v>92</v>
      </c>
      <c r="V64" s="80" t="s">
        <v>92</v>
      </c>
      <c r="W64" s="80" t="s">
        <v>92</v>
      </c>
      <c r="X64" s="80" t="s">
        <v>92</v>
      </c>
      <c r="Y64" s="80" t="s">
        <v>92</v>
      </c>
      <c r="Z64" s="80" t="s">
        <v>92</v>
      </c>
      <c r="AA64" s="80" t="s">
        <v>92</v>
      </c>
      <c r="AB64" s="80" t="s">
        <v>92</v>
      </c>
      <c r="AC64" s="80" t="s">
        <v>92</v>
      </c>
      <c r="AD64" s="80" t="s">
        <v>92</v>
      </c>
      <c r="AE64" s="80" t="s">
        <v>92</v>
      </c>
      <c r="AF64" s="80" t="s">
        <v>92</v>
      </c>
      <c r="AG64" s="80" t="s">
        <v>92</v>
      </c>
      <c r="AH64" s="80" t="s">
        <v>92</v>
      </c>
      <c r="AI64" s="80" t="s">
        <v>92</v>
      </c>
      <c r="AJ64" s="80" t="s">
        <v>92</v>
      </c>
      <c r="AK64" s="80" t="s">
        <v>92</v>
      </c>
      <c r="AL64" s="80" t="s">
        <v>92</v>
      </c>
      <c r="AM64" s="80" t="s">
        <v>92</v>
      </c>
      <c r="AN64" s="80" t="s">
        <v>92</v>
      </c>
      <c r="AO64" s="80" t="s">
        <v>92</v>
      </c>
      <c r="AP64" s="80" t="s">
        <v>92</v>
      </c>
      <c r="AQ64" s="80" t="s">
        <v>92</v>
      </c>
      <c r="AR64" s="80" t="s">
        <v>92</v>
      </c>
      <c r="AS64" s="80" t="s">
        <v>92</v>
      </c>
      <c r="AT64" s="80" t="s">
        <v>92</v>
      </c>
      <c r="AU64" s="80" t="s">
        <v>92</v>
      </c>
      <c r="AV64" s="80" t="s">
        <v>92</v>
      </c>
      <c r="AW64" s="80" t="s">
        <v>92</v>
      </c>
      <c r="AX64" s="80" t="s">
        <v>92</v>
      </c>
      <c r="AY64" s="80" t="s">
        <v>92</v>
      </c>
      <c r="AZ64" s="80" t="s">
        <v>92</v>
      </c>
      <c r="BA64" s="80" t="s">
        <v>92</v>
      </c>
      <c r="BB64" s="80" t="s">
        <v>92</v>
      </c>
      <c r="BC64" s="80" t="s">
        <v>92</v>
      </c>
      <c r="BD64" s="80" t="s">
        <v>92</v>
      </c>
      <c r="BE64" s="80" t="s">
        <v>92</v>
      </c>
      <c r="BF64" s="80" t="s">
        <v>92</v>
      </c>
      <c r="BG64" s="80" t="s">
        <v>92</v>
      </c>
      <c r="BH64" s="80" t="s">
        <v>92</v>
      </c>
      <c r="BI64" s="80" t="s">
        <v>92</v>
      </c>
      <c r="BJ64" s="80" t="s">
        <v>92</v>
      </c>
      <c r="BK64" s="80" t="s">
        <v>92</v>
      </c>
      <c r="BL64" s="80" t="s">
        <v>92</v>
      </c>
      <c r="BM64" s="80" t="s">
        <v>92</v>
      </c>
      <c r="BN64" s="80" t="s">
        <v>92</v>
      </c>
      <c r="BO64" s="80" t="s">
        <v>92</v>
      </c>
      <c r="BP64" s="80" t="s">
        <v>92</v>
      </c>
      <c r="BQ64" s="80" t="s">
        <v>92</v>
      </c>
      <c r="BR64" s="80" t="s">
        <v>92</v>
      </c>
      <c r="BS64" s="80" t="s">
        <v>92</v>
      </c>
      <c r="BT64" s="80" t="s">
        <v>92</v>
      </c>
      <c r="BU64" s="80" t="s">
        <v>92</v>
      </c>
      <c r="BV64" s="80" t="s">
        <v>92</v>
      </c>
      <c r="BW64" s="80" t="s">
        <v>92</v>
      </c>
      <c r="BX64" s="80" t="s">
        <v>92</v>
      </c>
      <c r="BY64" s="80" t="s">
        <v>92</v>
      </c>
      <c r="BZ64" s="80" t="s">
        <v>92</v>
      </c>
      <c r="CA64" s="80" t="s">
        <v>92</v>
      </c>
      <c r="CB64" s="80" t="s">
        <v>92</v>
      </c>
      <c r="CC64" s="80" t="s">
        <v>92</v>
      </c>
      <c r="CD64" s="80" t="s">
        <v>92</v>
      </c>
      <c r="CE64" s="80" t="s">
        <v>92</v>
      </c>
      <c r="CF64" s="80" t="s">
        <v>92</v>
      </c>
      <c r="CG64" s="80" t="s">
        <v>92</v>
      </c>
    </row>
    <row r="65" spans="1:85" s="85" customFormat="1" ht="31.5" x14ac:dyDescent="0.2">
      <c r="A65" s="18" t="s">
        <v>161</v>
      </c>
      <c r="B65" s="287" t="s">
        <v>162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  <c r="AM65" s="80" t="s">
        <v>92</v>
      </c>
      <c r="AN65" s="80" t="s">
        <v>92</v>
      </c>
      <c r="AO65" s="80" t="s">
        <v>92</v>
      </c>
      <c r="AP65" s="80" t="s">
        <v>92</v>
      </c>
      <c r="AQ65" s="80" t="s">
        <v>92</v>
      </c>
      <c r="AR65" s="80" t="s">
        <v>92</v>
      </c>
      <c r="AS65" s="80" t="s">
        <v>92</v>
      </c>
      <c r="AT65" s="80" t="s">
        <v>92</v>
      </c>
      <c r="AU65" s="80" t="s">
        <v>92</v>
      </c>
      <c r="AV65" s="80" t="s">
        <v>92</v>
      </c>
      <c r="AW65" s="80" t="s">
        <v>92</v>
      </c>
      <c r="AX65" s="80" t="s">
        <v>92</v>
      </c>
      <c r="AY65" s="80" t="s">
        <v>92</v>
      </c>
      <c r="AZ65" s="80" t="s">
        <v>92</v>
      </c>
      <c r="BA65" s="80" t="s">
        <v>92</v>
      </c>
      <c r="BB65" s="80" t="s">
        <v>92</v>
      </c>
      <c r="BC65" s="80" t="s">
        <v>92</v>
      </c>
      <c r="BD65" s="80" t="s">
        <v>92</v>
      </c>
      <c r="BE65" s="80" t="s">
        <v>92</v>
      </c>
      <c r="BF65" s="80" t="s">
        <v>92</v>
      </c>
      <c r="BG65" s="80" t="s">
        <v>92</v>
      </c>
      <c r="BH65" s="80" t="s">
        <v>92</v>
      </c>
      <c r="BI65" s="80" t="s">
        <v>92</v>
      </c>
      <c r="BJ65" s="80" t="s">
        <v>92</v>
      </c>
      <c r="BK65" s="80" t="s">
        <v>92</v>
      </c>
      <c r="BL65" s="80" t="s">
        <v>92</v>
      </c>
      <c r="BM65" s="80" t="s">
        <v>92</v>
      </c>
      <c r="BN65" s="80" t="s">
        <v>92</v>
      </c>
      <c r="BO65" s="80" t="s">
        <v>92</v>
      </c>
      <c r="BP65" s="80" t="s">
        <v>92</v>
      </c>
      <c r="BQ65" s="80" t="s">
        <v>92</v>
      </c>
      <c r="BR65" s="80" t="s">
        <v>92</v>
      </c>
      <c r="BS65" s="80" t="s">
        <v>92</v>
      </c>
      <c r="BT65" s="80" t="s">
        <v>92</v>
      </c>
      <c r="BU65" s="80" t="s">
        <v>92</v>
      </c>
      <c r="BV65" s="80" t="s">
        <v>92</v>
      </c>
      <c r="BW65" s="80" t="s">
        <v>92</v>
      </c>
      <c r="BX65" s="80" t="s">
        <v>92</v>
      </c>
      <c r="BY65" s="80" t="s">
        <v>92</v>
      </c>
      <c r="BZ65" s="80" t="s">
        <v>92</v>
      </c>
      <c r="CA65" s="80" t="s">
        <v>92</v>
      </c>
      <c r="CB65" s="80" t="s">
        <v>92</v>
      </c>
      <c r="CC65" s="80" t="s">
        <v>92</v>
      </c>
      <c r="CD65" s="80" t="s">
        <v>92</v>
      </c>
      <c r="CE65" s="80" t="s">
        <v>92</v>
      </c>
      <c r="CF65" s="80" t="s">
        <v>92</v>
      </c>
      <c r="CG65" s="80" t="s">
        <v>92</v>
      </c>
    </row>
    <row r="66" spans="1:85" s="85" customFormat="1" ht="31.5" x14ac:dyDescent="0.2">
      <c r="A66" s="18" t="s">
        <v>163</v>
      </c>
      <c r="B66" s="287" t="s">
        <v>164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  <c r="AM66" s="80" t="s">
        <v>92</v>
      </c>
      <c r="AN66" s="80" t="s">
        <v>92</v>
      </c>
      <c r="AO66" s="80" t="s">
        <v>92</v>
      </c>
      <c r="AP66" s="80" t="s">
        <v>92</v>
      </c>
      <c r="AQ66" s="80" t="s">
        <v>92</v>
      </c>
      <c r="AR66" s="80" t="s">
        <v>92</v>
      </c>
      <c r="AS66" s="80" t="s">
        <v>92</v>
      </c>
      <c r="AT66" s="80" t="s">
        <v>92</v>
      </c>
      <c r="AU66" s="80" t="s">
        <v>92</v>
      </c>
      <c r="AV66" s="80" t="s">
        <v>92</v>
      </c>
      <c r="AW66" s="80" t="s">
        <v>92</v>
      </c>
      <c r="AX66" s="80" t="s">
        <v>92</v>
      </c>
      <c r="AY66" s="80" t="s">
        <v>92</v>
      </c>
      <c r="AZ66" s="80" t="s">
        <v>92</v>
      </c>
      <c r="BA66" s="80" t="s">
        <v>92</v>
      </c>
      <c r="BB66" s="80" t="s">
        <v>92</v>
      </c>
      <c r="BC66" s="80" t="s">
        <v>92</v>
      </c>
      <c r="BD66" s="80" t="s">
        <v>92</v>
      </c>
      <c r="BE66" s="80" t="s">
        <v>92</v>
      </c>
      <c r="BF66" s="80" t="s">
        <v>92</v>
      </c>
      <c r="BG66" s="80" t="s">
        <v>92</v>
      </c>
      <c r="BH66" s="80" t="s">
        <v>92</v>
      </c>
      <c r="BI66" s="80" t="s">
        <v>92</v>
      </c>
      <c r="BJ66" s="80" t="s">
        <v>92</v>
      </c>
      <c r="BK66" s="80" t="s">
        <v>92</v>
      </c>
      <c r="BL66" s="80" t="s">
        <v>92</v>
      </c>
      <c r="BM66" s="80" t="s">
        <v>92</v>
      </c>
      <c r="BN66" s="80" t="s">
        <v>92</v>
      </c>
      <c r="BO66" s="80" t="s">
        <v>92</v>
      </c>
      <c r="BP66" s="80" t="s">
        <v>92</v>
      </c>
      <c r="BQ66" s="80" t="s">
        <v>92</v>
      </c>
      <c r="BR66" s="80" t="s">
        <v>92</v>
      </c>
      <c r="BS66" s="80" t="s">
        <v>92</v>
      </c>
      <c r="BT66" s="80" t="s">
        <v>92</v>
      </c>
      <c r="BU66" s="80" t="s">
        <v>92</v>
      </c>
      <c r="BV66" s="80" t="s">
        <v>92</v>
      </c>
      <c r="BW66" s="80" t="s">
        <v>92</v>
      </c>
      <c r="BX66" s="80" t="s">
        <v>92</v>
      </c>
      <c r="BY66" s="80" t="s">
        <v>92</v>
      </c>
      <c r="BZ66" s="80" t="s">
        <v>92</v>
      </c>
      <c r="CA66" s="80" t="s">
        <v>92</v>
      </c>
      <c r="CB66" s="80" t="s">
        <v>92</v>
      </c>
      <c r="CC66" s="80" t="s">
        <v>92</v>
      </c>
      <c r="CD66" s="80" t="s">
        <v>92</v>
      </c>
      <c r="CE66" s="80" t="s">
        <v>92</v>
      </c>
      <c r="CF66" s="80" t="s">
        <v>92</v>
      </c>
      <c r="CG66" s="80" t="s">
        <v>92</v>
      </c>
    </row>
    <row r="67" spans="1:85" s="85" customFormat="1" ht="31.5" x14ac:dyDescent="0.2">
      <c r="A67" s="18" t="s">
        <v>165</v>
      </c>
      <c r="B67" s="287" t="s">
        <v>166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  <c r="AM67" s="80" t="s">
        <v>92</v>
      </c>
      <c r="AN67" s="80" t="s">
        <v>92</v>
      </c>
      <c r="AO67" s="80" t="s">
        <v>92</v>
      </c>
      <c r="AP67" s="80" t="s">
        <v>92</v>
      </c>
      <c r="AQ67" s="80" t="s">
        <v>92</v>
      </c>
      <c r="AR67" s="80" t="s">
        <v>92</v>
      </c>
      <c r="AS67" s="80" t="s">
        <v>92</v>
      </c>
      <c r="AT67" s="80" t="s">
        <v>92</v>
      </c>
      <c r="AU67" s="80" t="s">
        <v>92</v>
      </c>
      <c r="AV67" s="80" t="s">
        <v>92</v>
      </c>
      <c r="AW67" s="80" t="s">
        <v>92</v>
      </c>
      <c r="AX67" s="80" t="s">
        <v>92</v>
      </c>
      <c r="AY67" s="80" t="s">
        <v>92</v>
      </c>
      <c r="AZ67" s="80" t="s">
        <v>92</v>
      </c>
      <c r="BA67" s="80" t="s">
        <v>92</v>
      </c>
      <c r="BB67" s="80" t="s">
        <v>92</v>
      </c>
      <c r="BC67" s="80" t="s">
        <v>92</v>
      </c>
      <c r="BD67" s="80" t="s">
        <v>92</v>
      </c>
      <c r="BE67" s="80" t="s">
        <v>92</v>
      </c>
      <c r="BF67" s="80" t="s">
        <v>92</v>
      </c>
      <c r="BG67" s="80" t="s">
        <v>92</v>
      </c>
      <c r="BH67" s="80" t="s">
        <v>92</v>
      </c>
      <c r="BI67" s="80" t="s">
        <v>92</v>
      </c>
      <c r="BJ67" s="80" t="s">
        <v>92</v>
      </c>
      <c r="BK67" s="80" t="s">
        <v>92</v>
      </c>
      <c r="BL67" s="80" t="s">
        <v>92</v>
      </c>
      <c r="BM67" s="80" t="s">
        <v>92</v>
      </c>
      <c r="BN67" s="80" t="s">
        <v>92</v>
      </c>
      <c r="BO67" s="80" t="s">
        <v>92</v>
      </c>
      <c r="BP67" s="80" t="s">
        <v>92</v>
      </c>
      <c r="BQ67" s="80" t="s">
        <v>92</v>
      </c>
      <c r="BR67" s="80" t="s">
        <v>92</v>
      </c>
      <c r="BS67" s="80" t="s">
        <v>92</v>
      </c>
      <c r="BT67" s="80" t="s">
        <v>92</v>
      </c>
      <c r="BU67" s="80" t="s">
        <v>92</v>
      </c>
      <c r="BV67" s="80" t="s">
        <v>92</v>
      </c>
      <c r="BW67" s="80" t="s">
        <v>92</v>
      </c>
      <c r="BX67" s="80" t="s">
        <v>92</v>
      </c>
      <c r="BY67" s="80" t="s">
        <v>92</v>
      </c>
      <c r="BZ67" s="80" t="s">
        <v>92</v>
      </c>
      <c r="CA67" s="80" t="s">
        <v>92</v>
      </c>
      <c r="CB67" s="80" t="s">
        <v>92</v>
      </c>
      <c r="CC67" s="80" t="s">
        <v>92</v>
      </c>
      <c r="CD67" s="80" t="s">
        <v>92</v>
      </c>
      <c r="CE67" s="80" t="s">
        <v>92</v>
      </c>
      <c r="CF67" s="80" t="s">
        <v>92</v>
      </c>
      <c r="CG67" s="80" t="s">
        <v>92</v>
      </c>
    </row>
    <row r="68" spans="1:85" s="85" customFormat="1" ht="31.5" x14ac:dyDescent="0.2">
      <c r="A68" s="18" t="s">
        <v>167</v>
      </c>
      <c r="B68" s="287" t="s">
        <v>168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  <c r="AM68" s="80" t="s">
        <v>92</v>
      </c>
      <c r="AN68" s="80" t="s">
        <v>92</v>
      </c>
      <c r="AO68" s="80" t="s">
        <v>92</v>
      </c>
      <c r="AP68" s="80" t="s">
        <v>92</v>
      </c>
      <c r="AQ68" s="80" t="s">
        <v>92</v>
      </c>
      <c r="AR68" s="80" t="s">
        <v>92</v>
      </c>
      <c r="AS68" s="80" t="s">
        <v>92</v>
      </c>
      <c r="AT68" s="80" t="s">
        <v>92</v>
      </c>
      <c r="AU68" s="80" t="s">
        <v>92</v>
      </c>
      <c r="AV68" s="80" t="s">
        <v>92</v>
      </c>
      <c r="AW68" s="80" t="s">
        <v>92</v>
      </c>
      <c r="AX68" s="80" t="s">
        <v>92</v>
      </c>
      <c r="AY68" s="80" t="s">
        <v>92</v>
      </c>
      <c r="AZ68" s="80" t="s">
        <v>92</v>
      </c>
      <c r="BA68" s="80" t="s">
        <v>92</v>
      </c>
      <c r="BB68" s="80" t="s">
        <v>92</v>
      </c>
      <c r="BC68" s="80" t="s">
        <v>92</v>
      </c>
      <c r="BD68" s="80" t="s">
        <v>92</v>
      </c>
      <c r="BE68" s="80" t="s">
        <v>92</v>
      </c>
      <c r="BF68" s="80" t="s">
        <v>92</v>
      </c>
      <c r="BG68" s="80" t="s">
        <v>92</v>
      </c>
      <c r="BH68" s="80" t="s">
        <v>92</v>
      </c>
      <c r="BI68" s="80" t="s">
        <v>92</v>
      </c>
      <c r="BJ68" s="80" t="s">
        <v>92</v>
      </c>
      <c r="BK68" s="80" t="s">
        <v>92</v>
      </c>
      <c r="BL68" s="80" t="s">
        <v>92</v>
      </c>
      <c r="BM68" s="80" t="s">
        <v>92</v>
      </c>
      <c r="BN68" s="80" t="s">
        <v>92</v>
      </c>
      <c r="BO68" s="80" t="s">
        <v>92</v>
      </c>
      <c r="BP68" s="80" t="s">
        <v>92</v>
      </c>
      <c r="BQ68" s="80" t="s">
        <v>92</v>
      </c>
      <c r="BR68" s="80" t="s">
        <v>92</v>
      </c>
      <c r="BS68" s="80" t="s">
        <v>92</v>
      </c>
      <c r="BT68" s="80" t="s">
        <v>92</v>
      </c>
      <c r="BU68" s="80" t="s">
        <v>92</v>
      </c>
      <c r="BV68" s="80" t="s">
        <v>92</v>
      </c>
      <c r="BW68" s="80" t="s">
        <v>92</v>
      </c>
      <c r="BX68" s="80" t="s">
        <v>92</v>
      </c>
      <c r="BY68" s="80" t="s">
        <v>92</v>
      </c>
      <c r="BZ68" s="80" t="s">
        <v>92</v>
      </c>
      <c r="CA68" s="80" t="s">
        <v>92</v>
      </c>
      <c r="CB68" s="80" t="s">
        <v>92</v>
      </c>
      <c r="CC68" s="80" t="s">
        <v>92</v>
      </c>
      <c r="CD68" s="80" t="s">
        <v>92</v>
      </c>
      <c r="CE68" s="80" t="s">
        <v>92</v>
      </c>
      <c r="CF68" s="80" t="s">
        <v>92</v>
      </c>
      <c r="CG68" s="80" t="s">
        <v>92</v>
      </c>
    </row>
    <row r="69" spans="1:85" s="85" customFormat="1" ht="31.5" x14ac:dyDescent="0.2">
      <c r="A69" s="18" t="s">
        <v>169</v>
      </c>
      <c r="B69" s="287" t="s">
        <v>170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  <c r="AM69" s="80" t="s">
        <v>92</v>
      </c>
      <c r="AN69" s="80" t="s">
        <v>92</v>
      </c>
      <c r="AO69" s="80" t="s">
        <v>92</v>
      </c>
      <c r="AP69" s="80" t="s">
        <v>92</v>
      </c>
      <c r="AQ69" s="80" t="s">
        <v>92</v>
      </c>
      <c r="AR69" s="80" t="s">
        <v>92</v>
      </c>
      <c r="AS69" s="80" t="s">
        <v>92</v>
      </c>
      <c r="AT69" s="80" t="s">
        <v>92</v>
      </c>
      <c r="AU69" s="80" t="s">
        <v>92</v>
      </c>
      <c r="AV69" s="80" t="s">
        <v>92</v>
      </c>
      <c r="AW69" s="80" t="s">
        <v>92</v>
      </c>
      <c r="AX69" s="80" t="s">
        <v>92</v>
      </c>
      <c r="AY69" s="80" t="s">
        <v>92</v>
      </c>
      <c r="AZ69" s="80" t="s">
        <v>92</v>
      </c>
      <c r="BA69" s="80" t="s">
        <v>92</v>
      </c>
      <c r="BB69" s="80" t="s">
        <v>92</v>
      </c>
      <c r="BC69" s="80" t="s">
        <v>92</v>
      </c>
      <c r="BD69" s="80" t="s">
        <v>92</v>
      </c>
      <c r="BE69" s="80" t="s">
        <v>92</v>
      </c>
      <c r="BF69" s="80" t="s">
        <v>92</v>
      </c>
      <c r="BG69" s="80" t="s">
        <v>92</v>
      </c>
      <c r="BH69" s="80" t="s">
        <v>92</v>
      </c>
      <c r="BI69" s="80" t="s">
        <v>92</v>
      </c>
      <c r="BJ69" s="80" t="s">
        <v>92</v>
      </c>
      <c r="BK69" s="80" t="s">
        <v>92</v>
      </c>
      <c r="BL69" s="80" t="s">
        <v>92</v>
      </c>
      <c r="BM69" s="80" t="s">
        <v>92</v>
      </c>
      <c r="BN69" s="80" t="s">
        <v>92</v>
      </c>
      <c r="BO69" s="80" t="s">
        <v>92</v>
      </c>
      <c r="BP69" s="80" t="s">
        <v>92</v>
      </c>
      <c r="BQ69" s="80" t="s">
        <v>92</v>
      </c>
      <c r="BR69" s="80" t="s">
        <v>92</v>
      </c>
      <c r="BS69" s="80" t="s">
        <v>92</v>
      </c>
      <c r="BT69" s="80" t="s">
        <v>92</v>
      </c>
      <c r="BU69" s="80" t="s">
        <v>92</v>
      </c>
      <c r="BV69" s="80" t="s">
        <v>92</v>
      </c>
      <c r="BW69" s="80" t="s">
        <v>92</v>
      </c>
      <c r="BX69" s="80" t="s">
        <v>92</v>
      </c>
      <c r="BY69" s="80" t="s">
        <v>92</v>
      </c>
      <c r="BZ69" s="80" t="s">
        <v>92</v>
      </c>
      <c r="CA69" s="80" t="s">
        <v>92</v>
      </c>
      <c r="CB69" s="80" t="s">
        <v>92</v>
      </c>
      <c r="CC69" s="80" t="s">
        <v>92</v>
      </c>
      <c r="CD69" s="80" t="s">
        <v>92</v>
      </c>
      <c r="CE69" s="80" t="s">
        <v>92</v>
      </c>
      <c r="CF69" s="80" t="s">
        <v>92</v>
      </c>
      <c r="CG69" s="80" t="s">
        <v>92</v>
      </c>
    </row>
    <row r="70" spans="1:85" s="85" customFormat="1" x14ac:dyDescent="0.2">
      <c r="A70" s="18" t="s">
        <v>171</v>
      </c>
      <c r="B70" s="287" t="s">
        <v>172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  <c r="AM70" s="80" t="s">
        <v>92</v>
      </c>
      <c r="AN70" s="80" t="s">
        <v>92</v>
      </c>
      <c r="AO70" s="80" t="s">
        <v>92</v>
      </c>
      <c r="AP70" s="80" t="s">
        <v>92</v>
      </c>
      <c r="AQ70" s="80" t="s">
        <v>92</v>
      </c>
      <c r="AR70" s="80" t="s">
        <v>92</v>
      </c>
      <c r="AS70" s="80" t="s">
        <v>92</v>
      </c>
      <c r="AT70" s="80" t="s">
        <v>92</v>
      </c>
      <c r="AU70" s="80" t="s">
        <v>92</v>
      </c>
      <c r="AV70" s="80" t="s">
        <v>92</v>
      </c>
      <c r="AW70" s="80" t="s">
        <v>92</v>
      </c>
      <c r="AX70" s="80" t="s">
        <v>92</v>
      </c>
      <c r="AY70" s="80" t="s">
        <v>92</v>
      </c>
      <c r="AZ70" s="80" t="s">
        <v>92</v>
      </c>
      <c r="BA70" s="80" t="s">
        <v>92</v>
      </c>
      <c r="BB70" s="80" t="s">
        <v>92</v>
      </c>
      <c r="BC70" s="80" t="s">
        <v>92</v>
      </c>
      <c r="BD70" s="80" t="s">
        <v>92</v>
      </c>
      <c r="BE70" s="80" t="s">
        <v>92</v>
      </c>
      <c r="BF70" s="80" t="s">
        <v>92</v>
      </c>
      <c r="BG70" s="80" t="s">
        <v>92</v>
      </c>
      <c r="BH70" s="80" t="s">
        <v>92</v>
      </c>
      <c r="BI70" s="80" t="s">
        <v>92</v>
      </c>
      <c r="BJ70" s="80" t="s">
        <v>92</v>
      </c>
      <c r="BK70" s="80" t="s">
        <v>92</v>
      </c>
      <c r="BL70" s="80" t="s">
        <v>92</v>
      </c>
      <c r="BM70" s="80" t="s">
        <v>92</v>
      </c>
      <c r="BN70" s="80" t="s">
        <v>92</v>
      </c>
      <c r="BO70" s="80" t="s">
        <v>92</v>
      </c>
      <c r="BP70" s="80" t="s">
        <v>92</v>
      </c>
      <c r="BQ70" s="80" t="s">
        <v>92</v>
      </c>
      <c r="BR70" s="80" t="s">
        <v>92</v>
      </c>
      <c r="BS70" s="80" t="s">
        <v>92</v>
      </c>
      <c r="BT70" s="80" t="s">
        <v>92</v>
      </c>
      <c r="BU70" s="80" t="s">
        <v>92</v>
      </c>
      <c r="BV70" s="80" t="s">
        <v>92</v>
      </c>
      <c r="BW70" s="80" t="s">
        <v>92</v>
      </c>
      <c r="BX70" s="80" t="s">
        <v>92</v>
      </c>
      <c r="BY70" s="80" t="s">
        <v>92</v>
      </c>
      <c r="BZ70" s="80" t="s">
        <v>92</v>
      </c>
      <c r="CA70" s="80" t="s">
        <v>92</v>
      </c>
      <c r="CB70" s="80" t="s">
        <v>92</v>
      </c>
      <c r="CC70" s="80" t="s">
        <v>92</v>
      </c>
      <c r="CD70" s="80" t="s">
        <v>92</v>
      </c>
      <c r="CE70" s="80" t="s">
        <v>92</v>
      </c>
      <c r="CF70" s="80" t="s">
        <v>92</v>
      </c>
      <c r="CG70" s="80" t="s">
        <v>92</v>
      </c>
    </row>
    <row r="71" spans="1:85" s="85" customFormat="1" ht="31.5" x14ac:dyDescent="0.2">
      <c r="A71" s="18" t="s">
        <v>173</v>
      </c>
      <c r="B71" s="287" t="s">
        <v>174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  <c r="AM71" s="80" t="s">
        <v>92</v>
      </c>
      <c r="AN71" s="80" t="s">
        <v>92</v>
      </c>
      <c r="AO71" s="80" t="s">
        <v>92</v>
      </c>
      <c r="AP71" s="80" t="s">
        <v>92</v>
      </c>
      <c r="AQ71" s="80" t="s">
        <v>92</v>
      </c>
      <c r="AR71" s="80" t="s">
        <v>92</v>
      </c>
      <c r="AS71" s="80" t="s">
        <v>92</v>
      </c>
      <c r="AT71" s="80" t="s">
        <v>92</v>
      </c>
      <c r="AU71" s="80" t="s">
        <v>92</v>
      </c>
      <c r="AV71" s="80" t="s">
        <v>92</v>
      </c>
      <c r="AW71" s="80" t="s">
        <v>92</v>
      </c>
      <c r="AX71" s="80" t="s">
        <v>92</v>
      </c>
      <c r="AY71" s="80" t="s">
        <v>92</v>
      </c>
      <c r="AZ71" s="80" t="s">
        <v>92</v>
      </c>
      <c r="BA71" s="80" t="s">
        <v>92</v>
      </c>
      <c r="BB71" s="80" t="s">
        <v>92</v>
      </c>
      <c r="BC71" s="80" t="s">
        <v>92</v>
      </c>
      <c r="BD71" s="80" t="s">
        <v>92</v>
      </c>
      <c r="BE71" s="80" t="s">
        <v>92</v>
      </c>
      <c r="BF71" s="80" t="s">
        <v>92</v>
      </c>
      <c r="BG71" s="80" t="s">
        <v>92</v>
      </c>
      <c r="BH71" s="80" t="s">
        <v>92</v>
      </c>
      <c r="BI71" s="80" t="s">
        <v>92</v>
      </c>
      <c r="BJ71" s="80" t="s">
        <v>92</v>
      </c>
      <c r="BK71" s="80" t="s">
        <v>92</v>
      </c>
      <c r="BL71" s="80" t="s">
        <v>92</v>
      </c>
      <c r="BM71" s="80" t="s">
        <v>92</v>
      </c>
      <c r="BN71" s="80" t="s">
        <v>92</v>
      </c>
      <c r="BO71" s="80" t="s">
        <v>92</v>
      </c>
      <c r="BP71" s="80" t="s">
        <v>92</v>
      </c>
      <c r="BQ71" s="80" t="s">
        <v>92</v>
      </c>
      <c r="BR71" s="80" t="s">
        <v>92</v>
      </c>
      <c r="BS71" s="80" t="s">
        <v>92</v>
      </c>
      <c r="BT71" s="80" t="s">
        <v>92</v>
      </c>
      <c r="BU71" s="80" t="s">
        <v>92</v>
      </c>
      <c r="BV71" s="80" t="s">
        <v>92</v>
      </c>
      <c r="BW71" s="80" t="s">
        <v>92</v>
      </c>
      <c r="BX71" s="80" t="s">
        <v>92</v>
      </c>
      <c r="BY71" s="80" t="s">
        <v>92</v>
      </c>
      <c r="BZ71" s="80" t="s">
        <v>92</v>
      </c>
      <c r="CA71" s="80" t="s">
        <v>92</v>
      </c>
      <c r="CB71" s="80" t="s">
        <v>92</v>
      </c>
      <c r="CC71" s="80" t="s">
        <v>92</v>
      </c>
      <c r="CD71" s="80" t="s">
        <v>92</v>
      </c>
      <c r="CE71" s="80" t="s">
        <v>92</v>
      </c>
      <c r="CF71" s="80" t="s">
        <v>92</v>
      </c>
      <c r="CG71" s="80" t="s">
        <v>92</v>
      </c>
    </row>
    <row r="72" spans="1:85" s="85" customFormat="1" ht="31.5" x14ac:dyDescent="0.2">
      <c r="A72" s="18" t="s">
        <v>175</v>
      </c>
      <c r="B72" s="287" t="s">
        <v>176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  <c r="AM72" s="80" t="s">
        <v>92</v>
      </c>
      <c r="AN72" s="80" t="s">
        <v>92</v>
      </c>
      <c r="AO72" s="80" t="s">
        <v>92</v>
      </c>
      <c r="AP72" s="80" t="s">
        <v>92</v>
      </c>
      <c r="AQ72" s="80" t="s">
        <v>92</v>
      </c>
      <c r="AR72" s="80" t="s">
        <v>92</v>
      </c>
      <c r="AS72" s="80" t="s">
        <v>92</v>
      </c>
      <c r="AT72" s="80" t="s">
        <v>92</v>
      </c>
      <c r="AU72" s="80" t="s">
        <v>92</v>
      </c>
      <c r="AV72" s="80" t="s">
        <v>92</v>
      </c>
      <c r="AW72" s="80" t="s">
        <v>92</v>
      </c>
      <c r="AX72" s="80" t="s">
        <v>92</v>
      </c>
      <c r="AY72" s="80" t="s">
        <v>92</v>
      </c>
      <c r="AZ72" s="80" t="s">
        <v>92</v>
      </c>
      <c r="BA72" s="80" t="s">
        <v>92</v>
      </c>
      <c r="BB72" s="80" t="s">
        <v>92</v>
      </c>
      <c r="BC72" s="80" t="s">
        <v>92</v>
      </c>
      <c r="BD72" s="80" t="s">
        <v>92</v>
      </c>
      <c r="BE72" s="80" t="s">
        <v>92</v>
      </c>
      <c r="BF72" s="80" t="s">
        <v>92</v>
      </c>
      <c r="BG72" s="80" t="s">
        <v>92</v>
      </c>
      <c r="BH72" s="80" t="s">
        <v>92</v>
      </c>
      <c r="BI72" s="80" t="s">
        <v>92</v>
      </c>
      <c r="BJ72" s="80" t="s">
        <v>92</v>
      </c>
      <c r="BK72" s="80" t="s">
        <v>92</v>
      </c>
      <c r="BL72" s="80" t="s">
        <v>92</v>
      </c>
      <c r="BM72" s="80" t="s">
        <v>92</v>
      </c>
      <c r="BN72" s="80" t="s">
        <v>92</v>
      </c>
      <c r="BO72" s="80" t="s">
        <v>92</v>
      </c>
      <c r="BP72" s="80" t="s">
        <v>92</v>
      </c>
      <c r="BQ72" s="80" t="s">
        <v>92</v>
      </c>
      <c r="BR72" s="80" t="s">
        <v>92</v>
      </c>
      <c r="BS72" s="80" t="s">
        <v>92</v>
      </c>
      <c r="BT72" s="80" t="s">
        <v>92</v>
      </c>
      <c r="BU72" s="80" t="s">
        <v>92</v>
      </c>
      <c r="BV72" s="80" t="s">
        <v>92</v>
      </c>
      <c r="BW72" s="80" t="s">
        <v>92</v>
      </c>
      <c r="BX72" s="80" t="s">
        <v>92</v>
      </c>
      <c r="BY72" s="80" t="s">
        <v>92</v>
      </c>
      <c r="BZ72" s="80" t="s">
        <v>92</v>
      </c>
      <c r="CA72" s="80" t="s">
        <v>92</v>
      </c>
      <c r="CB72" s="80" t="s">
        <v>92</v>
      </c>
      <c r="CC72" s="80" t="s">
        <v>92</v>
      </c>
      <c r="CD72" s="80" t="s">
        <v>92</v>
      </c>
      <c r="CE72" s="80" t="s">
        <v>92</v>
      </c>
      <c r="CF72" s="80" t="s">
        <v>92</v>
      </c>
      <c r="CG72" s="80" t="s">
        <v>92</v>
      </c>
    </row>
    <row r="73" spans="1:85" s="85" customFormat="1" ht="31.5" x14ac:dyDescent="0.2">
      <c r="A73" s="18" t="s">
        <v>177</v>
      </c>
      <c r="B73" s="287" t="s">
        <v>178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  <c r="AM73" s="80" t="s">
        <v>92</v>
      </c>
      <c r="AN73" s="80" t="s">
        <v>92</v>
      </c>
      <c r="AO73" s="80" t="s">
        <v>92</v>
      </c>
      <c r="AP73" s="80" t="s">
        <v>92</v>
      </c>
      <c r="AQ73" s="80" t="s">
        <v>92</v>
      </c>
      <c r="AR73" s="80" t="s">
        <v>92</v>
      </c>
      <c r="AS73" s="80" t="s">
        <v>92</v>
      </c>
      <c r="AT73" s="80" t="s">
        <v>92</v>
      </c>
      <c r="AU73" s="80" t="s">
        <v>92</v>
      </c>
      <c r="AV73" s="80" t="s">
        <v>92</v>
      </c>
      <c r="AW73" s="80" t="s">
        <v>92</v>
      </c>
      <c r="AX73" s="80" t="s">
        <v>92</v>
      </c>
      <c r="AY73" s="80" t="s">
        <v>92</v>
      </c>
      <c r="AZ73" s="80" t="s">
        <v>92</v>
      </c>
      <c r="BA73" s="80" t="s">
        <v>92</v>
      </c>
      <c r="BB73" s="80" t="s">
        <v>92</v>
      </c>
      <c r="BC73" s="80" t="s">
        <v>92</v>
      </c>
      <c r="BD73" s="80" t="s">
        <v>92</v>
      </c>
      <c r="BE73" s="80" t="s">
        <v>92</v>
      </c>
      <c r="BF73" s="80" t="s">
        <v>92</v>
      </c>
      <c r="BG73" s="80" t="s">
        <v>92</v>
      </c>
      <c r="BH73" s="80" t="s">
        <v>92</v>
      </c>
      <c r="BI73" s="80" t="s">
        <v>92</v>
      </c>
      <c r="BJ73" s="80" t="s">
        <v>92</v>
      </c>
      <c r="BK73" s="80" t="s">
        <v>92</v>
      </c>
      <c r="BL73" s="80" t="s">
        <v>92</v>
      </c>
      <c r="BM73" s="80" t="s">
        <v>92</v>
      </c>
      <c r="BN73" s="80" t="s">
        <v>92</v>
      </c>
      <c r="BO73" s="80" t="s">
        <v>92</v>
      </c>
      <c r="BP73" s="80" t="s">
        <v>92</v>
      </c>
      <c r="BQ73" s="80" t="s">
        <v>92</v>
      </c>
      <c r="BR73" s="80" t="s">
        <v>92</v>
      </c>
      <c r="BS73" s="80" t="s">
        <v>92</v>
      </c>
      <c r="BT73" s="80" t="s">
        <v>92</v>
      </c>
      <c r="BU73" s="80" t="s">
        <v>92</v>
      </c>
      <c r="BV73" s="80" t="s">
        <v>92</v>
      </c>
      <c r="BW73" s="80" t="s">
        <v>92</v>
      </c>
      <c r="BX73" s="80" t="s">
        <v>92</v>
      </c>
      <c r="BY73" s="80" t="s">
        <v>92</v>
      </c>
      <c r="BZ73" s="80" t="s">
        <v>92</v>
      </c>
      <c r="CA73" s="80" t="s">
        <v>92</v>
      </c>
      <c r="CB73" s="80" t="s">
        <v>92</v>
      </c>
      <c r="CC73" s="80" t="s">
        <v>92</v>
      </c>
      <c r="CD73" s="80" t="s">
        <v>92</v>
      </c>
      <c r="CE73" s="80" t="s">
        <v>92</v>
      </c>
      <c r="CF73" s="80" t="s">
        <v>92</v>
      </c>
      <c r="CG73" s="80" t="s">
        <v>92</v>
      </c>
    </row>
    <row r="74" spans="1:85" s="85" customFormat="1" ht="31.5" x14ac:dyDescent="0.2">
      <c r="A74" s="18" t="s">
        <v>179</v>
      </c>
      <c r="B74" s="287" t="s">
        <v>180</v>
      </c>
      <c r="C74" s="80" t="s">
        <v>92</v>
      </c>
      <c r="D74" s="80" t="s">
        <v>92</v>
      </c>
      <c r="E74" s="80" t="s">
        <v>92</v>
      </c>
      <c r="F74" s="80" t="s">
        <v>92</v>
      </c>
      <c r="G74" s="80" t="s">
        <v>92</v>
      </c>
      <c r="H74" s="80" t="s">
        <v>92</v>
      </c>
      <c r="I74" s="80" t="s">
        <v>92</v>
      </c>
      <c r="J74" s="80" t="s">
        <v>92</v>
      </c>
      <c r="K74" s="80" t="s">
        <v>92</v>
      </c>
      <c r="L74" s="80" t="s">
        <v>92</v>
      </c>
      <c r="M74" s="80" t="s">
        <v>92</v>
      </c>
      <c r="N74" s="80" t="s">
        <v>92</v>
      </c>
      <c r="O74" s="80" t="s">
        <v>92</v>
      </c>
      <c r="P74" s="80" t="s">
        <v>92</v>
      </c>
      <c r="Q74" s="80" t="s">
        <v>92</v>
      </c>
      <c r="R74" s="80" t="s">
        <v>92</v>
      </c>
      <c r="S74" s="80" t="s">
        <v>92</v>
      </c>
      <c r="T74" s="80" t="s">
        <v>92</v>
      </c>
      <c r="U74" s="80" t="s">
        <v>92</v>
      </c>
      <c r="V74" s="80" t="s">
        <v>92</v>
      </c>
      <c r="W74" s="80" t="s">
        <v>92</v>
      </c>
      <c r="X74" s="80" t="s">
        <v>92</v>
      </c>
      <c r="Y74" s="80" t="s">
        <v>92</v>
      </c>
      <c r="Z74" s="80" t="s">
        <v>92</v>
      </c>
      <c r="AA74" s="80" t="s">
        <v>92</v>
      </c>
      <c r="AB74" s="80" t="s">
        <v>92</v>
      </c>
      <c r="AC74" s="80" t="s">
        <v>92</v>
      </c>
      <c r="AD74" s="80" t="s">
        <v>92</v>
      </c>
      <c r="AE74" s="80" t="s">
        <v>92</v>
      </c>
      <c r="AF74" s="80" t="s">
        <v>92</v>
      </c>
      <c r="AG74" s="80" t="s">
        <v>92</v>
      </c>
      <c r="AH74" s="80" t="s">
        <v>92</v>
      </c>
      <c r="AI74" s="80" t="s">
        <v>92</v>
      </c>
      <c r="AJ74" s="80" t="s">
        <v>92</v>
      </c>
      <c r="AK74" s="80" t="s">
        <v>92</v>
      </c>
      <c r="AL74" s="80" t="s">
        <v>92</v>
      </c>
      <c r="AM74" s="80" t="s">
        <v>92</v>
      </c>
      <c r="AN74" s="80" t="s">
        <v>92</v>
      </c>
      <c r="AO74" s="80" t="s">
        <v>92</v>
      </c>
      <c r="AP74" s="80" t="s">
        <v>92</v>
      </c>
      <c r="AQ74" s="80" t="s">
        <v>92</v>
      </c>
      <c r="AR74" s="80" t="s">
        <v>92</v>
      </c>
      <c r="AS74" s="80" t="s">
        <v>92</v>
      </c>
      <c r="AT74" s="80" t="s">
        <v>92</v>
      </c>
      <c r="AU74" s="80" t="s">
        <v>92</v>
      </c>
      <c r="AV74" s="80" t="s">
        <v>92</v>
      </c>
      <c r="AW74" s="80" t="s">
        <v>92</v>
      </c>
      <c r="AX74" s="80" t="s">
        <v>92</v>
      </c>
      <c r="AY74" s="80" t="s">
        <v>92</v>
      </c>
      <c r="AZ74" s="80" t="s">
        <v>92</v>
      </c>
      <c r="BA74" s="80" t="s">
        <v>92</v>
      </c>
      <c r="BB74" s="80" t="s">
        <v>92</v>
      </c>
      <c r="BC74" s="80" t="s">
        <v>92</v>
      </c>
      <c r="BD74" s="80" t="s">
        <v>92</v>
      </c>
      <c r="BE74" s="80" t="s">
        <v>92</v>
      </c>
      <c r="BF74" s="80" t="s">
        <v>92</v>
      </c>
      <c r="BG74" s="80" t="s">
        <v>92</v>
      </c>
      <c r="BH74" s="80" t="s">
        <v>92</v>
      </c>
      <c r="BI74" s="80" t="s">
        <v>92</v>
      </c>
      <c r="BJ74" s="80" t="s">
        <v>92</v>
      </c>
      <c r="BK74" s="80" t="s">
        <v>92</v>
      </c>
      <c r="BL74" s="80" t="s">
        <v>92</v>
      </c>
      <c r="BM74" s="80" t="s">
        <v>92</v>
      </c>
      <c r="BN74" s="80" t="s">
        <v>92</v>
      </c>
      <c r="BO74" s="80" t="s">
        <v>92</v>
      </c>
      <c r="BP74" s="80" t="s">
        <v>92</v>
      </c>
      <c r="BQ74" s="80" t="s">
        <v>92</v>
      </c>
      <c r="BR74" s="80" t="s">
        <v>92</v>
      </c>
      <c r="BS74" s="80" t="s">
        <v>92</v>
      </c>
      <c r="BT74" s="80" t="s">
        <v>92</v>
      </c>
      <c r="BU74" s="80" t="s">
        <v>92</v>
      </c>
      <c r="BV74" s="80" t="s">
        <v>92</v>
      </c>
      <c r="BW74" s="80" t="s">
        <v>92</v>
      </c>
      <c r="BX74" s="80" t="s">
        <v>92</v>
      </c>
      <c r="BY74" s="80" t="s">
        <v>92</v>
      </c>
      <c r="BZ74" s="80" t="s">
        <v>92</v>
      </c>
      <c r="CA74" s="80" t="s">
        <v>92</v>
      </c>
      <c r="CB74" s="80" t="s">
        <v>92</v>
      </c>
      <c r="CC74" s="80" t="s">
        <v>92</v>
      </c>
      <c r="CD74" s="80" t="s">
        <v>92</v>
      </c>
      <c r="CE74" s="80" t="s">
        <v>92</v>
      </c>
      <c r="CF74" s="80" t="s">
        <v>92</v>
      </c>
      <c r="CG74" s="80" t="s">
        <v>92</v>
      </c>
    </row>
    <row r="75" spans="1:85" s="85" customFormat="1" ht="31.5" x14ac:dyDescent="0.2">
      <c r="A75" s="88" t="s">
        <v>181</v>
      </c>
      <c r="B75" s="298" t="s">
        <v>182</v>
      </c>
      <c r="C75" s="90" t="s">
        <v>92</v>
      </c>
      <c r="D75" s="90" t="s">
        <v>92</v>
      </c>
      <c r="E75" s="90" t="s">
        <v>92</v>
      </c>
      <c r="F75" s="90" t="s">
        <v>92</v>
      </c>
      <c r="G75" s="90" t="s">
        <v>92</v>
      </c>
      <c r="H75" s="90">
        <f>H76</f>
        <v>6.0407999999999999</v>
      </c>
      <c r="I75" s="90" t="s">
        <v>92</v>
      </c>
      <c r="J75" s="90" t="s">
        <v>92</v>
      </c>
      <c r="K75" s="90" t="s">
        <v>92</v>
      </c>
      <c r="L75" s="90" t="s">
        <v>92</v>
      </c>
      <c r="M75" s="90" t="s">
        <v>92</v>
      </c>
      <c r="N75" s="90" t="s">
        <v>92</v>
      </c>
      <c r="O75" s="90" t="s">
        <v>92</v>
      </c>
      <c r="P75" s="90" t="s">
        <v>92</v>
      </c>
      <c r="Q75" s="90" t="s">
        <v>92</v>
      </c>
      <c r="R75" s="90" t="s">
        <v>92</v>
      </c>
      <c r="S75" s="90" t="s">
        <v>92</v>
      </c>
      <c r="T75" s="90">
        <f>T76</f>
        <v>6.0407999999999999</v>
      </c>
      <c r="U75" s="90" t="s">
        <v>92</v>
      </c>
      <c r="V75" s="90" t="s">
        <v>92</v>
      </c>
      <c r="W75" s="90" t="s">
        <v>92</v>
      </c>
      <c r="X75" s="90" t="s">
        <v>92</v>
      </c>
      <c r="Y75" s="90" t="s">
        <v>92</v>
      </c>
      <c r="Z75" s="90" t="s">
        <v>92</v>
      </c>
      <c r="AA75" s="90" t="s">
        <v>92</v>
      </c>
      <c r="AB75" s="90" t="s">
        <v>92</v>
      </c>
      <c r="AC75" s="90" t="s">
        <v>92</v>
      </c>
      <c r="AD75" s="90" t="s">
        <v>92</v>
      </c>
      <c r="AE75" s="90" t="s">
        <v>92</v>
      </c>
      <c r="AF75" s="90" t="s">
        <v>92</v>
      </c>
      <c r="AG75" s="90" t="s">
        <v>92</v>
      </c>
      <c r="AH75" s="90" t="s">
        <v>92</v>
      </c>
      <c r="AI75" s="90" t="s">
        <v>92</v>
      </c>
      <c r="AJ75" s="90" t="s">
        <v>92</v>
      </c>
      <c r="AK75" s="90" t="s">
        <v>92</v>
      </c>
      <c r="AL75" s="90" t="s">
        <v>92</v>
      </c>
      <c r="AM75" s="90" t="s">
        <v>92</v>
      </c>
      <c r="AN75" s="90" t="s">
        <v>92</v>
      </c>
      <c r="AO75" s="90" t="s">
        <v>92</v>
      </c>
      <c r="AP75" s="90" t="s">
        <v>92</v>
      </c>
      <c r="AQ75" s="90" t="s">
        <v>92</v>
      </c>
      <c r="AR75" s="90" t="s">
        <v>92</v>
      </c>
      <c r="AS75" s="90" t="s">
        <v>92</v>
      </c>
      <c r="AT75" s="90" t="s">
        <v>92</v>
      </c>
      <c r="AU75" s="90" t="s">
        <v>92</v>
      </c>
      <c r="AV75" s="90" t="s">
        <v>92</v>
      </c>
      <c r="AW75" s="90" t="s">
        <v>92</v>
      </c>
      <c r="AX75" s="90" t="s">
        <v>92</v>
      </c>
      <c r="AY75" s="90" t="s">
        <v>92</v>
      </c>
      <c r="AZ75" s="90" t="s">
        <v>92</v>
      </c>
      <c r="BA75" s="90">
        <f>BA76</f>
        <v>0</v>
      </c>
      <c r="BB75" s="90" t="s">
        <v>92</v>
      </c>
      <c r="BC75" s="90">
        <f>BC76</f>
        <v>6.0407999999999999</v>
      </c>
      <c r="BD75" s="90" t="s">
        <v>92</v>
      </c>
      <c r="BE75" s="90" t="s">
        <v>92</v>
      </c>
      <c r="BF75" s="90">
        <f>BF76</f>
        <v>3.4407999999999999</v>
      </c>
      <c r="BG75" s="90">
        <f>BG76</f>
        <v>2.6</v>
      </c>
      <c r="BH75" s="90" t="s">
        <v>92</v>
      </c>
      <c r="BI75" s="90" t="s">
        <v>92</v>
      </c>
      <c r="BJ75" s="90" t="s">
        <v>92</v>
      </c>
      <c r="BK75" s="90" t="s">
        <v>92</v>
      </c>
      <c r="BL75" s="90" t="s">
        <v>92</v>
      </c>
      <c r="BM75" s="90" t="s">
        <v>92</v>
      </c>
      <c r="BN75" s="90" t="s">
        <v>92</v>
      </c>
      <c r="BO75" s="90" t="s">
        <v>92</v>
      </c>
      <c r="BP75" s="90" t="s">
        <v>92</v>
      </c>
      <c r="BQ75" s="90" t="s">
        <v>92</v>
      </c>
      <c r="BR75" s="90" t="s">
        <v>92</v>
      </c>
      <c r="BS75" s="90" t="s">
        <v>92</v>
      </c>
      <c r="BT75" s="90" t="s">
        <v>92</v>
      </c>
      <c r="BU75" s="90" t="s">
        <v>92</v>
      </c>
      <c r="BV75" s="90" t="s">
        <v>92</v>
      </c>
      <c r="BW75" s="90">
        <f>BW76</f>
        <v>6.0407999999999999</v>
      </c>
      <c r="BX75" s="90" t="s">
        <v>92</v>
      </c>
      <c r="BY75" s="90" t="s">
        <v>92</v>
      </c>
      <c r="BZ75" s="90">
        <f>BZ76</f>
        <v>3.4407999999999999</v>
      </c>
      <c r="CA75" s="90">
        <f>CA76</f>
        <v>2.6</v>
      </c>
      <c r="CB75" s="90" t="s">
        <v>92</v>
      </c>
      <c r="CC75" s="90" t="s">
        <v>92</v>
      </c>
      <c r="CD75" s="90" t="s">
        <v>92</v>
      </c>
      <c r="CE75" s="90" t="s">
        <v>92</v>
      </c>
      <c r="CF75" s="90" t="s">
        <v>92</v>
      </c>
      <c r="CG75" s="90" t="s">
        <v>92</v>
      </c>
    </row>
    <row r="76" spans="1:85" s="101" customFormat="1" ht="34.5" customHeight="1" x14ac:dyDescent="0.25">
      <c r="A76" s="32" t="s">
        <v>822</v>
      </c>
      <c r="B76" s="41" t="s">
        <v>823</v>
      </c>
      <c r="C76" s="127" t="s">
        <v>824</v>
      </c>
      <c r="D76" s="100" t="s">
        <v>855</v>
      </c>
      <c r="E76" s="100">
        <v>2023</v>
      </c>
      <c r="F76" s="100">
        <v>2023</v>
      </c>
      <c r="G76" s="100" t="s">
        <v>92</v>
      </c>
      <c r="H76" s="100">
        <f>'Сводная таблица'!C24*1.2</f>
        <v>6.0407999999999999</v>
      </c>
      <c r="I76" s="100" t="s">
        <v>92</v>
      </c>
      <c r="J76" s="100" t="s">
        <v>854</v>
      </c>
      <c r="K76" s="100" t="s">
        <v>92</v>
      </c>
      <c r="L76" s="100" t="s">
        <v>92</v>
      </c>
      <c r="M76" s="100" t="s">
        <v>92</v>
      </c>
      <c r="N76" s="100" t="s">
        <v>92</v>
      </c>
      <c r="O76" s="100" t="s">
        <v>92</v>
      </c>
      <c r="P76" s="100" t="s">
        <v>92</v>
      </c>
      <c r="Q76" s="100" t="s">
        <v>92</v>
      </c>
      <c r="R76" s="100" t="s">
        <v>92</v>
      </c>
      <c r="S76" s="100" t="s">
        <v>92</v>
      </c>
      <c r="T76" s="100">
        <f>'Сводная таблица'!I24*1.2</f>
        <v>6.0407999999999999</v>
      </c>
      <c r="U76" s="100" t="s">
        <v>92</v>
      </c>
      <c r="V76" s="100" t="s">
        <v>92</v>
      </c>
      <c r="W76" s="100" t="s">
        <v>92</v>
      </c>
      <c r="X76" s="100" t="s">
        <v>92</v>
      </c>
      <c r="Y76" s="100" t="s">
        <v>92</v>
      </c>
      <c r="Z76" s="100" t="s">
        <v>92</v>
      </c>
      <c r="AA76" s="100" t="s">
        <v>92</v>
      </c>
      <c r="AB76" s="100" t="s">
        <v>92</v>
      </c>
      <c r="AC76" s="100" t="s">
        <v>92</v>
      </c>
      <c r="AD76" s="100" t="s">
        <v>92</v>
      </c>
      <c r="AE76" s="100" t="s">
        <v>92</v>
      </c>
      <c r="AF76" s="100" t="s">
        <v>92</v>
      </c>
      <c r="AG76" s="100" t="s">
        <v>92</v>
      </c>
      <c r="AH76" s="100" t="s">
        <v>92</v>
      </c>
      <c r="AI76" s="100" t="s">
        <v>92</v>
      </c>
      <c r="AJ76" s="100" t="s">
        <v>92</v>
      </c>
      <c r="AK76" s="100" t="s">
        <v>92</v>
      </c>
      <c r="AL76" s="100" t="s">
        <v>92</v>
      </c>
      <c r="AM76" s="100" t="s">
        <v>92</v>
      </c>
      <c r="AN76" s="100" t="s">
        <v>92</v>
      </c>
      <c r="AO76" s="100" t="s">
        <v>92</v>
      </c>
      <c r="AP76" s="100" t="s">
        <v>92</v>
      </c>
      <c r="AQ76" s="100" t="s">
        <v>92</v>
      </c>
      <c r="AR76" s="100" t="s">
        <v>92</v>
      </c>
      <c r="AS76" s="100" t="s">
        <v>92</v>
      </c>
      <c r="AT76" s="127" t="s">
        <v>92</v>
      </c>
      <c r="AU76" s="100" t="s">
        <v>92</v>
      </c>
      <c r="AV76" s="100" t="s">
        <v>92</v>
      </c>
      <c r="AW76" s="100" t="s">
        <v>92</v>
      </c>
      <c r="AX76" s="100" t="s">
        <v>92</v>
      </c>
      <c r="AY76" s="100" t="s">
        <v>92</v>
      </c>
      <c r="AZ76" s="100" t="s">
        <v>92</v>
      </c>
      <c r="BA76" s="100">
        <v>0</v>
      </c>
      <c r="BB76" s="100" t="s">
        <v>92</v>
      </c>
      <c r="BC76" s="100">
        <f>Ф3!AI76*1.2</f>
        <v>6.0407999999999999</v>
      </c>
      <c r="BD76" s="100" t="s">
        <v>92</v>
      </c>
      <c r="BE76" s="100" t="s">
        <v>92</v>
      </c>
      <c r="BF76" s="100">
        <f>BC76-BG76</f>
        <v>3.4407999999999999</v>
      </c>
      <c r="BG76" s="100">
        <v>2.6</v>
      </c>
      <c r="BH76" s="100" t="s">
        <v>92</v>
      </c>
      <c r="BI76" s="100" t="s">
        <v>92</v>
      </c>
      <c r="BJ76" s="100" t="s">
        <v>92</v>
      </c>
      <c r="BK76" s="100" t="s">
        <v>92</v>
      </c>
      <c r="BL76" s="100" t="s">
        <v>92</v>
      </c>
      <c r="BM76" s="100" t="s">
        <v>92</v>
      </c>
      <c r="BN76" s="100" t="s">
        <v>92</v>
      </c>
      <c r="BO76" s="100" t="s">
        <v>92</v>
      </c>
      <c r="BP76" s="100" t="s">
        <v>92</v>
      </c>
      <c r="BQ76" s="100" t="s">
        <v>92</v>
      </c>
      <c r="BR76" s="100" t="s">
        <v>92</v>
      </c>
      <c r="BS76" s="100" t="s">
        <v>92</v>
      </c>
      <c r="BT76" s="100" t="s">
        <v>92</v>
      </c>
      <c r="BU76" s="100" t="s">
        <v>92</v>
      </c>
      <c r="BV76" s="100" t="s">
        <v>92</v>
      </c>
      <c r="BW76" s="100">
        <f>BC76</f>
        <v>6.0407999999999999</v>
      </c>
      <c r="BX76" s="100" t="s">
        <v>92</v>
      </c>
      <c r="BY76" s="100" t="s">
        <v>92</v>
      </c>
      <c r="BZ76" s="100">
        <f>BF76</f>
        <v>3.4407999999999999</v>
      </c>
      <c r="CA76" s="100">
        <f>BG76</f>
        <v>2.6</v>
      </c>
      <c r="CB76" s="100" t="s">
        <v>92</v>
      </c>
      <c r="CC76" s="100" t="s">
        <v>92</v>
      </c>
      <c r="CD76" s="100" t="s">
        <v>92</v>
      </c>
      <c r="CE76" s="100" t="s">
        <v>92</v>
      </c>
      <c r="CF76" s="100" t="s">
        <v>92</v>
      </c>
      <c r="CG76" s="100" t="s">
        <v>92</v>
      </c>
    </row>
    <row r="77" spans="1:85" s="85" customFormat="1" ht="31.5" x14ac:dyDescent="0.25">
      <c r="A77" s="18" t="s">
        <v>183</v>
      </c>
      <c r="B77" s="33" t="s">
        <v>184</v>
      </c>
      <c r="C77" s="80" t="s">
        <v>92</v>
      </c>
      <c r="D77" s="80" t="s">
        <v>92</v>
      </c>
      <c r="E77" s="80" t="s">
        <v>92</v>
      </c>
      <c r="F77" s="80" t="s">
        <v>92</v>
      </c>
      <c r="G77" s="80" t="s">
        <v>92</v>
      </c>
      <c r="H77" s="80" t="s">
        <v>92</v>
      </c>
      <c r="I77" s="80" t="s">
        <v>92</v>
      </c>
      <c r="J77" s="80" t="s">
        <v>92</v>
      </c>
      <c r="K77" s="80" t="s">
        <v>92</v>
      </c>
      <c r="L77" s="80" t="s">
        <v>92</v>
      </c>
      <c r="M77" s="80" t="s">
        <v>92</v>
      </c>
      <c r="N77" s="80" t="s">
        <v>92</v>
      </c>
      <c r="O77" s="80" t="s">
        <v>92</v>
      </c>
      <c r="P77" s="80" t="s">
        <v>92</v>
      </c>
      <c r="Q77" s="80" t="s">
        <v>92</v>
      </c>
      <c r="R77" s="80" t="s">
        <v>92</v>
      </c>
      <c r="S77" s="80" t="s">
        <v>92</v>
      </c>
      <c r="T77" s="80" t="s">
        <v>92</v>
      </c>
      <c r="U77" s="80" t="s">
        <v>92</v>
      </c>
      <c r="V77" s="80" t="s">
        <v>92</v>
      </c>
      <c r="W77" s="80" t="s">
        <v>92</v>
      </c>
      <c r="X77" s="80" t="s">
        <v>92</v>
      </c>
      <c r="Y77" s="80" t="s">
        <v>92</v>
      </c>
      <c r="Z77" s="80" t="s">
        <v>92</v>
      </c>
      <c r="AA77" s="80" t="s">
        <v>92</v>
      </c>
      <c r="AB77" s="80" t="s">
        <v>92</v>
      </c>
      <c r="AC77" s="80" t="s">
        <v>92</v>
      </c>
      <c r="AD77" s="80" t="s">
        <v>92</v>
      </c>
      <c r="AE77" s="80" t="s">
        <v>92</v>
      </c>
      <c r="AF77" s="80" t="s">
        <v>92</v>
      </c>
      <c r="AG77" s="80" t="s">
        <v>92</v>
      </c>
      <c r="AH77" s="80" t="s">
        <v>92</v>
      </c>
      <c r="AI77" s="80" t="s">
        <v>92</v>
      </c>
      <c r="AJ77" s="80" t="s">
        <v>92</v>
      </c>
      <c r="AK77" s="80" t="s">
        <v>92</v>
      </c>
      <c r="AL77" s="80" t="s">
        <v>92</v>
      </c>
      <c r="AM77" s="80" t="s">
        <v>92</v>
      </c>
      <c r="AN77" s="80" t="s">
        <v>92</v>
      </c>
      <c r="AO77" s="80" t="s">
        <v>92</v>
      </c>
      <c r="AP77" s="80" t="s">
        <v>92</v>
      </c>
      <c r="AQ77" s="80" t="s">
        <v>92</v>
      </c>
      <c r="AR77" s="80" t="s">
        <v>92</v>
      </c>
      <c r="AS77" s="80" t="s">
        <v>92</v>
      </c>
      <c r="AT77" s="80" t="s">
        <v>92</v>
      </c>
      <c r="AU77" s="80" t="s">
        <v>92</v>
      </c>
      <c r="AV77" s="80" t="s">
        <v>92</v>
      </c>
      <c r="AW77" s="80" t="s">
        <v>92</v>
      </c>
      <c r="AX77" s="80" t="s">
        <v>92</v>
      </c>
      <c r="AY77" s="80" t="s">
        <v>92</v>
      </c>
      <c r="AZ77" s="80" t="s">
        <v>92</v>
      </c>
      <c r="BA77" s="80" t="s">
        <v>92</v>
      </c>
      <c r="BB77" s="80" t="s">
        <v>92</v>
      </c>
      <c r="BC77" s="80" t="s">
        <v>92</v>
      </c>
      <c r="BD77" s="80" t="s">
        <v>92</v>
      </c>
      <c r="BE77" s="80" t="s">
        <v>92</v>
      </c>
      <c r="BF77" s="80" t="s">
        <v>92</v>
      </c>
      <c r="BG77" s="80" t="s">
        <v>92</v>
      </c>
      <c r="BH77" s="80" t="s">
        <v>92</v>
      </c>
      <c r="BI77" s="80" t="s">
        <v>92</v>
      </c>
      <c r="BJ77" s="80" t="s">
        <v>92</v>
      </c>
      <c r="BK77" s="80" t="s">
        <v>92</v>
      </c>
      <c r="BL77" s="80" t="s">
        <v>92</v>
      </c>
      <c r="BM77" s="80" t="s">
        <v>92</v>
      </c>
      <c r="BN77" s="80" t="s">
        <v>92</v>
      </c>
      <c r="BO77" s="80" t="s">
        <v>92</v>
      </c>
      <c r="BP77" s="80" t="s">
        <v>92</v>
      </c>
      <c r="BQ77" s="80" t="s">
        <v>92</v>
      </c>
      <c r="BR77" s="80" t="s">
        <v>92</v>
      </c>
      <c r="BS77" s="80" t="s">
        <v>92</v>
      </c>
      <c r="BT77" s="80" t="s">
        <v>92</v>
      </c>
      <c r="BU77" s="80" t="s">
        <v>92</v>
      </c>
      <c r="BV77" s="80" t="s">
        <v>92</v>
      </c>
      <c r="BW77" s="80" t="s">
        <v>92</v>
      </c>
      <c r="BX77" s="80" t="s">
        <v>92</v>
      </c>
      <c r="BY77" s="80" t="s">
        <v>92</v>
      </c>
      <c r="BZ77" s="80" t="s">
        <v>92</v>
      </c>
      <c r="CA77" s="80" t="s">
        <v>92</v>
      </c>
      <c r="CB77" s="80" t="s">
        <v>92</v>
      </c>
      <c r="CC77" s="80" t="s">
        <v>92</v>
      </c>
      <c r="CD77" s="80" t="s">
        <v>92</v>
      </c>
      <c r="CE77" s="80" t="s">
        <v>92</v>
      </c>
      <c r="CF77" s="80" t="s">
        <v>92</v>
      </c>
      <c r="CG77" s="80" t="s">
        <v>92</v>
      </c>
    </row>
    <row r="78" spans="1:85" s="85" customFormat="1" x14ac:dyDescent="0.25">
      <c r="A78" s="18" t="s">
        <v>185</v>
      </c>
      <c r="B78" s="33" t="s">
        <v>186</v>
      </c>
      <c r="C78" s="80" t="s">
        <v>92</v>
      </c>
      <c r="D78" s="80" t="s">
        <v>92</v>
      </c>
      <c r="E78" s="80" t="s">
        <v>92</v>
      </c>
      <c r="F78" s="80" t="s">
        <v>92</v>
      </c>
      <c r="G78" s="80" t="s">
        <v>92</v>
      </c>
      <c r="H78" s="80" t="s">
        <v>92</v>
      </c>
      <c r="I78" s="80" t="s">
        <v>92</v>
      </c>
      <c r="J78" s="80" t="s">
        <v>92</v>
      </c>
      <c r="K78" s="80" t="s">
        <v>92</v>
      </c>
      <c r="L78" s="80" t="s">
        <v>92</v>
      </c>
      <c r="M78" s="80" t="s">
        <v>92</v>
      </c>
      <c r="N78" s="80" t="s">
        <v>92</v>
      </c>
      <c r="O78" s="80" t="s">
        <v>92</v>
      </c>
      <c r="P78" s="80" t="s">
        <v>92</v>
      </c>
      <c r="Q78" s="80" t="s">
        <v>92</v>
      </c>
      <c r="R78" s="80" t="s">
        <v>92</v>
      </c>
      <c r="S78" s="80" t="s">
        <v>92</v>
      </c>
      <c r="T78" s="80" t="s">
        <v>92</v>
      </c>
      <c r="U78" s="80" t="s">
        <v>92</v>
      </c>
      <c r="V78" s="80" t="s">
        <v>92</v>
      </c>
      <c r="W78" s="80" t="s">
        <v>92</v>
      </c>
      <c r="X78" s="80" t="s">
        <v>92</v>
      </c>
      <c r="Y78" s="80" t="s">
        <v>92</v>
      </c>
      <c r="Z78" s="80" t="s">
        <v>92</v>
      </c>
      <c r="AA78" s="80" t="s">
        <v>92</v>
      </c>
      <c r="AB78" s="80" t="s">
        <v>92</v>
      </c>
      <c r="AC78" s="80" t="s">
        <v>92</v>
      </c>
      <c r="AD78" s="80" t="s">
        <v>92</v>
      </c>
      <c r="AE78" s="80" t="s">
        <v>92</v>
      </c>
      <c r="AF78" s="80" t="s">
        <v>92</v>
      </c>
      <c r="AG78" s="80" t="s">
        <v>92</v>
      </c>
      <c r="AH78" s="80" t="s">
        <v>92</v>
      </c>
      <c r="AI78" s="80" t="s">
        <v>92</v>
      </c>
      <c r="AJ78" s="80" t="s">
        <v>92</v>
      </c>
      <c r="AK78" s="80" t="s">
        <v>92</v>
      </c>
      <c r="AL78" s="80" t="s">
        <v>92</v>
      </c>
      <c r="AM78" s="80" t="s">
        <v>92</v>
      </c>
      <c r="AN78" s="80" t="s">
        <v>92</v>
      </c>
      <c r="AO78" s="80" t="s">
        <v>92</v>
      </c>
      <c r="AP78" s="80" t="s">
        <v>92</v>
      </c>
      <c r="AQ78" s="80" t="s">
        <v>92</v>
      </c>
      <c r="AR78" s="80" t="s">
        <v>92</v>
      </c>
      <c r="AS78" s="80" t="s">
        <v>92</v>
      </c>
      <c r="AT78" s="80" t="s">
        <v>92</v>
      </c>
      <c r="AU78" s="80" t="s">
        <v>92</v>
      </c>
      <c r="AV78" s="80" t="s">
        <v>92</v>
      </c>
      <c r="AW78" s="80" t="s">
        <v>92</v>
      </c>
      <c r="AX78" s="80" t="s">
        <v>92</v>
      </c>
      <c r="AY78" s="80" t="s">
        <v>92</v>
      </c>
      <c r="AZ78" s="80" t="s">
        <v>92</v>
      </c>
      <c r="BA78" s="80" t="s">
        <v>92</v>
      </c>
      <c r="BB78" s="80" t="s">
        <v>92</v>
      </c>
      <c r="BC78" s="80" t="s">
        <v>92</v>
      </c>
      <c r="BD78" s="80" t="s">
        <v>92</v>
      </c>
      <c r="BE78" s="80" t="s">
        <v>92</v>
      </c>
      <c r="BF78" s="80" t="s">
        <v>92</v>
      </c>
      <c r="BG78" s="80" t="s">
        <v>92</v>
      </c>
      <c r="BH78" s="80" t="s">
        <v>92</v>
      </c>
      <c r="BI78" s="80" t="s">
        <v>92</v>
      </c>
      <c r="BJ78" s="80" t="s">
        <v>92</v>
      </c>
      <c r="BK78" s="80" t="s">
        <v>92</v>
      </c>
      <c r="BL78" s="80" t="s">
        <v>92</v>
      </c>
      <c r="BM78" s="80" t="s">
        <v>92</v>
      </c>
      <c r="BN78" s="80" t="s">
        <v>92</v>
      </c>
      <c r="BO78" s="80" t="s">
        <v>92</v>
      </c>
      <c r="BP78" s="80" t="s">
        <v>92</v>
      </c>
      <c r="BQ78" s="80" t="s">
        <v>92</v>
      </c>
      <c r="BR78" s="80" t="s">
        <v>92</v>
      </c>
      <c r="BS78" s="80" t="s">
        <v>92</v>
      </c>
      <c r="BT78" s="80" t="s">
        <v>92</v>
      </c>
      <c r="BU78" s="80" t="s">
        <v>92</v>
      </c>
      <c r="BV78" s="80" t="s">
        <v>92</v>
      </c>
      <c r="BW78" s="80" t="s">
        <v>92</v>
      </c>
      <c r="BX78" s="80" t="s">
        <v>92</v>
      </c>
      <c r="BY78" s="80" t="s">
        <v>92</v>
      </c>
      <c r="BZ78" s="80" t="s">
        <v>92</v>
      </c>
      <c r="CA78" s="80" t="s">
        <v>92</v>
      </c>
      <c r="CB78" s="80" t="s">
        <v>92</v>
      </c>
      <c r="CC78" s="80" t="s">
        <v>92</v>
      </c>
      <c r="CD78" s="80" t="s">
        <v>92</v>
      </c>
      <c r="CE78" s="80" t="s">
        <v>92</v>
      </c>
      <c r="CF78" s="80" t="s">
        <v>92</v>
      </c>
      <c r="CG78" s="80" t="s">
        <v>92</v>
      </c>
    </row>
    <row r="79" spans="1:85" ht="31.5" x14ac:dyDescent="0.25">
      <c r="A79" s="24" t="s">
        <v>175</v>
      </c>
      <c r="B79" s="25" t="s">
        <v>176</v>
      </c>
      <c r="C79" s="13" t="s">
        <v>92</v>
      </c>
      <c r="D79" s="13" t="s">
        <v>92</v>
      </c>
      <c r="E79" s="13" t="s">
        <v>92</v>
      </c>
      <c r="F79" s="13" t="s">
        <v>92</v>
      </c>
      <c r="G79" s="13" t="s">
        <v>92</v>
      </c>
      <c r="H79" s="13" t="s">
        <v>92</v>
      </c>
      <c r="I79" s="13" t="s">
        <v>92</v>
      </c>
      <c r="J79" s="13" t="s">
        <v>92</v>
      </c>
      <c r="K79" s="13" t="s">
        <v>92</v>
      </c>
      <c r="L79" s="13" t="s">
        <v>92</v>
      </c>
      <c r="M79" s="13" t="s">
        <v>92</v>
      </c>
      <c r="N79" s="13" t="s">
        <v>92</v>
      </c>
      <c r="O79" s="13" t="s">
        <v>92</v>
      </c>
      <c r="P79" s="13" t="s">
        <v>92</v>
      </c>
      <c r="Q79" s="13" t="s">
        <v>92</v>
      </c>
      <c r="R79" s="13" t="s">
        <v>92</v>
      </c>
      <c r="S79" s="13" t="s">
        <v>92</v>
      </c>
      <c r="T79" s="13" t="s">
        <v>92</v>
      </c>
      <c r="U79" s="13" t="s">
        <v>92</v>
      </c>
      <c r="V79" s="13" t="s">
        <v>92</v>
      </c>
      <c r="W79" s="13" t="s">
        <v>92</v>
      </c>
      <c r="X79" s="13" t="s">
        <v>92</v>
      </c>
      <c r="Y79" s="13" t="s">
        <v>92</v>
      </c>
      <c r="Z79" s="13" t="s">
        <v>92</v>
      </c>
      <c r="AA79" s="313" t="s">
        <v>92</v>
      </c>
      <c r="AB79" s="13" t="s">
        <v>92</v>
      </c>
      <c r="AC79" s="13" t="s">
        <v>92</v>
      </c>
      <c r="AD79" s="13" t="s">
        <v>92</v>
      </c>
      <c r="AE79" s="13" t="s">
        <v>92</v>
      </c>
      <c r="AF79" s="13" t="s">
        <v>92</v>
      </c>
      <c r="AG79" s="13" t="s">
        <v>92</v>
      </c>
      <c r="AH79" s="13" t="s">
        <v>92</v>
      </c>
      <c r="AI79" s="13" t="s">
        <v>92</v>
      </c>
      <c r="AJ79" s="13" t="s">
        <v>92</v>
      </c>
      <c r="AK79" s="13" t="s">
        <v>92</v>
      </c>
      <c r="AL79" s="13" t="s">
        <v>92</v>
      </c>
      <c r="AM79" s="13" t="s">
        <v>92</v>
      </c>
      <c r="AN79" s="13" t="s">
        <v>92</v>
      </c>
      <c r="AO79" s="13" t="s">
        <v>92</v>
      </c>
      <c r="AP79" s="13" t="s">
        <v>92</v>
      </c>
      <c r="AQ79" s="13" t="s">
        <v>92</v>
      </c>
      <c r="AR79" s="13" t="s">
        <v>92</v>
      </c>
      <c r="AS79" s="13" t="s">
        <v>92</v>
      </c>
      <c r="AT79" s="292" t="s">
        <v>92</v>
      </c>
      <c r="AU79" s="292" t="s">
        <v>92</v>
      </c>
      <c r="AV79" s="292" t="s">
        <v>92</v>
      </c>
      <c r="AW79" s="292" t="s">
        <v>92</v>
      </c>
      <c r="AX79" s="292" t="s">
        <v>92</v>
      </c>
      <c r="AY79" s="292" t="s">
        <v>92</v>
      </c>
      <c r="AZ79" s="292" t="s">
        <v>92</v>
      </c>
      <c r="BA79" s="292" t="s">
        <v>92</v>
      </c>
      <c r="BB79" s="292" t="s">
        <v>92</v>
      </c>
      <c r="BC79" s="292" t="s">
        <v>92</v>
      </c>
      <c r="BD79" s="292" t="s">
        <v>92</v>
      </c>
      <c r="BE79" s="292" t="s">
        <v>92</v>
      </c>
      <c r="BF79" s="292" t="s">
        <v>92</v>
      </c>
      <c r="BG79" s="292" t="s">
        <v>92</v>
      </c>
      <c r="BH79" s="292" t="s">
        <v>92</v>
      </c>
      <c r="BI79" s="292" t="s">
        <v>92</v>
      </c>
      <c r="BJ79" s="292" t="s">
        <v>92</v>
      </c>
      <c r="BK79" s="292" t="s">
        <v>92</v>
      </c>
      <c r="BL79" s="292" t="s">
        <v>92</v>
      </c>
      <c r="BM79" s="306" t="s">
        <v>92</v>
      </c>
      <c r="BN79" s="306" t="s">
        <v>92</v>
      </c>
      <c r="BO79" s="306" t="s">
        <v>92</v>
      </c>
      <c r="BP79" s="306" t="s">
        <v>92</v>
      </c>
      <c r="BQ79" s="306" t="s">
        <v>92</v>
      </c>
      <c r="BR79" s="306" t="s">
        <v>92</v>
      </c>
      <c r="BS79" s="306" t="s">
        <v>92</v>
      </c>
      <c r="BT79" s="306" t="s">
        <v>92</v>
      </c>
      <c r="BU79" s="306" t="s">
        <v>92</v>
      </c>
      <c r="BV79" s="306" t="s">
        <v>92</v>
      </c>
      <c r="BW79" s="292" t="s">
        <v>92</v>
      </c>
      <c r="BX79" s="292" t="s">
        <v>92</v>
      </c>
      <c r="BY79" s="292" t="s">
        <v>92</v>
      </c>
      <c r="BZ79" s="292" t="s">
        <v>92</v>
      </c>
      <c r="CA79" s="292" t="s">
        <v>92</v>
      </c>
      <c r="CB79" s="292" t="s">
        <v>92</v>
      </c>
      <c r="CC79" s="292" t="s">
        <v>92</v>
      </c>
      <c r="CD79" s="292" t="s">
        <v>92</v>
      </c>
      <c r="CE79" s="292" t="s">
        <v>92</v>
      </c>
      <c r="CF79" s="292" t="s">
        <v>92</v>
      </c>
      <c r="CG79" s="292" t="s">
        <v>92</v>
      </c>
    </row>
    <row r="80" spans="1:85" ht="31.5" x14ac:dyDescent="0.25">
      <c r="A80" s="24" t="s">
        <v>177</v>
      </c>
      <c r="B80" s="25" t="s">
        <v>178</v>
      </c>
      <c r="C80" s="13" t="s">
        <v>92</v>
      </c>
      <c r="D80" s="13" t="s">
        <v>92</v>
      </c>
      <c r="E80" s="13" t="s">
        <v>92</v>
      </c>
      <c r="F80" s="13" t="s">
        <v>92</v>
      </c>
      <c r="G80" s="13" t="s">
        <v>92</v>
      </c>
      <c r="H80" s="13" t="s">
        <v>92</v>
      </c>
      <c r="I80" s="13" t="s">
        <v>92</v>
      </c>
      <c r="J80" s="13" t="s">
        <v>92</v>
      </c>
      <c r="K80" s="13" t="s">
        <v>92</v>
      </c>
      <c r="L80" s="13" t="s">
        <v>92</v>
      </c>
      <c r="M80" s="13" t="s">
        <v>92</v>
      </c>
      <c r="N80" s="13" t="s">
        <v>92</v>
      </c>
      <c r="O80" s="13" t="s">
        <v>92</v>
      </c>
      <c r="P80" s="13" t="s">
        <v>92</v>
      </c>
      <c r="Q80" s="13" t="s">
        <v>92</v>
      </c>
      <c r="R80" s="13" t="s">
        <v>92</v>
      </c>
      <c r="S80" s="13" t="s">
        <v>92</v>
      </c>
      <c r="T80" s="13" t="s">
        <v>92</v>
      </c>
      <c r="U80" s="13" t="s">
        <v>92</v>
      </c>
      <c r="V80" s="13" t="s">
        <v>92</v>
      </c>
      <c r="W80" s="13" t="s">
        <v>92</v>
      </c>
      <c r="X80" s="13" t="s">
        <v>92</v>
      </c>
      <c r="Y80" s="13" t="s">
        <v>92</v>
      </c>
      <c r="Z80" s="13" t="s">
        <v>92</v>
      </c>
      <c r="AA80" s="313" t="s">
        <v>92</v>
      </c>
      <c r="AB80" s="13" t="s">
        <v>92</v>
      </c>
      <c r="AC80" s="13" t="s">
        <v>92</v>
      </c>
      <c r="AD80" s="13" t="s">
        <v>92</v>
      </c>
      <c r="AE80" s="13" t="s">
        <v>92</v>
      </c>
      <c r="AF80" s="13" t="s">
        <v>92</v>
      </c>
      <c r="AG80" s="13" t="s">
        <v>92</v>
      </c>
      <c r="AH80" s="13" t="s">
        <v>92</v>
      </c>
      <c r="AI80" s="13" t="s">
        <v>92</v>
      </c>
      <c r="AJ80" s="13" t="s">
        <v>92</v>
      </c>
      <c r="AK80" s="13" t="s">
        <v>92</v>
      </c>
      <c r="AL80" s="13" t="s">
        <v>92</v>
      </c>
      <c r="AM80" s="13" t="s">
        <v>92</v>
      </c>
      <c r="AN80" s="13" t="s">
        <v>92</v>
      </c>
      <c r="AO80" s="13" t="s">
        <v>92</v>
      </c>
      <c r="AP80" s="13" t="s">
        <v>92</v>
      </c>
      <c r="AQ80" s="13" t="s">
        <v>92</v>
      </c>
      <c r="AR80" s="13" t="s">
        <v>92</v>
      </c>
      <c r="AS80" s="13" t="s">
        <v>92</v>
      </c>
      <c r="AT80" s="292" t="s">
        <v>92</v>
      </c>
      <c r="AU80" s="292" t="s">
        <v>92</v>
      </c>
      <c r="AV80" s="292" t="s">
        <v>92</v>
      </c>
      <c r="AW80" s="292" t="s">
        <v>92</v>
      </c>
      <c r="AX80" s="292" t="s">
        <v>92</v>
      </c>
      <c r="AY80" s="292" t="s">
        <v>92</v>
      </c>
      <c r="AZ80" s="292" t="s">
        <v>92</v>
      </c>
      <c r="BA80" s="292" t="s">
        <v>92</v>
      </c>
      <c r="BB80" s="292" t="s">
        <v>92</v>
      </c>
      <c r="BC80" s="292" t="s">
        <v>92</v>
      </c>
      <c r="BD80" s="292" t="s">
        <v>92</v>
      </c>
      <c r="BE80" s="292" t="s">
        <v>92</v>
      </c>
      <c r="BF80" s="292" t="s">
        <v>92</v>
      </c>
      <c r="BG80" s="292" t="s">
        <v>92</v>
      </c>
      <c r="BH80" s="292" t="s">
        <v>92</v>
      </c>
      <c r="BI80" s="292" t="s">
        <v>92</v>
      </c>
      <c r="BJ80" s="292" t="s">
        <v>92</v>
      </c>
      <c r="BK80" s="292" t="s">
        <v>92</v>
      </c>
      <c r="BL80" s="292" t="s">
        <v>92</v>
      </c>
      <c r="BM80" s="306" t="s">
        <v>92</v>
      </c>
      <c r="BN80" s="306" t="s">
        <v>92</v>
      </c>
      <c r="BO80" s="306" t="s">
        <v>92</v>
      </c>
      <c r="BP80" s="306" t="s">
        <v>92</v>
      </c>
      <c r="BQ80" s="306" t="s">
        <v>92</v>
      </c>
      <c r="BR80" s="306" t="s">
        <v>92</v>
      </c>
      <c r="BS80" s="306" t="s">
        <v>92</v>
      </c>
      <c r="BT80" s="306" t="s">
        <v>92</v>
      </c>
      <c r="BU80" s="306" t="s">
        <v>92</v>
      </c>
      <c r="BV80" s="306" t="s">
        <v>92</v>
      </c>
      <c r="BW80" s="292" t="s">
        <v>92</v>
      </c>
      <c r="BX80" s="292" t="s">
        <v>92</v>
      </c>
      <c r="BY80" s="292" t="s">
        <v>92</v>
      </c>
      <c r="BZ80" s="292" t="s">
        <v>92</v>
      </c>
      <c r="CA80" s="292" t="s">
        <v>92</v>
      </c>
      <c r="CB80" s="292" t="s">
        <v>92</v>
      </c>
      <c r="CC80" s="292" t="s">
        <v>92</v>
      </c>
      <c r="CD80" s="292" t="s">
        <v>92</v>
      </c>
      <c r="CE80" s="292" t="s">
        <v>92</v>
      </c>
      <c r="CF80" s="292" t="s">
        <v>92</v>
      </c>
      <c r="CG80" s="292" t="s">
        <v>92</v>
      </c>
    </row>
    <row r="81" spans="1:85" ht="31.5" x14ac:dyDescent="0.25">
      <c r="A81" s="24" t="s">
        <v>179</v>
      </c>
      <c r="B81" s="25" t="s">
        <v>180</v>
      </c>
      <c r="C81" s="13" t="s">
        <v>92</v>
      </c>
      <c r="D81" s="13" t="s">
        <v>92</v>
      </c>
      <c r="E81" s="13" t="s">
        <v>92</v>
      </c>
      <c r="F81" s="13" t="s">
        <v>92</v>
      </c>
      <c r="G81" s="13" t="s">
        <v>92</v>
      </c>
      <c r="H81" s="13" t="s">
        <v>92</v>
      </c>
      <c r="I81" s="13" t="s">
        <v>92</v>
      </c>
      <c r="J81" s="13" t="s">
        <v>92</v>
      </c>
      <c r="K81" s="13" t="s">
        <v>92</v>
      </c>
      <c r="L81" s="13" t="s">
        <v>92</v>
      </c>
      <c r="M81" s="13" t="s">
        <v>92</v>
      </c>
      <c r="N81" s="13" t="s">
        <v>92</v>
      </c>
      <c r="O81" s="13" t="s">
        <v>92</v>
      </c>
      <c r="P81" s="13" t="s">
        <v>92</v>
      </c>
      <c r="Q81" s="13" t="s">
        <v>92</v>
      </c>
      <c r="R81" s="13" t="s">
        <v>92</v>
      </c>
      <c r="S81" s="13" t="s">
        <v>92</v>
      </c>
      <c r="T81" s="13" t="s">
        <v>92</v>
      </c>
      <c r="U81" s="13" t="s">
        <v>92</v>
      </c>
      <c r="V81" s="13" t="s">
        <v>92</v>
      </c>
      <c r="W81" s="13" t="s">
        <v>92</v>
      </c>
      <c r="X81" s="13" t="s">
        <v>92</v>
      </c>
      <c r="Y81" s="13" t="s">
        <v>92</v>
      </c>
      <c r="Z81" s="13" t="s">
        <v>92</v>
      </c>
      <c r="AA81" s="313" t="s">
        <v>92</v>
      </c>
      <c r="AB81" s="13" t="s">
        <v>92</v>
      </c>
      <c r="AC81" s="13" t="s">
        <v>92</v>
      </c>
      <c r="AD81" s="13" t="s">
        <v>92</v>
      </c>
      <c r="AE81" s="13" t="s">
        <v>92</v>
      </c>
      <c r="AF81" s="13" t="s">
        <v>92</v>
      </c>
      <c r="AG81" s="13" t="s">
        <v>92</v>
      </c>
      <c r="AH81" s="13" t="s">
        <v>92</v>
      </c>
      <c r="AI81" s="13" t="s">
        <v>92</v>
      </c>
      <c r="AJ81" s="13" t="s">
        <v>92</v>
      </c>
      <c r="AK81" s="13" t="s">
        <v>92</v>
      </c>
      <c r="AL81" s="13" t="s">
        <v>92</v>
      </c>
      <c r="AM81" s="13" t="s">
        <v>92</v>
      </c>
      <c r="AN81" s="13" t="s">
        <v>92</v>
      </c>
      <c r="AO81" s="13" t="s">
        <v>92</v>
      </c>
      <c r="AP81" s="13" t="s">
        <v>92</v>
      </c>
      <c r="AQ81" s="13" t="s">
        <v>92</v>
      </c>
      <c r="AR81" s="13" t="s">
        <v>92</v>
      </c>
      <c r="AS81" s="13" t="s">
        <v>92</v>
      </c>
      <c r="AT81" s="292" t="s">
        <v>92</v>
      </c>
      <c r="AU81" s="292" t="s">
        <v>92</v>
      </c>
      <c r="AV81" s="292" t="s">
        <v>92</v>
      </c>
      <c r="AW81" s="292" t="s">
        <v>92</v>
      </c>
      <c r="AX81" s="292" t="s">
        <v>92</v>
      </c>
      <c r="AY81" s="292" t="s">
        <v>92</v>
      </c>
      <c r="AZ81" s="292" t="s">
        <v>92</v>
      </c>
      <c r="BA81" s="292" t="s">
        <v>92</v>
      </c>
      <c r="BB81" s="292" t="s">
        <v>92</v>
      </c>
      <c r="BC81" s="292" t="s">
        <v>92</v>
      </c>
      <c r="BD81" s="292" t="s">
        <v>92</v>
      </c>
      <c r="BE81" s="292" t="s">
        <v>92</v>
      </c>
      <c r="BF81" s="292" t="s">
        <v>92</v>
      </c>
      <c r="BG81" s="292" t="s">
        <v>92</v>
      </c>
      <c r="BH81" s="292" t="s">
        <v>92</v>
      </c>
      <c r="BI81" s="292" t="s">
        <v>92</v>
      </c>
      <c r="BJ81" s="292" t="s">
        <v>92</v>
      </c>
      <c r="BK81" s="292" t="s">
        <v>92</v>
      </c>
      <c r="BL81" s="292" t="s">
        <v>92</v>
      </c>
      <c r="BM81" s="306" t="s">
        <v>92</v>
      </c>
      <c r="BN81" s="306" t="s">
        <v>92</v>
      </c>
      <c r="BO81" s="306" t="s">
        <v>92</v>
      </c>
      <c r="BP81" s="306" t="s">
        <v>92</v>
      </c>
      <c r="BQ81" s="306" t="s">
        <v>92</v>
      </c>
      <c r="BR81" s="306" t="s">
        <v>92</v>
      </c>
      <c r="BS81" s="306" t="s">
        <v>92</v>
      </c>
      <c r="BT81" s="306" t="s">
        <v>92</v>
      </c>
      <c r="BU81" s="306" t="s">
        <v>92</v>
      </c>
      <c r="BV81" s="306" t="s">
        <v>92</v>
      </c>
      <c r="BW81" s="292" t="s">
        <v>92</v>
      </c>
      <c r="BX81" s="292" t="s">
        <v>92</v>
      </c>
      <c r="BY81" s="292" t="s">
        <v>92</v>
      </c>
      <c r="BZ81" s="292" t="s">
        <v>92</v>
      </c>
      <c r="CA81" s="292" t="s">
        <v>92</v>
      </c>
      <c r="CB81" s="292" t="s">
        <v>92</v>
      </c>
      <c r="CC81" s="292" t="s">
        <v>92</v>
      </c>
      <c r="CD81" s="292" t="s">
        <v>92</v>
      </c>
      <c r="CE81" s="292" t="s">
        <v>92</v>
      </c>
      <c r="CF81" s="292" t="s">
        <v>92</v>
      </c>
      <c r="CG81" s="292" t="s">
        <v>92</v>
      </c>
    </row>
    <row r="82" spans="1:85" ht="31.5" x14ac:dyDescent="0.25">
      <c r="A82" s="24" t="s">
        <v>181</v>
      </c>
      <c r="B82" s="25" t="s">
        <v>182</v>
      </c>
      <c r="C82" s="13" t="s">
        <v>92</v>
      </c>
      <c r="D82" s="13" t="s">
        <v>92</v>
      </c>
      <c r="E82" s="13" t="s">
        <v>92</v>
      </c>
      <c r="F82" s="13" t="s">
        <v>92</v>
      </c>
      <c r="G82" s="13" t="s">
        <v>92</v>
      </c>
      <c r="H82" s="13" t="s">
        <v>92</v>
      </c>
      <c r="I82" s="13" t="s">
        <v>92</v>
      </c>
      <c r="J82" s="13" t="s">
        <v>92</v>
      </c>
      <c r="K82" s="13" t="s">
        <v>92</v>
      </c>
      <c r="L82" s="13" t="s">
        <v>92</v>
      </c>
      <c r="M82" s="13" t="s">
        <v>92</v>
      </c>
      <c r="N82" s="13" t="s">
        <v>92</v>
      </c>
      <c r="O82" s="13" t="s">
        <v>92</v>
      </c>
      <c r="P82" s="13" t="s">
        <v>92</v>
      </c>
      <c r="Q82" s="13" t="s">
        <v>92</v>
      </c>
      <c r="R82" s="13" t="s">
        <v>92</v>
      </c>
      <c r="S82" s="13" t="s">
        <v>92</v>
      </c>
      <c r="T82" s="13" t="s">
        <v>92</v>
      </c>
      <c r="U82" s="13" t="s">
        <v>92</v>
      </c>
      <c r="V82" s="13" t="s">
        <v>92</v>
      </c>
      <c r="W82" s="13" t="s">
        <v>92</v>
      </c>
      <c r="X82" s="13" t="s">
        <v>92</v>
      </c>
      <c r="Y82" s="13" t="s">
        <v>92</v>
      </c>
      <c r="Z82" s="13" t="s">
        <v>92</v>
      </c>
      <c r="AA82" s="313" t="s">
        <v>92</v>
      </c>
      <c r="AB82" s="13" t="s">
        <v>92</v>
      </c>
      <c r="AC82" s="13" t="s">
        <v>92</v>
      </c>
      <c r="AD82" s="13" t="s">
        <v>92</v>
      </c>
      <c r="AE82" s="13" t="s">
        <v>92</v>
      </c>
      <c r="AF82" s="13" t="s">
        <v>92</v>
      </c>
      <c r="AG82" s="13" t="s">
        <v>92</v>
      </c>
      <c r="AH82" s="13" t="s">
        <v>92</v>
      </c>
      <c r="AI82" s="13" t="s">
        <v>92</v>
      </c>
      <c r="AJ82" s="13" t="s">
        <v>92</v>
      </c>
      <c r="AK82" s="13" t="s">
        <v>92</v>
      </c>
      <c r="AL82" s="13" t="s">
        <v>92</v>
      </c>
      <c r="AM82" s="13" t="s">
        <v>92</v>
      </c>
      <c r="AN82" s="13" t="s">
        <v>92</v>
      </c>
      <c r="AO82" s="13" t="s">
        <v>92</v>
      </c>
      <c r="AP82" s="13" t="s">
        <v>92</v>
      </c>
      <c r="AQ82" s="13" t="s">
        <v>92</v>
      </c>
      <c r="AR82" s="13" t="s">
        <v>92</v>
      </c>
      <c r="AS82" s="13" t="s">
        <v>92</v>
      </c>
      <c r="AT82" s="292" t="s">
        <v>92</v>
      </c>
      <c r="AU82" s="292" t="s">
        <v>92</v>
      </c>
      <c r="AV82" s="292" t="s">
        <v>92</v>
      </c>
      <c r="AW82" s="292" t="s">
        <v>92</v>
      </c>
      <c r="AX82" s="292" t="s">
        <v>92</v>
      </c>
      <c r="AY82" s="292" t="s">
        <v>92</v>
      </c>
      <c r="AZ82" s="292" t="s">
        <v>92</v>
      </c>
      <c r="BA82" s="292" t="s">
        <v>92</v>
      </c>
      <c r="BB82" s="292" t="s">
        <v>92</v>
      </c>
      <c r="BC82" s="292" t="s">
        <v>92</v>
      </c>
      <c r="BD82" s="292" t="s">
        <v>92</v>
      </c>
      <c r="BE82" s="292" t="s">
        <v>92</v>
      </c>
      <c r="BF82" s="292" t="s">
        <v>92</v>
      </c>
      <c r="BG82" s="292" t="s">
        <v>92</v>
      </c>
      <c r="BH82" s="292" t="s">
        <v>92</v>
      </c>
      <c r="BI82" s="292" t="s">
        <v>92</v>
      </c>
      <c r="BJ82" s="292" t="s">
        <v>92</v>
      </c>
      <c r="BK82" s="292" t="s">
        <v>92</v>
      </c>
      <c r="BL82" s="292" t="s">
        <v>92</v>
      </c>
      <c r="BM82" s="306" t="s">
        <v>92</v>
      </c>
      <c r="BN82" s="306" t="s">
        <v>92</v>
      </c>
      <c r="BO82" s="306" t="s">
        <v>92</v>
      </c>
      <c r="BP82" s="306" t="s">
        <v>92</v>
      </c>
      <c r="BQ82" s="306" t="s">
        <v>92</v>
      </c>
      <c r="BR82" s="306" t="s">
        <v>92</v>
      </c>
      <c r="BS82" s="306" t="s">
        <v>92</v>
      </c>
      <c r="BT82" s="306" t="s">
        <v>92</v>
      </c>
      <c r="BU82" s="306" t="s">
        <v>92</v>
      </c>
      <c r="BV82" s="306" t="s">
        <v>92</v>
      </c>
      <c r="BW82" s="292" t="s">
        <v>92</v>
      </c>
      <c r="BX82" s="292" t="s">
        <v>92</v>
      </c>
      <c r="BY82" s="292" t="s">
        <v>92</v>
      </c>
      <c r="BZ82" s="292" t="s">
        <v>92</v>
      </c>
      <c r="CA82" s="292" t="s">
        <v>92</v>
      </c>
      <c r="CB82" s="292" t="s">
        <v>92</v>
      </c>
      <c r="CC82" s="292" t="s">
        <v>92</v>
      </c>
      <c r="CD82" s="292" t="s">
        <v>92</v>
      </c>
      <c r="CE82" s="292" t="s">
        <v>92</v>
      </c>
      <c r="CF82" s="292" t="s">
        <v>92</v>
      </c>
      <c r="CG82" s="292" t="s">
        <v>92</v>
      </c>
    </row>
    <row r="83" spans="1:85" ht="31.5" x14ac:dyDescent="0.25">
      <c r="A83" s="24" t="s">
        <v>183</v>
      </c>
      <c r="B83" s="33" t="s">
        <v>184</v>
      </c>
      <c r="C83" s="13" t="s">
        <v>92</v>
      </c>
      <c r="D83" s="13" t="s">
        <v>92</v>
      </c>
      <c r="E83" s="13" t="s">
        <v>92</v>
      </c>
      <c r="F83" s="13" t="s">
        <v>92</v>
      </c>
      <c r="G83" s="13" t="s">
        <v>92</v>
      </c>
      <c r="H83" s="13" t="s">
        <v>92</v>
      </c>
      <c r="I83" s="13" t="s">
        <v>92</v>
      </c>
      <c r="J83" s="13" t="s">
        <v>92</v>
      </c>
      <c r="K83" s="13" t="s">
        <v>92</v>
      </c>
      <c r="L83" s="13" t="s">
        <v>92</v>
      </c>
      <c r="M83" s="13" t="s">
        <v>92</v>
      </c>
      <c r="N83" s="13" t="s">
        <v>92</v>
      </c>
      <c r="O83" s="13" t="s">
        <v>92</v>
      </c>
      <c r="P83" s="13" t="s">
        <v>92</v>
      </c>
      <c r="Q83" s="13" t="s">
        <v>92</v>
      </c>
      <c r="R83" s="13" t="s">
        <v>92</v>
      </c>
      <c r="S83" s="13" t="s">
        <v>92</v>
      </c>
      <c r="T83" s="13" t="s">
        <v>92</v>
      </c>
      <c r="U83" s="13" t="s">
        <v>92</v>
      </c>
      <c r="V83" s="13" t="s">
        <v>92</v>
      </c>
      <c r="W83" s="13" t="s">
        <v>92</v>
      </c>
      <c r="X83" s="13" t="s">
        <v>92</v>
      </c>
      <c r="Y83" s="13" t="s">
        <v>92</v>
      </c>
      <c r="Z83" s="13" t="s">
        <v>92</v>
      </c>
      <c r="AA83" s="313" t="s">
        <v>92</v>
      </c>
      <c r="AB83" s="13" t="s">
        <v>92</v>
      </c>
      <c r="AC83" s="13" t="s">
        <v>92</v>
      </c>
      <c r="AD83" s="13" t="s">
        <v>92</v>
      </c>
      <c r="AE83" s="13" t="s">
        <v>92</v>
      </c>
      <c r="AF83" s="13" t="s">
        <v>92</v>
      </c>
      <c r="AG83" s="13" t="s">
        <v>92</v>
      </c>
      <c r="AH83" s="13" t="s">
        <v>92</v>
      </c>
      <c r="AI83" s="13" t="s">
        <v>92</v>
      </c>
      <c r="AJ83" s="13" t="s">
        <v>92</v>
      </c>
      <c r="AK83" s="13" t="s">
        <v>92</v>
      </c>
      <c r="AL83" s="13" t="s">
        <v>92</v>
      </c>
      <c r="AM83" s="13" t="s">
        <v>92</v>
      </c>
      <c r="AN83" s="13" t="s">
        <v>92</v>
      </c>
      <c r="AO83" s="13" t="s">
        <v>92</v>
      </c>
      <c r="AP83" s="13" t="s">
        <v>92</v>
      </c>
      <c r="AQ83" s="13" t="s">
        <v>92</v>
      </c>
      <c r="AR83" s="13" t="s">
        <v>92</v>
      </c>
      <c r="AS83" s="13" t="s">
        <v>92</v>
      </c>
      <c r="AT83" s="292" t="s">
        <v>92</v>
      </c>
      <c r="AU83" s="292" t="s">
        <v>92</v>
      </c>
      <c r="AV83" s="292" t="s">
        <v>92</v>
      </c>
      <c r="AW83" s="292" t="s">
        <v>92</v>
      </c>
      <c r="AX83" s="292" t="s">
        <v>92</v>
      </c>
      <c r="AY83" s="292" t="s">
        <v>92</v>
      </c>
      <c r="AZ83" s="292" t="s">
        <v>92</v>
      </c>
      <c r="BA83" s="292" t="s">
        <v>92</v>
      </c>
      <c r="BB83" s="292" t="s">
        <v>92</v>
      </c>
      <c r="BC83" s="292" t="s">
        <v>92</v>
      </c>
      <c r="BD83" s="292" t="s">
        <v>92</v>
      </c>
      <c r="BE83" s="292" t="s">
        <v>92</v>
      </c>
      <c r="BF83" s="292" t="s">
        <v>92</v>
      </c>
      <c r="BG83" s="292" t="s">
        <v>92</v>
      </c>
      <c r="BH83" s="292" t="s">
        <v>92</v>
      </c>
      <c r="BI83" s="292" t="s">
        <v>92</v>
      </c>
      <c r="BJ83" s="292" t="s">
        <v>92</v>
      </c>
      <c r="BK83" s="292" t="s">
        <v>92</v>
      </c>
      <c r="BL83" s="292" t="s">
        <v>92</v>
      </c>
      <c r="BM83" s="306" t="s">
        <v>92</v>
      </c>
      <c r="BN83" s="306" t="s">
        <v>92</v>
      </c>
      <c r="BO83" s="306" t="s">
        <v>92</v>
      </c>
      <c r="BP83" s="306" t="s">
        <v>92</v>
      </c>
      <c r="BQ83" s="306" t="s">
        <v>92</v>
      </c>
      <c r="BR83" s="306" t="s">
        <v>92</v>
      </c>
      <c r="BS83" s="306" t="s">
        <v>92</v>
      </c>
      <c r="BT83" s="306" t="s">
        <v>92</v>
      </c>
      <c r="BU83" s="306" t="s">
        <v>92</v>
      </c>
      <c r="BV83" s="306" t="s">
        <v>92</v>
      </c>
      <c r="BW83" s="292" t="s">
        <v>92</v>
      </c>
      <c r="BX83" s="292" t="s">
        <v>92</v>
      </c>
      <c r="BY83" s="292" t="s">
        <v>92</v>
      </c>
      <c r="BZ83" s="292" t="s">
        <v>92</v>
      </c>
      <c r="CA83" s="292" t="s">
        <v>92</v>
      </c>
      <c r="CB83" s="292" t="s">
        <v>92</v>
      </c>
      <c r="CC83" s="292" t="s">
        <v>92</v>
      </c>
      <c r="CD83" s="292" t="s">
        <v>92</v>
      </c>
      <c r="CE83" s="292" t="s">
        <v>92</v>
      </c>
      <c r="CF83" s="292" t="s">
        <v>92</v>
      </c>
      <c r="CG83" s="292" t="s">
        <v>92</v>
      </c>
    </row>
    <row r="84" spans="1:85" x14ac:dyDescent="0.25">
      <c r="A84" s="24" t="s">
        <v>185</v>
      </c>
      <c r="B84" s="33" t="s">
        <v>186</v>
      </c>
      <c r="C84" s="13" t="s">
        <v>92</v>
      </c>
      <c r="D84" s="13" t="s">
        <v>92</v>
      </c>
      <c r="E84" s="13" t="s">
        <v>92</v>
      </c>
      <c r="F84" s="13" t="s">
        <v>92</v>
      </c>
      <c r="G84" s="13" t="s">
        <v>92</v>
      </c>
      <c r="H84" s="13" t="s">
        <v>92</v>
      </c>
      <c r="I84" s="13" t="s">
        <v>92</v>
      </c>
      <c r="J84" s="13" t="s">
        <v>92</v>
      </c>
      <c r="K84" s="13" t="s">
        <v>92</v>
      </c>
      <c r="L84" s="13" t="s">
        <v>92</v>
      </c>
      <c r="M84" s="13" t="s">
        <v>92</v>
      </c>
      <c r="N84" s="13" t="s">
        <v>92</v>
      </c>
      <c r="O84" s="13" t="s">
        <v>92</v>
      </c>
      <c r="P84" s="13" t="s">
        <v>92</v>
      </c>
      <c r="Q84" s="13" t="s">
        <v>92</v>
      </c>
      <c r="R84" s="13" t="s">
        <v>92</v>
      </c>
      <c r="S84" s="13" t="s">
        <v>92</v>
      </c>
      <c r="T84" s="13" t="s">
        <v>92</v>
      </c>
      <c r="U84" s="13" t="s">
        <v>92</v>
      </c>
      <c r="V84" s="13" t="s">
        <v>92</v>
      </c>
      <c r="W84" s="13" t="s">
        <v>92</v>
      </c>
      <c r="X84" s="13" t="s">
        <v>92</v>
      </c>
      <c r="Y84" s="13" t="s">
        <v>92</v>
      </c>
      <c r="Z84" s="13" t="s">
        <v>92</v>
      </c>
      <c r="AA84" s="313" t="s">
        <v>92</v>
      </c>
      <c r="AB84" s="13" t="s">
        <v>92</v>
      </c>
      <c r="AC84" s="13" t="s">
        <v>92</v>
      </c>
      <c r="AD84" s="13" t="s">
        <v>92</v>
      </c>
      <c r="AE84" s="13" t="s">
        <v>92</v>
      </c>
      <c r="AF84" s="13" t="s">
        <v>92</v>
      </c>
      <c r="AG84" s="13" t="s">
        <v>92</v>
      </c>
      <c r="AH84" s="13" t="s">
        <v>92</v>
      </c>
      <c r="AI84" s="13" t="s">
        <v>92</v>
      </c>
      <c r="AJ84" s="13" t="s">
        <v>92</v>
      </c>
      <c r="AK84" s="13" t="s">
        <v>92</v>
      </c>
      <c r="AL84" s="13" t="s">
        <v>92</v>
      </c>
      <c r="AM84" s="13" t="s">
        <v>92</v>
      </c>
      <c r="AN84" s="13" t="s">
        <v>92</v>
      </c>
      <c r="AO84" s="13" t="s">
        <v>92</v>
      </c>
      <c r="AP84" s="13" t="s">
        <v>92</v>
      </c>
      <c r="AQ84" s="13" t="s">
        <v>92</v>
      </c>
      <c r="AR84" s="13" t="s">
        <v>92</v>
      </c>
      <c r="AS84" s="13" t="s">
        <v>92</v>
      </c>
      <c r="AT84" s="292" t="s">
        <v>92</v>
      </c>
      <c r="AU84" s="292" t="s">
        <v>92</v>
      </c>
      <c r="AV84" s="292" t="s">
        <v>92</v>
      </c>
      <c r="AW84" s="292" t="s">
        <v>92</v>
      </c>
      <c r="AX84" s="292" t="s">
        <v>92</v>
      </c>
      <c r="AY84" s="292" t="s">
        <v>92</v>
      </c>
      <c r="AZ84" s="292" t="s">
        <v>92</v>
      </c>
      <c r="BA84" s="292" t="s">
        <v>92</v>
      </c>
      <c r="BB84" s="292" t="s">
        <v>92</v>
      </c>
      <c r="BC84" s="292" t="s">
        <v>92</v>
      </c>
      <c r="BD84" s="292" t="s">
        <v>92</v>
      </c>
      <c r="BE84" s="292" t="s">
        <v>92</v>
      </c>
      <c r="BF84" s="292" t="s">
        <v>92</v>
      </c>
      <c r="BG84" s="292" t="s">
        <v>92</v>
      </c>
      <c r="BH84" s="292" t="s">
        <v>92</v>
      </c>
      <c r="BI84" s="292" t="s">
        <v>92</v>
      </c>
      <c r="BJ84" s="292" t="s">
        <v>92</v>
      </c>
      <c r="BK84" s="292" t="s">
        <v>92</v>
      </c>
      <c r="BL84" s="292" t="s">
        <v>92</v>
      </c>
      <c r="BM84" s="306" t="s">
        <v>92</v>
      </c>
      <c r="BN84" s="306" t="s">
        <v>92</v>
      </c>
      <c r="BO84" s="306" t="s">
        <v>92</v>
      </c>
      <c r="BP84" s="306" t="s">
        <v>92</v>
      </c>
      <c r="BQ84" s="306" t="s">
        <v>92</v>
      </c>
      <c r="BR84" s="306" t="s">
        <v>92</v>
      </c>
      <c r="BS84" s="306" t="s">
        <v>92</v>
      </c>
      <c r="BT84" s="306" t="s">
        <v>92</v>
      </c>
      <c r="BU84" s="306" t="s">
        <v>92</v>
      </c>
      <c r="BV84" s="306" t="s">
        <v>92</v>
      </c>
      <c r="BW84" s="292" t="s">
        <v>92</v>
      </c>
      <c r="BX84" s="292" t="s">
        <v>92</v>
      </c>
      <c r="BY84" s="292" t="s">
        <v>92</v>
      </c>
      <c r="BZ84" s="292" t="s">
        <v>92</v>
      </c>
      <c r="CA84" s="292" t="s">
        <v>92</v>
      </c>
      <c r="CB84" s="292" t="s">
        <v>92</v>
      </c>
      <c r="CC84" s="292" t="s">
        <v>92</v>
      </c>
      <c r="CD84" s="292" t="s">
        <v>92</v>
      </c>
      <c r="CE84" s="292" t="s">
        <v>92</v>
      </c>
      <c r="CF84" s="292" t="s">
        <v>92</v>
      </c>
      <c r="CG84" s="292" t="s">
        <v>92</v>
      </c>
    </row>
    <row r="85" spans="1:85" x14ac:dyDescent="0.25">
      <c r="Q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F85" s="34"/>
      <c r="BP85" s="34"/>
      <c r="BW85" s="34"/>
      <c r="BX85" s="34"/>
      <c r="BY85" s="34"/>
    </row>
    <row r="86" spans="1:85" x14ac:dyDescent="0.25">
      <c r="A86" s="420" t="s">
        <v>187</v>
      </c>
      <c r="B86" s="420"/>
      <c r="C86" s="420"/>
      <c r="D86" s="420"/>
      <c r="E86" s="420"/>
      <c r="F86" s="420"/>
      <c r="G86" s="420"/>
      <c r="H86" s="420"/>
      <c r="I86" s="420"/>
      <c r="J86" s="420"/>
      <c r="K86" s="420"/>
      <c r="L86" s="420"/>
      <c r="M86" s="420"/>
      <c r="N86" s="420"/>
      <c r="O86" s="420"/>
      <c r="P86" s="420"/>
      <c r="Q86" s="35"/>
      <c r="R86" s="36"/>
      <c r="S86" s="36"/>
      <c r="T86" s="36"/>
      <c r="U86" s="36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F86" s="34"/>
      <c r="BP86" s="34"/>
      <c r="BW86" s="34"/>
      <c r="BX86" s="34"/>
      <c r="BY86" s="34"/>
    </row>
    <row r="87" spans="1:85" x14ac:dyDescent="0.25">
      <c r="A87" s="414" t="s">
        <v>188</v>
      </c>
      <c r="B87" s="414"/>
      <c r="C87" s="414"/>
      <c r="D87" s="414"/>
      <c r="E87" s="414"/>
      <c r="F87" s="414"/>
      <c r="G87" s="414"/>
      <c r="H87" s="414"/>
      <c r="I87" s="414"/>
      <c r="J87" s="414"/>
      <c r="K87" s="414"/>
      <c r="L87" s="414"/>
      <c r="M87" s="414"/>
      <c r="N87" s="414"/>
      <c r="O87" s="414"/>
      <c r="P87" s="414"/>
      <c r="Q87" s="37"/>
      <c r="R87" s="38"/>
      <c r="S87" s="38"/>
      <c r="T87" s="38"/>
      <c r="U87" s="38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F87" s="34"/>
      <c r="BP87" s="34"/>
      <c r="BW87" s="34"/>
      <c r="BX87" s="34"/>
      <c r="BY87" s="34"/>
    </row>
    <row r="88" spans="1:85" x14ac:dyDescent="0.25">
      <c r="A88" s="414" t="s">
        <v>189</v>
      </c>
      <c r="B88" s="414"/>
      <c r="C88" s="414"/>
      <c r="D88" s="414"/>
      <c r="E88" s="414"/>
      <c r="F88" s="414"/>
      <c r="G88" s="414"/>
      <c r="H88" s="414"/>
      <c r="I88" s="414"/>
      <c r="J88" s="414"/>
      <c r="K88" s="414"/>
      <c r="L88" s="414"/>
      <c r="M88" s="414"/>
      <c r="N88" s="414"/>
      <c r="O88" s="414"/>
      <c r="P88" s="414"/>
      <c r="Q88" s="37"/>
      <c r="R88" s="38"/>
      <c r="S88" s="38"/>
      <c r="T88" s="38"/>
      <c r="U88" s="38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F88" s="34"/>
      <c r="BP88" s="34"/>
      <c r="BW88" s="34"/>
      <c r="BX88" s="34"/>
      <c r="BY88" s="34"/>
    </row>
    <row r="89" spans="1:85" x14ac:dyDescent="0.25">
      <c r="A89" s="414" t="s">
        <v>190</v>
      </c>
      <c r="B89" s="414"/>
      <c r="C89" s="414"/>
      <c r="D89" s="414"/>
      <c r="E89" s="414"/>
      <c r="F89" s="414"/>
      <c r="G89" s="414"/>
      <c r="H89" s="414"/>
      <c r="I89" s="414"/>
      <c r="J89" s="414"/>
      <c r="K89" s="414"/>
      <c r="L89" s="414"/>
      <c r="M89" s="414"/>
      <c r="N89" s="414"/>
      <c r="O89" s="414"/>
      <c r="P89" s="414"/>
      <c r="Q89" s="37"/>
      <c r="R89" s="38"/>
      <c r="S89" s="38"/>
      <c r="T89" s="38"/>
      <c r="U89" s="38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F89" s="34"/>
      <c r="BP89" s="34"/>
      <c r="BW89" s="34"/>
      <c r="BX89" s="34"/>
      <c r="BY89" s="34"/>
    </row>
    <row r="90" spans="1:85" x14ac:dyDescent="0.25">
      <c r="A90" s="414"/>
      <c r="B90" s="414"/>
      <c r="C90" s="414"/>
      <c r="D90" s="414"/>
      <c r="E90" s="414"/>
      <c r="F90" s="414"/>
      <c r="G90" s="414"/>
      <c r="H90" s="414"/>
      <c r="I90" s="414"/>
      <c r="J90" s="414"/>
      <c r="K90" s="414"/>
      <c r="L90" s="414"/>
      <c r="M90" s="414"/>
      <c r="N90" s="414"/>
      <c r="O90" s="414"/>
      <c r="P90" s="414"/>
      <c r="Q90" s="38"/>
      <c r="R90" s="38"/>
      <c r="S90" s="38"/>
      <c r="T90" s="38"/>
      <c r="U90" s="38"/>
      <c r="V90" s="36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W90" s="34"/>
      <c r="BX90" s="34"/>
      <c r="BY90" s="34"/>
    </row>
    <row r="91" spans="1:85" x14ac:dyDescent="0.25">
      <c r="A91" s="415"/>
      <c r="B91" s="415"/>
      <c r="C91" s="415"/>
      <c r="D91" s="415"/>
      <c r="E91" s="415"/>
      <c r="F91" s="415"/>
      <c r="G91" s="415"/>
      <c r="H91" s="415"/>
      <c r="I91" s="415"/>
      <c r="J91" s="415"/>
      <c r="K91" s="415"/>
      <c r="L91" s="415"/>
      <c r="M91" s="415"/>
      <c r="N91" s="415"/>
      <c r="O91" s="415"/>
      <c r="P91" s="415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W91" s="34"/>
      <c r="BX91" s="34"/>
      <c r="BY91" s="34"/>
    </row>
    <row r="92" spans="1:85" x14ac:dyDescent="0.25">
      <c r="B92" s="411"/>
      <c r="C92" s="411"/>
      <c r="D92" s="411"/>
      <c r="E92" s="411"/>
      <c r="F92" s="411"/>
      <c r="G92" s="411"/>
      <c r="H92" s="411"/>
      <c r="I92" s="411"/>
      <c r="J92" s="411"/>
      <c r="K92" s="411"/>
      <c r="L92" s="411"/>
      <c r="M92" s="411"/>
      <c r="N92" s="411"/>
      <c r="O92" s="411"/>
      <c r="P92" s="411"/>
      <c r="Q92" s="411"/>
      <c r="R92" s="411"/>
      <c r="S92" s="411"/>
      <c r="T92" s="411"/>
      <c r="U92" s="411"/>
      <c r="V92" s="411"/>
      <c r="BW92" s="34"/>
      <c r="BX92" s="34"/>
      <c r="BY92" s="34"/>
    </row>
    <row r="93" spans="1:85" x14ac:dyDescent="0.25">
      <c r="B93" s="416"/>
      <c r="C93" s="416"/>
      <c r="D93" s="416"/>
      <c r="E93" s="416"/>
      <c r="F93" s="416"/>
      <c r="G93" s="416"/>
      <c r="H93" s="416"/>
      <c r="I93" s="416"/>
      <c r="J93" s="416"/>
      <c r="K93" s="416"/>
      <c r="L93" s="416"/>
      <c r="M93" s="416"/>
      <c r="N93" s="416"/>
      <c r="O93" s="416"/>
      <c r="P93" s="416"/>
      <c r="Q93" s="416"/>
      <c r="R93" s="416"/>
      <c r="S93" s="416"/>
      <c r="T93" s="416"/>
      <c r="U93" s="416"/>
      <c r="V93" s="416"/>
      <c r="BW93" s="34"/>
      <c r="BX93" s="34"/>
      <c r="BY93" s="34"/>
    </row>
    <row r="94" spans="1:85" x14ac:dyDescent="0.25">
      <c r="B94" s="411"/>
      <c r="C94" s="411"/>
      <c r="D94" s="411"/>
      <c r="E94" s="411"/>
      <c r="F94" s="411"/>
      <c r="G94" s="411"/>
      <c r="H94" s="411"/>
      <c r="I94" s="411"/>
      <c r="J94" s="411"/>
      <c r="K94" s="411"/>
      <c r="L94" s="411"/>
      <c r="M94" s="411"/>
      <c r="N94" s="411"/>
      <c r="O94" s="411"/>
      <c r="P94" s="411"/>
      <c r="Q94" s="411"/>
      <c r="R94" s="411"/>
      <c r="S94" s="411"/>
      <c r="T94" s="411"/>
      <c r="U94" s="411"/>
      <c r="V94" s="411"/>
      <c r="BW94" s="34"/>
      <c r="BX94" s="34"/>
      <c r="BY94" s="34"/>
    </row>
    <row r="95" spans="1:85" x14ac:dyDescent="0.25">
      <c r="B95" s="412"/>
      <c r="C95" s="412"/>
      <c r="D95" s="412"/>
      <c r="E95" s="412"/>
      <c r="F95" s="412"/>
      <c r="G95" s="412"/>
      <c r="H95" s="412"/>
      <c r="I95" s="412"/>
      <c r="J95" s="412"/>
      <c r="K95" s="412"/>
      <c r="L95" s="412"/>
      <c r="M95" s="412"/>
      <c r="N95" s="412"/>
      <c r="O95" s="412"/>
      <c r="P95" s="412"/>
      <c r="Q95" s="412"/>
      <c r="R95" s="412"/>
      <c r="S95" s="412"/>
      <c r="T95" s="412"/>
      <c r="U95" s="412"/>
      <c r="V95" s="412"/>
      <c r="BW95" s="34"/>
      <c r="BX95" s="34"/>
      <c r="BY95" s="34"/>
    </row>
    <row r="96" spans="1:85" x14ac:dyDescent="0.25">
      <c r="B96" s="40"/>
      <c r="BW96" s="34"/>
      <c r="BX96" s="34"/>
      <c r="BY96" s="34"/>
    </row>
    <row r="97" spans="2:22" x14ac:dyDescent="0.25">
      <c r="B97" s="413"/>
      <c r="C97" s="413"/>
      <c r="D97" s="413"/>
      <c r="E97" s="413"/>
      <c r="F97" s="413"/>
      <c r="G97" s="413"/>
      <c r="H97" s="413"/>
      <c r="I97" s="413"/>
      <c r="J97" s="413"/>
      <c r="K97" s="413"/>
      <c r="L97" s="413"/>
      <c r="M97" s="413"/>
      <c r="N97" s="413"/>
      <c r="O97" s="413"/>
      <c r="P97" s="413"/>
      <c r="Q97" s="413"/>
      <c r="R97" s="413"/>
      <c r="S97" s="413"/>
      <c r="T97" s="413"/>
      <c r="U97" s="413"/>
      <c r="V97" s="413"/>
    </row>
  </sheetData>
  <mergeCells count="51">
    <mergeCell ref="A6:AH6"/>
    <mergeCell ref="A1:AH1"/>
    <mergeCell ref="A2:AH2"/>
    <mergeCell ref="A3:AH3"/>
    <mergeCell ref="A4:AH4"/>
    <mergeCell ref="A5:AH5"/>
    <mergeCell ref="A7:AH7"/>
    <mergeCell ref="A8:AH8"/>
    <mergeCell ref="A9:AH9"/>
    <mergeCell ref="A11:A13"/>
    <mergeCell ref="B11:B13"/>
    <mergeCell ref="C11:C13"/>
    <mergeCell ref="D11:D13"/>
    <mergeCell ref="E11:E13"/>
    <mergeCell ref="F11:G12"/>
    <mergeCell ref="H11:M11"/>
    <mergeCell ref="AI11:CF11"/>
    <mergeCell ref="CG11:CG13"/>
    <mergeCell ref="H12:J12"/>
    <mergeCell ref="K12:M12"/>
    <mergeCell ref="P12:Q12"/>
    <mergeCell ref="R12:S12"/>
    <mergeCell ref="Y12:AC12"/>
    <mergeCell ref="AD12:AH12"/>
    <mergeCell ref="AI12:AM12"/>
    <mergeCell ref="AN12:AR12"/>
    <mergeCell ref="N11:N13"/>
    <mergeCell ref="O11:O13"/>
    <mergeCell ref="P11:S11"/>
    <mergeCell ref="T11:U12"/>
    <mergeCell ref="V11:X12"/>
    <mergeCell ref="Y11:AH11"/>
    <mergeCell ref="BW12:CA12"/>
    <mergeCell ref="CB12:CF12"/>
    <mergeCell ref="A86:P86"/>
    <mergeCell ref="A87:P87"/>
    <mergeCell ref="AS12:AW12"/>
    <mergeCell ref="AX12:BB12"/>
    <mergeCell ref="BC12:BG12"/>
    <mergeCell ref="BH12:BL12"/>
    <mergeCell ref="BM12:BQ12"/>
    <mergeCell ref="BR12:BV12"/>
    <mergeCell ref="B94:V94"/>
    <mergeCell ref="B95:V95"/>
    <mergeCell ref="B97:V97"/>
    <mergeCell ref="A88:P88"/>
    <mergeCell ref="A89:P89"/>
    <mergeCell ref="A90:P90"/>
    <mergeCell ref="A91:P91"/>
    <mergeCell ref="B92:V92"/>
    <mergeCell ref="B93:V93"/>
  </mergeCells>
  <pageMargins left="0.70866141732283472" right="0.70866141732283472" top="0.74803149606299213" bottom="0.74803149606299213" header="0.31496062992125984" footer="0.31496062992125984"/>
  <pageSetup paperSize="9" scale="57" fitToWidth="4" fitToHeight="6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4"/>
  <sheetViews>
    <sheetView topLeftCell="AC10" zoomScale="80" zoomScaleNormal="80" workbookViewId="0">
      <selection activeCell="AE18" sqref="AE18"/>
    </sheetView>
  </sheetViews>
  <sheetFormatPr defaultRowHeight="15.75" x14ac:dyDescent="0.25"/>
  <cols>
    <col min="1" max="1" width="12.42578125" style="1" customWidth="1"/>
    <col min="2" max="2" width="66.85546875" style="1" customWidth="1"/>
    <col min="3" max="3" width="15.140625" style="1" customWidth="1"/>
    <col min="4" max="4" width="8.7109375" style="1" customWidth="1"/>
    <col min="5" max="5" width="13" style="1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9.5703125" style="1" customWidth="1"/>
    <col min="12" max="12" width="10.7109375" style="1" customWidth="1"/>
    <col min="13" max="13" width="10.85546875" style="1" customWidth="1"/>
    <col min="14" max="14" width="10" style="1" customWidth="1"/>
    <col min="15" max="15" width="10.5703125" style="1" customWidth="1"/>
    <col min="16" max="16" width="8" style="1" customWidth="1"/>
    <col min="17" max="20" width="10.5703125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29" width="19" style="42" customWidth="1"/>
    <col min="30" max="30" width="19" style="1" customWidth="1"/>
    <col min="31" max="32" width="19" style="42" customWidth="1"/>
    <col min="33" max="34" width="19" style="327" customWidth="1"/>
    <col min="35" max="36" width="19" style="42" customWidth="1"/>
    <col min="37" max="38" width="19" style="327" customWidth="1"/>
    <col min="39" max="39" width="19" style="42" customWidth="1"/>
    <col min="40" max="40" width="19" style="1" customWidth="1"/>
    <col min="41" max="41" width="22.28515625" style="1" customWidth="1"/>
    <col min="42" max="16384" width="9.140625" style="1"/>
  </cols>
  <sheetData>
    <row r="1" spans="1:41" ht="18.75" x14ac:dyDescent="0.3">
      <c r="A1" s="437" t="s">
        <v>192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7"/>
      <c r="AE1" s="437"/>
      <c r="AF1" s="437"/>
      <c r="AG1" s="437"/>
      <c r="AH1" s="437"/>
      <c r="AI1" s="437"/>
      <c r="AJ1" s="437"/>
      <c r="AK1" s="437"/>
      <c r="AL1" s="437"/>
      <c r="AM1" s="437"/>
      <c r="AN1" s="437"/>
      <c r="AO1" s="437"/>
    </row>
    <row r="2" spans="1:41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7"/>
      <c r="AD2" s="3"/>
      <c r="AE2" s="7"/>
      <c r="AF2" s="7"/>
      <c r="AG2" s="321"/>
      <c r="AH2" s="321"/>
      <c r="AI2" s="7"/>
      <c r="AJ2" s="7"/>
      <c r="AK2" s="321"/>
      <c r="AL2" s="321"/>
      <c r="AM2" s="7"/>
      <c r="AN2" s="3"/>
      <c r="AO2" s="3"/>
    </row>
    <row r="3" spans="1:41" ht="18.75" x14ac:dyDescent="0.25">
      <c r="A3" s="438" t="s">
        <v>831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</row>
    <row r="4" spans="1:41" x14ac:dyDescent="0.25">
      <c r="A4" s="439" t="s">
        <v>17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39"/>
      <c r="AJ4" s="439"/>
      <c r="AK4" s="439"/>
      <c r="AL4" s="439"/>
      <c r="AM4" s="439"/>
      <c r="AN4" s="439"/>
      <c r="AO4" s="439"/>
    </row>
    <row r="5" spans="1:41" ht="18.75" x14ac:dyDescent="0.3">
      <c r="AN5" s="2"/>
    </row>
    <row r="6" spans="1:41" ht="18.75" x14ac:dyDescent="0.3">
      <c r="A6" s="408" t="s">
        <v>832</v>
      </c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408"/>
      <c r="AJ6" s="408"/>
      <c r="AK6" s="408"/>
      <c r="AL6" s="408"/>
      <c r="AM6" s="408"/>
      <c r="AN6" s="408"/>
      <c r="AO6" s="408"/>
    </row>
    <row r="7" spans="1:4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7"/>
      <c r="AD7" s="3"/>
      <c r="AE7" s="7"/>
      <c r="AF7" s="7"/>
      <c r="AG7" s="321"/>
      <c r="AH7" s="321"/>
      <c r="AI7" s="7"/>
      <c r="AJ7" s="7"/>
      <c r="AK7" s="321"/>
      <c r="AL7" s="321"/>
      <c r="AM7" s="7"/>
      <c r="AN7" s="3"/>
      <c r="AO7" s="3"/>
    </row>
    <row r="8" spans="1:41" ht="18.75" x14ac:dyDescent="0.3">
      <c r="A8" s="408" t="s">
        <v>193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8"/>
    </row>
    <row r="9" spans="1:41" x14ac:dyDescent="0.25">
      <c r="A9" s="435" t="s">
        <v>194</v>
      </c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5"/>
      <c r="Z9" s="435"/>
      <c r="AA9" s="435"/>
      <c r="AB9" s="435"/>
      <c r="AC9" s="435"/>
      <c r="AD9" s="435"/>
      <c r="AE9" s="435"/>
      <c r="AF9" s="435"/>
      <c r="AG9" s="435"/>
      <c r="AH9" s="435"/>
      <c r="AI9" s="435"/>
      <c r="AJ9" s="435"/>
      <c r="AK9" s="435"/>
      <c r="AL9" s="435"/>
      <c r="AM9" s="435"/>
      <c r="AN9" s="435"/>
      <c r="AO9" s="435"/>
    </row>
    <row r="10" spans="1:41" ht="15.75" customHeight="1" x14ac:dyDescent="0.25">
      <c r="A10" s="441"/>
      <c r="B10" s="441"/>
      <c r="C10" s="441"/>
      <c r="D10" s="441"/>
      <c r="E10" s="441"/>
      <c r="F10" s="441"/>
      <c r="G10" s="441"/>
      <c r="H10" s="441"/>
      <c r="I10" s="441"/>
      <c r="J10" s="441"/>
      <c r="K10" s="441"/>
      <c r="L10" s="441"/>
      <c r="M10" s="441"/>
      <c r="N10" s="441"/>
      <c r="O10" s="441"/>
      <c r="P10" s="441"/>
      <c r="Q10" s="441"/>
      <c r="R10" s="441"/>
      <c r="S10" s="441"/>
      <c r="T10" s="441"/>
      <c r="U10" s="441"/>
      <c r="V10" s="441"/>
      <c r="W10" s="441"/>
      <c r="X10" s="441"/>
      <c r="Y10" s="441"/>
      <c r="Z10" s="441"/>
      <c r="AA10" s="441"/>
      <c r="AB10" s="441"/>
      <c r="AC10" s="441"/>
      <c r="AD10" s="441"/>
      <c r="AE10" s="441"/>
      <c r="AF10" s="441"/>
      <c r="AG10" s="441"/>
      <c r="AH10" s="441"/>
      <c r="AI10" s="441"/>
      <c r="AJ10" s="441"/>
      <c r="AK10" s="441"/>
      <c r="AL10" s="441"/>
      <c r="AM10" s="441"/>
      <c r="AN10" s="441"/>
      <c r="AO10" s="43"/>
    </row>
    <row r="11" spans="1:41" ht="72.75" customHeight="1" x14ac:dyDescent="0.25">
      <c r="A11" s="421" t="s">
        <v>20</v>
      </c>
      <c r="B11" s="421" t="s">
        <v>21</v>
      </c>
      <c r="C11" s="421" t="s">
        <v>195</v>
      </c>
      <c r="D11" s="436" t="s">
        <v>196</v>
      </c>
      <c r="E11" s="436" t="s">
        <v>24</v>
      </c>
      <c r="F11" s="421" t="s">
        <v>197</v>
      </c>
      <c r="G11" s="421"/>
      <c r="H11" s="421" t="s">
        <v>198</v>
      </c>
      <c r="I11" s="421"/>
      <c r="J11" s="422" t="s">
        <v>862</v>
      </c>
      <c r="K11" s="417" t="s">
        <v>199</v>
      </c>
      <c r="L11" s="418"/>
      <c r="M11" s="418"/>
      <c r="N11" s="418"/>
      <c r="O11" s="418"/>
      <c r="P11" s="418"/>
      <c r="Q11" s="418"/>
      <c r="R11" s="418"/>
      <c r="S11" s="418"/>
      <c r="T11" s="419"/>
      <c r="U11" s="417" t="s">
        <v>200</v>
      </c>
      <c r="V11" s="418"/>
      <c r="W11" s="418"/>
      <c r="X11" s="418"/>
      <c r="Y11" s="418"/>
      <c r="Z11" s="419"/>
      <c r="AA11" s="431" t="s">
        <v>909</v>
      </c>
      <c r="AB11" s="433"/>
      <c r="AC11" s="417" t="s">
        <v>201</v>
      </c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22" t="s">
        <v>202</v>
      </c>
    </row>
    <row r="12" spans="1:41" ht="66" customHeight="1" x14ac:dyDescent="0.25">
      <c r="A12" s="421"/>
      <c r="B12" s="421"/>
      <c r="C12" s="421"/>
      <c r="D12" s="436"/>
      <c r="E12" s="436"/>
      <c r="F12" s="421"/>
      <c r="G12" s="421"/>
      <c r="H12" s="421"/>
      <c r="I12" s="421"/>
      <c r="J12" s="423"/>
      <c r="K12" s="417" t="s">
        <v>34</v>
      </c>
      <c r="L12" s="418"/>
      <c r="M12" s="418"/>
      <c r="N12" s="418"/>
      <c r="O12" s="419"/>
      <c r="P12" s="417" t="s">
        <v>203</v>
      </c>
      <c r="Q12" s="418"/>
      <c r="R12" s="418"/>
      <c r="S12" s="418"/>
      <c r="T12" s="419"/>
      <c r="U12" s="421" t="s">
        <v>861</v>
      </c>
      <c r="V12" s="421"/>
      <c r="W12" s="417" t="s">
        <v>860</v>
      </c>
      <c r="X12" s="419"/>
      <c r="Y12" s="421" t="s">
        <v>859</v>
      </c>
      <c r="Z12" s="421"/>
      <c r="AA12" s="425"/>
      <c r="AB12" s="427"/>
      <c r="AC12" s="440" t="s">
        <v>204</v>
      </c>
      <c r="AD12" s="440"/>
      <c r="AE12" s="440" t="s">
        <v>205</v>
      </c>
      <c r="AF12" s="440"/>
      <c r="AG12" s="440" t="s">
        <v>857</v>
      </c>
      <c r="AH12" s="440"/>
      <c r="AI12" s="440" t="s">
        <v>858</v>
      </c>
      <c r="AJ12" s="440"/>
      <c r="AK12" s="440" t="s">
        <v>864</v>
      </c>
      <c r="AL12" s="440"/>
      <c r="AM12" s="421" t="s">
        <v>41</v>
      </c>
      <c r="AN12" s="421" t="s">
        <v>206</v>
      </c>
      <c r="AO12" s="423"/>
    </row>
    <row r="13" spans="1:41" ht="135" customHeight="1" x14ac:dyDescent="0.25">
      <c r="A13" s="421"/>
      <c r="B13" s="421"/>
      <c r="C13" s="421"/>
      <c r="D13" s="436"/>
      <c r="E13" s="436"/>
      <c r="F13" s="44" t="s">
        <v>34</v>
      </c>
      <c r="G13" s="44" t="s">
        <v>35</v>
      </c>
      <c r="H13" s="44" t="s">
        <v>43</v>
      </c>
      <c r="I13" s="44" t="s">
        <v>35</v>
      </c>
      <c r="J13" s="424"/>
      <c r="K13" s="11" t="s">
        <v>207</v>
      </c>
      <c r="L13" s="11" t="s">
        <v>208</v>
      </c>
      <c r="M13" s="11" t="s">
        <v>209</v>
      </c>
      <c r="N13" s="45" t="s">
        <v>210</v>
      </c>
      <c r="O13" s="45" t="s">
        <v>211</v>
      </c>
      <c r="P13" s="11" t="s">
        <v>207</v>
      </c>
      <c r="Q13" s="11" t="s">
        <v>208</v>
      </c>
      <c r="R13" s="11" t="s">
        <v>209</v>
      </c>
      <c r="S13" s="45" t="s">
        <v>210</v>
      </c>
      <c r="T13" s="45" t="s">
        <v>211</v>
      </c>
      <c r="U13" s="11" t="s">
        <v>212</v>
      </c>
      <c r="V13" s="11" t="s">
        <v>213</v>
      </c>
      <c r="W13" s="11" t="s">
        <v>212</v>
      </c>
      <c r="X13" s="11" t="s">
        <v>213</v>
      </c>
      <c r="Y13" s="11" t="s">
        <v>212</v>
      </c>
      <c r="Z13" s="11" t="s">
        <v>213</v>
      </c>
      <c r="AA13" s="13" t="s">
        <v>214</v>
      </c>
      <c r="AB13" s="13" t="s">
        <v>215</v>
      </c>
      <c r="AC13" s="13" t="s">
        <v>216</v>
      </c>
      <c r="AD13" s="13" t="s">
        <v>215</v>
      </c>
      <c r="AE13" s="13" t="s">
        <v>216</v>
      </c>
      <c r="AF13" s="13" t="s">
        <v>217</v>
      </c>
      <c r="AG13" s="323" t="s">
        <v>216</v>
      </c>
      <c r="AH13" s="323" t="s">
        <v>217</v>
      </c>
      <c r="AI13" s="13" t="s">
        <v>216</v>
      </c>
      <c r="AJ13" s="13" t="s">
        <v>217</v>
      </c>
      <c r="AK13" s="323" t="s">
        <v>216</v>
      </c>
      <c r="AL13" s="323" t="s">
        <v>217</v>
      </c>
      <c r="AM13" s="421"/>
      <c r="AN13" s="421"/>
      <c r="AO13" s="424"/>
    </row>
    <row r="14" spans="1:4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13">
        <v>26</v>
      </c>
      <c r="AA14" s="13">
        <v>27</v>
      </c>
      <c r="AB14" s="13">
        <v>28</v>
      </c>
      <c r="AC14" s="14" t="s">
        <v>218</v>
      </c>
      <c r="AD14" s="14" t="s">
        <v>219</v>
      </c>
      <c r="AE14" s="14" t="s">
        <v>220</v>
      </c>
      <c r="AF14" s="14" t="s">
        <v>221</v>
      </c>
      <c r="AG14" s="14" t="s">
        <v>222</v>
      </c>
      <c r="AH14" s="14" t="s">
        <v>223</v>
      </c>
      <c r="AI14" s="14" t="s">
        <v>222</v>
      </c>
      <c r="AJ14" s="14" t="s">
        <v>223</v>
      </c>
      <c r="AK14" s="14" t="s">
        <v>222</v>
      </c>
      <c r="AL14" s="14" t="s">
        <v>223</v>
      </c>
      <c r="AM14" s="13">
        <v>30</v>
      </c>
      <c r="AN14" s="13">
        <v>31</v>
      </c>
      <c r="AO14" s="13">
        <v>32</v>
      </c>
    </row>
    <row r="15" spans="1:41" s="84" customFormat="1" x14ac:dyDescent="0.25">
      <c r="A15" s="15" t="s">
        <v>90</v>
      </c>
      <c r="B15" s="16" t="s">
        <v>91</v>
      </c>
      <c r="C15" s="83" t="s">
        <v>92</v>
      </c>
      <c r="D15" s="83" t="s">
        <v>92</v>
      </c>
      <c r="E15" s="83" t="s">
        <v>92</v>
      </c>
      <c r="F15" s="83" t="s">
        <v>92</v>
      </c>
      <c r="G15" s="83" t="s">
        <v>92</v>
      </c>
      <c r="H15" s="83">
        <f>H17+H19</f>
        <v>63.911000000000001</v>
      </c>
      <c r="I15" s="83" t="s">
        <v>92</v>
      </c>
      <c r="J15" s="83" t="s">
        <v>92</v>
      </c>
      <c r="K15" s="402">
        <f>K17+K19</f>
        <v>64.056730000000002</v>
      </c>
      <c r="L15" s="83">
        <f t="shared" ref="L15:O15" si="0">L17+L19</f>
        <v>1.236</v>
      </c>
      <c r="M15" s="83">
        <f t="shared" si="0"/>
        <v>4.8729300000000002</v>
      </c>
      <c r="N15" s="83">
        <f t="shared" si="0"/>
        <v>55.093670000000003</v>
      </c>
      <c r="O15" s="83">
        <f t="shared" si="0"/>
        <v>2.8541300000000001</v>
      </c>
      <c r="P15" s="83" t="s">
        <v>92</v>
      </c>
      <c r="Q15" s="83" t="s">
        <v>92</v>
      </c>
      <c r="R15" s="83" t="s">
        <v>92</v>
      </c>
      <c r="S15" s="83" t="s">
        <v>92</v>
      </c>
      <c r="T15" s="83" t="s">
        <v>92</v>
      </c>
      <c r="U15" s="83" t="s">
        <v>92</v>
      </c>
      <c r="V15" s="83" t="s">
        <v>92</v>
      </c>
      <c r="W15" s="83" t="s">
        <v>92</v>
      </c>
      <c r="X15" s="83" t="s">
        <v>92</v>
      </c>
      <c r="Y15" s="83" t="s">
        <v>92</v>
      </c>
      <c r="Z15" s="83" t="s">
        <v>92</v>
      </c>
      <c r="AA15" s="83" t="s">
        <v>92</v>
      </c>
      <c r="AB15" s="83" t="s">
        <v>92</v>
      </c>
      <c r="AC15" s="83">
        <f>AC17</f>
        <v>12.150000000000002</v>
      </c>
      <c r="AD15" s="83" t="s">
        <v>92</v>
      </c>
      <c r="AE15" s="83">
        <f>AE17</f>
        <v>12.620000000000001</v>
      </c>
      <c r="AF15" s="83" t="s">
        <v>92</v>
      </c>
      <c r="AG15" s="83">
        <f>AG17</f>
        <v>13.068</v>
      </c>
      <c r="AH15" s="83" t="s">
        <v>92</v>
      </c>
      <c r="AI15" s="83">
        <f>AI17+AI19</f>
        <v>13.382999999999999</v>
      </c>
      <c r="AJ15" s="83" t="s">
        <v>92</v>
      </c>
      <c r="AK15" s="83">
        <f>AK17</f>
        <v>12.79</v>
      </c>
      <c r="AL15" s="83" t="s">
        <v>92</v>
      </c>
      <c r="AM15" s="83">
        <f>AM17+AM19</f>
        <v>64.010999999999996</v>
      </c>
      <c r="AN15" s="83" t="s">
        <v>92</v>
      </c>
      <c r="AO15" s="83" t="s">
        <v>92</v>
      </c>
    </row>
    <row r="16" spans="1:41" s="85" customFormat="1" x14ac:dyDescent="0.2">
      <c r="A16" s="18" t="s">
        <v>93</v>
      </c>
      <c r="B16" s="19" t="s">
        <v>94</v>
      </c>
      <c r="C16" s="80" t="s">
        <v>92</v>
      </c>
      <c r="D16" s="80" t="s">
        <v>92</v>
      </c>
      <c r="E16" s="80" t="s">
        <v>92</v>
      </c>
      <c r="F16" s="80" t="s">
        <v>92</v>
      </c>
      <c r="G16" s="80" t="s">
        <v>92</v>
      </c>
      <c r="H16" s="80" t="s">
        <v>92</v>
      </c>
      <c r="I16" s="80" t="s">
        <v>92</v>
      </c>
      <c r="J16" s="80" t="s">
        <v>92</v>
      </c>
      <c r="K16" s="80" t="s">
        <v>92</v>
      </c>
      <c r="L16" s="80" t="s">
        <v>92</v>
      </c>
      <c r="M16" s="80" t="s">
        <v>92</v>
      </c>
      <c r="N16" s="80" t="s">
        <v>92</v>
      </c>
      <c r="O16" s="80" t="s">
        <v>92</v>
      </c>
      <c r="P16" s="80" t="s">
        <v>92</v>
      </c>
      <c r="Q16" s="80" t="s">
        <v>92</v>
      </c>
      <c r="R16" s="80" t="s">
        <v>92</v>
      </c>
      <c r="S16" s="80" t="s">
        <v>92</v>
      </c>
      <c r="T16" s="80" t="s">
        <v>92</v>
      </c>
      <c r="U16" s="80" t="s">
        <v>92</v>
      </c>
      <c r="V16" s="80" t="s">
        <v>92</v>
      </c>
      <c r="W16" s="80" t="s">
        <v>92</v>
      </c>
      <c r="X16" s="80" t="s">
        <v>92</v>
      </c>
      <c r="Y16" s="80" t="s">
        <v>92</v>
      </c>
      <c r="Z16" s="80" t="s">
        <v>92</v>
      </c>
      <c r="AA16" s="80" t="s">
        <v>92</v>
      </c>
      <c r="AB16" s="80" t="s">
        <v>92</v>
      </c>
      <c r="AC16" s="80" t="s">
        <v>92</v>
      </c>
      <c r="AD16" s="80" t="s">
        <v>92</v>
      </c>
      <c r="AE16" s="80" t="s">
        <v>92</v>
      </c>
      <c r="AF16" s="80" t="s">
        <v>92</v>
      </c>
      <c r="AG16" s="80" t="s">
        <v>92</v>
      </c>
      <c r="AH16" s="80" t="s">
        <v>92</v>
      </c>
      <c r="AI16" s="80" t="s">
        <v>92</v>
      </c>
      <c r="AJ16" s="80" t="s">
        <v>92</v>
      </c>
      <c r="AK16" s="80" t="s">
        <v>92</v>
      </c>
      <c r="AL16" s="80" t="s">
        <v>92</v>
      </c>
      <c r="AM16" s="80" t="s">
        <v>92</v>
      </c>
      <c r="AN16" s="80" t="s">
        <v>92</v>
      </c>
      <c r="AO16" s="80" t="s">
        <v>92</v>
      </c>
    </row>
    <row r="17" spans="1:41" s="87" customFormat="1" ht="31.5" x14ac:dyDescent="0.2">
      <c r="A17" s="20" t="s">
        <v>95</v>
      </c>
      <c r="B17" s="21" t="s">
        <v>96</v>
      </c>
      <c r="C17" s="86" t="s">
        <v>92</v>
      </c>
      <c r="D17" s="86" t="s">
        <v>92</v>
      </c>
      <c r="E17" s="86" t="s">
        <v>92</v>
      </c>
      <c r="F17" s="86" t="s">
        <v>92</v>
      </c>
      <c r="G17" s="86" t="s">
        <v>92</v>
      </c>
      <c r="H17" s="86">
        <f>H45+H52+H56+H60</f>
        <v>58.877000000000002</v>
      </c>
      <c r="I17" s="86" t="s">
        <v>92</v>
      </c>
      <c r="J17" s="86" t="str">
        <f>J44</f>
        <v>нд</v>
      </c>
      <c r="K17" s="318">
        <f>K45+K52+K56+K60</f>
        <v>58.87171</v>
      </c>
      <c r="L17" s="318">
        <f t="shared" ref="L17:O17" si="1">L45+L52+L56+L60</f>
        <v>1.0094000000000001</v>
      </c>
      <c r="M17" s="318">
        <f t="shared" si="1"/>
        <v>4.20343</v>
      </c>
      <c r="N17" s="318">
        <f t="shared" si="1"/>
        <v>50.956160000000004</v>
      </c>
      <c r="O17" s="318">
        <f t="shared" si="1"/>
        <v>2.7027200000000002</v>
      </c>
      <c r="P17" s="86" t="s">
        <v>92</v>
      </c>
      <c r="Q17" s="86" t="s">
        <v>92</v>
      </c>
      <c r="R17" s="86" t="s">
        <v>92</v>
      </c>
      <c r="S17" s="86" t="s">
        <v>92</v>
      </c>
      <c r="T17" s="86" t="s">
        <v>92</v>
      </c>
      <c r="U17" s="86" t="s">
        <v>92</v>
      </c>
      <c r="V17" s="86" t="s">
        <v>92</v>
      </c>
      <c r="W17" s="86" t="s">
        <v>92</v>
      </c>
      <c r="X17" s="86" t="s">
        <v>92</v>
      </c>
      <c r="Y17" s="86" t="s">
        <v>92</v>
      </c>
      <c r="Z17" s="86" t="s">
        <v>92</v>
      </c>
      <c r="AA17" s="86" t="s">
        <v>92</v>
      </c>
      <c r="AB17" s="86" t="s">
        <v>92</v>
      </c>
      <c r="AC17" s="86">
        <f>AC44+AC51</f>
        <v>12.150000000000002</v>
      </c>
      <c r="AD17" s="86" t="s">
        <v>92</v>
      </c>
      <c r="AE17" s="86">
        <f>AE44</f>
        <v>12.620000000000001</v>
      </c>
      <c r="AF17" s="86" t="s">
        <v>92</v>
      </c>
      <c r="AG17" s="86">
        <f>AG44</f>
        <v>13.068</v>
      </c>
      <c r="AH17" s="86" t="s">
        <v>92</v>
      </c>
      <c r="AI17" s="86">
        <f>AI44</f>
        <v>8.3490000000000002</v>
      </c>
      <c r="AJ17" s="86" t="s">
        <v>92</v>
      </c>
      <c r="AK17" s="86">
        <f>AK44</f>
        <v>12.79</v>
      </c>
      <c r="AL17" s="86" t="s">
        <v>92</v>
      </c>
      <c r="AM17" s="86">
        <f>AM44</f>
        <v>58.976999999999997</v>
      </c>
      <c r="AN17" s="86" t="s">
        <v>92</v>
      </c>
      <c r="AO17" s="86" t="s">
        <v>92</v>
      </c>
    </row>
    <row r="18" spans="1:41" s="85" customFormat="1" ht="47.25" x14ac:dyDescent="0.25">
      <c r="A18" s="18" t="s">
        <v>97</v>
      </c>
      <c r="B18" s="23" t="s">
        <v>98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  <c r="S18" s="80" t="s">
        <v>92</v>
      </c>
      <c r="T18" s="80" t="s">
        <v>92</v>
      </c>
      <c r="U18" s="80" t="s">
        <v>92</v>
      </c>
      <c r="V18" s="80" t="s">
        <v>92</v>
      </c>
      <c r="W18" s="80" t="s">
        <v>92</v>
      </c>
      <c r="X18" s="80" t="s">
        <v>92</v>
      </c>
      <c r="Y18" s="80" t="s">
        <v>92</v>
      </c>
      <c r="Z18" s="80" t="s">
        <v>92</v>
      </c>
      <c r="AA18" s="80" t="s">
        <v>92</v>
      </c>
      <c r="AB18" s="80" t="s">
        <v>92</v>
      </c>
      <c r="AC18" s="80" t="s">
        <v>92</v>
      </c>
      <c r="AD18" s="80" t="s">
        <v>92</v>
      </c>
      <c r="AE18" s="80" t="s">
        <v>92</v>
      </c>
      <c r="AF18" s="80" t="s">
        <v>92</v>
      </c>
      <c r="AG18" s="80" t="s">
        <v>92</v>
      </c>
      <c r="AH18" s="80" t="s">
        <v>92</v>
      </c>
      <c r="AI18" s="80" t="s">
        <v>92</v>
      </c>
      <c r="AJ18" s="80" t="s">
        <v>92</v>
      </c>
      <c r="AK18" s="80" t="s">
        <v>92</v>
      </c>
      <c r="AL18" s="80" t="s">
        <v>92</v>
      </c>
      <c r="AM18" s="80" t="s">
        <v>92</v>
      </c>
      <c r="AN18" s="80" t="s">
        <v>92</v>
      </c>
      <c r="AO18" s="80" t="s">
        <v>92</v>
      </c>
    </row>
    <row r="19" spans="1:41" s="85" customFormat="1" ht="31.5" x14ac:dyDescent="0.2">
      <c r="A19" s="18" t="s">
        <v>99</v>
      </c>
      <c r="B19" s="19" t="s">
        <v>100</v>
      </c>
      <c r="C19" s="80" t="s">
        <v>92</v>
      </c>
      <c r="D19" s="80" t="s">
        <v>92</v>
      </c>
      <c r="E19" s="80" t="s">
        <v>92</v>
      </c>
      <c r="F19" s="80" t="s">
        <v>92</v>
      </c>
      <c r="G19" s="80" t="s">
        <v>92</v>
      </c>
      <c r="H19" s="80">
        <f>H75</f>
        <v>5.0339999999999998</v>
      </c>
      <c r="I19" s="80" t="s">
        <v>92</v>
      </c>
      <c r="J19" s="80" t="str">
        <f t="shared" ref="J19:O19" si="2">J75</f>
        <v>нд</v>
      </c>
      <c r="K19" s="80">
        <f t="shared" si="2"/>
        <v>5.1850200000000015</v>
      </c>
      <c r="L19" s="80">
        <f t="shared" si="2"/>
        <v>0.2266</v>
      </c>
      <c r="M19" s="80">
        <f t="shared" si="2"/>
        <v>0.6695000000000001</v>
      </c>
      <c r="N19" s="80">
        <f t="shared" si="2"/>
        <v>4.1375100000000007</v>
      </c>
      <c r="O19" s="80">
        <f t="shared" si="2"/>
        <v>0.15140999999999999</v>
      </c>
      <c r="P19" s="80" t="s">
        <v>92</v>
      </c>
      <c r="Q19" s="80" t="s">
        <v>92</v>
      </c>
      <c r="R19" s="80" t="s">
        <v>92</v>
      </c>
      <c r="S19" s="80" t="s">
        <v>92</v>
      </c>
      <c r="T19" s="80" t="s">
        <v>92</v>
      </c>
      <c r="U19" s="80" t="s">
        <v>92</v>
      </c>
      <c r="V19" s="80" t="s">
        <v>92</v>
      </c>
      <c r="W19" s="80" t="s">
        <v>92</v>
      </c>
      <c r="X19" s="80" t="s">
        <v>92</v>
      </c>
      <c r="Y19" s="80" t="s">
        <v>92</v>
      </c>
      <c r="Z19" s="80" t="s">
        <v>92</v>
      </c>
      <c r="AA19" s="80" t="s">
        <v>92</v>
      </c>
      <c r="AB19" s="80" t="s">
        <v>92</v>
      </c>
      <c r="AC19" s="80" t="s">
        <v>92</v>
      </c>
      <c r="AD19" s="80" t="s">
        <v>92</v>
      </c>
      <c r="AE19" s="80" t="s">
        <v>92</v>
      </c>
      <c r="AF19" s="80" t="s">
        <v>92</v>
      </c>
      <c r="AG19" s="80" t="s">
        <v>92</v>
      </c>
      <c r="AH19" s="80" t="s">
        <v>92</v>
      </c>
      <c r="AI19" s="80">
        <f>AI75</f>
        <v>5.0339999999999998</v>
      </c>
      <c r="AJ19" s="80" t="s">
        <v>92</v>
      </c>
      <c r="AK19" s="80" t="s">
        <v>92</v>
      </c>
      <c r="AL19" s="80" t="s">
        <v>92</v>
      </c>
      <c r="AM19" s="80">
        <f>AM75</f>
        <v>5.0339999999999998</v>
      </c>
      <c r="AN19" s="80" t="s">
        <v>92</v>
      </c>
      <c r="AO19" s="80" t="s">
        <v>92</v>
      </c>
    </row>
    <row r="20" spans="1:41" s="85" customFormat="1" ht="31.5" x14ac:dyDescent="0.2">
      <c r="A20" s="18" t="s">
        <v>101</v>
      </c>
      <c r="B20" s="19" t="s">
        <v>102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80" t="s">
        <v>92</v>
      </c>
      <c r="AB20" s="80" t="s">
        <v>92</v>
      </c>
      <c r="AC20" s="80" t="s">
        <v>92</v>
      </c>
      <c r="AD20" s="80" t="s">
        <v>92</v>
      </c>
      <c r="AE20" s="80" t="s">
        <v>92</v>
      </c>
      <c r="AF20" s="80" t="s">
        <v>92</v>
      </c>
      <c r="AG20" s="80" t="s">
        <v>92</v>
      </c>
      <c r="AH20" s="80" t="s">
        <v>92</v>
      </c>
      <c r="AI20" s="80" t="s">
        <v>92</v>
      </c>
      <c r="AJ20" s="80" t="s">
        <v>92</v>
      </c>
      <c r="AK20" s="80" t="s">
        <v>92</v>
      </c>
      <c r="AL20" s="80" t="s">
        <v>92</v>
      </c>
      <c r="AM20" s="80" t="s">
        <v>92</v>
      </c>
      <c r="AN20" s="80" t="s">
        <v>92</v>
      </c>
      <c r="AO20" s="80" t="s">
        <v>92</v>
      </c>
    </row>
    <row r="21" spans="1:41" s="85" customFormat="1" x14ac:dyDescent="0.25">
      <c r="A21" s="18" t="s">
        <v>103</v>
      </c>
      <c r="B21" s="23" t="s">
        <v>104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 t="s">
        <v>92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  <c r="AM21" s="80" t="s">
        <v>92</v>
      </c>
      <c r="AN21" s="80" t="s">
        <v>92</v>
      </c>
      <c r="AO21" s="80" t="s">
        <v>92</v>
      </c>
    </row>
    <row r="22" spans="1:41" s="64" customFormat="1" x14ac:dyDescent="0.2">
      <c r="A22" s="24"/>
      <c r="B22" s="287"/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  <c r="AM22" s="80" t="s">
        <v>92</v>
      </c>
      <c r="AN22" s="80" t="s">
        <v>92</v>
      </c>
      <c r="AO22" s="80" t="s">
        <v>92</v>
      </c>
    </row>
    <row r="23" spans="1:41" s="85" customFormat="1" x14ac:dyDescent="0.2">
      <c r="A23" s="18" t="s">
        <v>1</v>
      </c>
      <c r="B23" s="19" t="s">
        <v>105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  <c r="AM23" s="80" t="s">
        <v>92</v>
      </c>
      <c r="AN23" s="80" t="s">
        <v>92</v>
      </c>
      <c r="AO23" s="80" t="s">
        <v>92</v>
      </c>
    </row>
    <row r="24" spans="1:41" s="85" customFormat="1" x14ac:dyDescent="0.2">
      <c r="A24" s="18" t="s">
        <v>106</v>
      </c>
      <c r="B24" s="287" t="s">
        <v>107</v>
      </c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  <c r="AM24" s="80" t="s">
        <v>92</v>
      </c>
      <c r="AN24" s="80" t="s">
        <v>92</v>
      </c>
      <c r="AO24" s="80" t="s">
        <v>92</v>
      </c>
    </row>
    <row r="25" spans="1:41" s="85" customFormat="1" ht="31.5" x14ac:dyDescent="0.2">
      <c r="A25" s="18" t="s">
        <v>108</v>
      </c>
      <c r="B25" s="287" t="s">
        <v>109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  <c r="AM25" s="80" t="s">
        <v>92</v>
      </c>
      <c r="AN25" s="80" t="s">
        <v>92</v>
      </c>
      <c r="AO25" s="80" t="s">
        <v>92</v>
      </c>
    </row>
    <row r="26" spans="1:41" s="85" customFormat="1" ht="47.25" x14ac:dyDescent="0.2">
      <c r="A26" s="18" t="s">
        <v>110</v>
      </c>
      <c r="B26" s="287" t="s">
        <v>111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  <c r="AM26" s="80" t="s">
        <v>92</v>
      </c>
      <c r="AN26" s="80" t="s">
        <v>92</v>
      </c>
      <c r="AO26" s="80" t="s">
        <v>92</v>
      </c>
    </row>
    <row r="27" spans="1:41" s="85" customFormat="1" ht="47.25" x14ac:dyDescent="0.2">
      <c r="A27" s="18" t="s">
        <v>112</v>
      </c>
      <c r="B27" s="287" t="s">
        <v>113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  <c r="AM27" s="80" t="s">
        <v>92</v>
      </c>
      <c r="AN27" s="80" t="s">
        <v>92</v>
      </c>
      <c r="AO27" s="80" t="s">
        <v>92</v>
      </c>
    </row>
    <row r="28" spans="1:41" s="85" customFormat="1" ht="31.5" x14ac:dyDescent="0.2">
      <c r="A28" s="18" t="s">
        <v>114</v>
      </c>
      <c r="B28" s="287" t="s">
        <v>115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  <c r="AM28" s="80" t="s">
        <v>92</v>
      </c>
      <c r="AN28" s="80" t="s">
        <v>92</v>
      </c>
      <c r="AO28" s="80" t="s">
        <v>92</v>
      </c>
    </row>
    <row r="29" spans="1:41" s="85" customFormat="1" ht="31.5" x14ac:dyDescent="0.2">
      <c r="A29" s="18" t="s">
        <v>116</v>
      </c>
      <c r="B29" s="287" t="s">
        <v>117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  <c r="AM29" s="80" t="s">
        <v>92</v>
      </c>
      <c r="AN29" s="80" t="s">
        <v>92</v>
      </c>
      <c r="AO29" s="80" t="s">
        <v>92</v>
      </c>
    </row>
    <row r="30" spans="1:41" s="85" customFormat="1" ht="47.25" x14ac:dyDescent="0.2">
      <c r="A30" s="18" t="s">
        <v>118</v>
      </c>
      <c r="B30" s="287" t="s">
        <v>119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  <c r="AM30" s="80" t="s">
        <v>92</v>
      </c>
      <c r="AN30" s="80" t="s">
        <v>92</v>
      </c>
      <c r="AO30" s="80" t="s">
        <v>92</v>
      </c>
    </row>
    <row r="31" spans="1:41" s="85" customFormat="1" ht="31.5" x14ac:dyDescent="0.2">
      <c r="A31" s="18" t="s">
        <v>120</v>
      </c>
      <c r="B31" s="287" t="s">
        <v>121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  <c r="AM31" s="80" t="s">
        <v>92</v>
      </c>
      <c r="AN31" s="80" t="s">
        <v>92</v>
      </c>
      <c r="AO31" s="80" t="s">
        <v>92</v>
      </c>
    </row>
    <row r="32" spans="1:41" s="85" customFormat="1" ht="31.5" x14ac:dyDescent="0.2">
      <c r="A32" s="18" t="s">
        <v>122</v>
      </c>
      <c r="B32" s="287" t="s">
        <v>123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  <c r="AM32" s="80" t="s">
        <v>92</v>
      </c>
      <c r="AN32" s="80" t="s">
        <v>92</v>
      </c>
      <c r="AO32" s="80" t="s">
        <v>92</v>
      </c>
    </row>
    <row r="33" spans="1:41" s="85" customFormat="1" ht="31.5" x14ac:dyDescent="0.2">
      <c r="A33" s="18" t="s">
        <v>124</v>
      </c>
      <c r="B33" s="287" t="s">
        <v>125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  <c r="AM33" s="80" t="s">
        <v>92</v>
      </c>
      <c r="AN33" s="80" t="s">
        <v>92</v>
      </c>
      <c r="AO33" s="80" t="s">
        <v>92</v>
      </c>
    </row>
    <row r="34" spans="1:41" s="85" customFormat="1" ht="63" x14ac:dyDescent="0.2">
      <c r="A34" s="18" t="s">
        <v>124</v>
      </c>
      <c r="B34" s="287" t="s">
        <v>126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  <c r="AM34" s="80" t="s">
        <v>92</v>
      </c>
      <c r="AN34" s="80" t="s">
        <v>92</v>
      </c>
      <c r="AO34" s="80" t="s">
        <v>92</v>
      </c>
    </row>
    <row r="35" spans="1:41" s="85" customFormat="1" ht="63" x14ac:dyDescent="0.2">
      <c r="A35" s="18" t="s">
        <v>124</v>
      </c>
      <c r="B35" s="287" t="s">
        <v>127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  <c r="AM35" s="80" t="s">
        <v>92</v>
      </c>
      <c r="AN35" s="80" t="s">
        <v>92</v>
      </c>
      <c r="AO35" s="80" t="s">
        <v>92</v>
      </c>
    </row>
    <row r="36" spans="1:41" s="85" customFormat="1" ht="63" x14ac:dyDescent="0.2">
      <c r="A36" s="18" t="s">
        <v>124</v>
      </c>
      <c r="B36" s="287" t="s">
        <v>128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  <c r="AM36" s="80" t="s">
        <v>92</v>
      </c>
      <c r="AN36" s="80" t="s">
        <v>92</v>
      </c>
      <c r="AO36" s="80" t="s">
        <v>92</v>
      </c>
    </row>
    <row r="37" spans="1:41" s="85" customFormat="1" ht="31.5" x14ac:dyDescent="0.2">
      <c r="A37" s="18" t="s">
        <v>129</v>
      </c>
      <c r="B37" s="287" t="s">
        <v>125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  <c r="AM37" s="80" t="s">
        <v>92</v>
      </c>
      <c r="AN37" s="80" t="s">
        <v>92</v>
      </c>
      <c r="AO37" s="80" t="s">
        <v>92</v>
      </c>
    </row>
    <row r="38" spans="1:41" s="85" customFormat="1" ht="63" x14ac:dyDescent="0.2">
      <c r="A38" s="18" t="s">
        <v>129</v>
      </c>
      <c r="B38" s="287" t="s">
        <v>126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  <c r="AM38" s="80" t="s">
        <v>92</v>
      </c>
      <c r="AN38" s="80" t="s">
        <v>92</v>
      </c>
      <c r="AO38" s="80" t="s">
        <v>92</v>
      </c>
    </row>
    <row r="39" spans="1:41" s="85" customFormat="1" ht="63" x14ac:dyDescent="0.2">
      <c r="A39" s="18" t="s">
        <v>129</v>
      </c>
      <c r="B39" s="287" t="s">
        <v>127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  <c r="AM39" s="80" t="s">
        <v>92</v>
      </c>
      <c r="AN39" s="80" t="s">
        <v>92</v>
      </c>
      <c r="AO39" s="80" t="s">
        <v>92</v>
      </c>
    </row>
    <row r="40" spans="1:41" s="85" customFormat="1" ht="63" x14ac:dyDescent="0.2">
      <c r="A40" s="18" t="s">
        <v>129</v>
      </c>
      <c r="B40" s="287" t="s">
        <v>130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  <c r="AM40" s="80" t="s">
        <v>92</v>
      </c>
      <c r="AN40" s="80" t="s">
        <v>92</v>
      </c>
      <c r="AO40" s="80" t="s">
        <v>92</v>
      </c>
    </row>
    <row r="41" spans="1:41" s="85" customFormat="1" ht="63" x14ac:dyDescent="0.2">
      <c r="A41" s="18" t="s">
        <v>131</v>
      </c>
      <c r="B41" s="287" t="s">
        <v>132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  <c r="AM41" s="80" t="s">
        <v>92</v>
      </c>
      <c r="AN41" s="80" t="s">
        <v>92</v>
      </c>
      <c r="AO41" s="80" t="s">
        <v>92</v>
      </c>
    </row>
    <row r="42" spans="1:41" s="85" customFormat="1" ht="47.25" x14ac:dyDescent="0.2">
      <c r="A42" s="18" t="s">
        <v>133</v>
      </c>
      <c r="B42" s="287" t="s">
        <v>134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  <c r="AM42" s="80" t="s">
        <v>92</v>
      </c>
      <c r="AN42" s="80" t="s">
        <v>92</v>
      </c>
      <c r="AO42" s="80" t="s">
        <v>92</v>
      </c>
    </row>
    <row r="43" spans="1:41" s="85" customFormat="1" ht="63" x14ac:dyDescent="0.2">
      <c r="A43" s="18" t="s">
        <v>135</v>
      </c>
      <c r="B43" s="287" t="s">
        <v>136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  <c r="AM43" s="80" t="s">
        <v>92</v>
      </c>
      <c r="AN43" s="80" t="s">
        <v>92</v>
      </c>
      <c r="AO43" s="80" t="s">
        <v>92</v>
      </c>
    </row>
    <row r="44" spans="1:41" s="91" customFormat="1" ht="31.5" x14ac:dyDescent="0.2">
      <c r="A44" s="88" t="s">
        <v>137</v>
      </c>
      <c r="B44" s="89" t="s">
        <v>138</v>
      </c>
      <c r="C44" s="90" t="s">
        <v>92</v>
      </c>
      <c r="D44" s="90" t="s">
        <v>92</v>
      </c>
      <c r="E44" s="90" t="s">
        <v>92</v>
      </c>
      <c r="F44" s="90" t="s">
        <v>92</v>
      </c>
      <c r="G44" s="90" t="s">
        <v>92</v>
      </c>
      <c r="H44" s="90" t="s">
        <v>92</v>
      </c>
      <c r="I44" s="90" t="s">
        <v>92</v>
      </c>
      <c r="J44" s="90" t="s">
        <v>92</v>
      </c>
      <c r="K44" s="90" t="s">
        <v>92</v>
      </c>
      <c r="L44" s="90" t="s">
        <v>92</v>
      </c>
      <c r="M44" s="90" t="s">
        <v>92</v>
      </c>
      <c r="N44" s="90" t="s">
        <v>92</v>
      </c>
      <c r="O44" s="90" t="s">
        <v>92</v>
      </c>
      <c r="P44" s="90" t="s">
        <v>92</v>
      </c>
      <c r="Q44" s="90" t="s">
        <v>92</v>
      </c>
      <c r="R44" s="90" t="s">
        <v>92</v>
      </c>
      <c r="S44" s="90" t="s">
        <v>92</v>
      </c>
      <c r="T44" s="90" t="s">
        <v>92</v>
      </c>
      <c r="U44" s="90" t="s">
        <v>92</v>
      </c>
      <c r="V44" s="90" t="s">
        <v>92</v>
      </c>
      <c r="W44" s="90" t="s">
        <v>92</v>
      </c>
      <c r="X44" s="90" t="s">
        <v>92</v>
      </c>
      <c r="Y44" s="90" t="s">
        <v>92</v>
      </c>
      <c r="Z44" s="90" t="s">
        <v>92</v>
      </c>
      <c r="AA44" s="90" t="s">
        <v>92</v>
      </c>
      <c r="AB44" s="90" t="s">
        <v>92</v>
      </c>
      <c r="AC44" s="90">
        <f>AC48</f>
        <v>6.6030000000000006</v>
      </c>
      <c r="AD44" s="90" t="s">
        <v>92</v>
      </c>
      <c r="AE44" s="90">
        <f>AE48+AE51</f>
        <v>12.620000000000001</v>
      </c>
      <c r="AF44" s="90" t="s">
        <v>92</v>
      </c>
      <c r="AG44" s="90">
        <f>AG48+AG52+AG56+AG60</f>
        <v>13.068</v>
      </c>
      <c r="AH44" s="90" t="s">
        <v>92</v>
      </c>
      <c r="AI44" s="90">
        <f>AI48+AI56+AI60</f>
        <v>8.3490000000000002</v>
      </c>
      <c r="AJ44" s="90" t="s">
        <v>92</v>
      </c>
      <c r="AK44" s="90">
        <f>AK48+AK56+AK60</f>
        <v>12.79</v>
      </c>
      <c r="AL44" s="90" t="s">
        <v>92</v>
      </c>
      <c r="AM44" s="90">
        <f>AM48+AM52+AM56+AM60</f>
        <v>58.976999999999997</v>
      </c>
      <c r="AN44" s="90" t="s">
        <v>92</v>
      </c>
      <c r="AO44" s="90" t="s">
        <v>92</v>
      </c>
    </row>
    <row r="45" spans="1:41" s="95" customFormat="1" ht="47.25" x14ac:dyDescent="0.2">
      <c r="A45" s="92" t="s">
        <v>139</v>
      </c>
      <c r="B45" s="93" t="s">
        <v>140</v>
      </c>
      <c r="C45" s="94" t="s">
        <v>92</v>
      </c>
      <c r="D45" s="94" t="s">
        <v>92</v>
      </c>
      <c r="E45" s="94" t="s">
        <v>92</v>
      </c>
      <c r="F45" s="94" t="s">
        <v>92</v>
      </c>
      <c r="G45" s="94" t="s">
        <v>92</v>
      </c>
      <c r="H45" s="94">
        <f>H48</f>
        <v>13.297000000000001</v>
      </c>
      <c r="I45" s="94" t="s">
        <v>92</v>
      </c>
      <c r="J45" s="94" t="s">
        <v>92</v>
      </c>
      <c r="K45" s="94">
        <f>K48</f>
        <v>13.695910000000001</v>
      </c>
      <c r="L45" s="94">
        <f t="shared" ref="L45:O45" si="3">L48</f>
        <v>0.25750000000000001</v>
      </c>
      <c r="M45" s="94">
        <f t="shared" si="3"/>
        <v>0.80133999999999994</v>
      </c>
      <c r="N45" s="94">
        <f t="shared" si="3"/>
        <v>11.569990000000001</v>
      </c>
      <c r="O45" s="94">
        <f t="shared" si="3"/>
        <v>1.06708</v>
      </c>
      <c r="P45" s="94" t="s">
        <v>92</v>
      </c>
      <c r="Q45" s="94" t="s">
        <v>92</v>
      </c>
      <c r="R45" s="94" t="s">
        <v>92</v>
      </c>
      <c r="S45" s="94" t="s">
        <v>92</v>
      </c>
      <c r="T45" s="94" t="s">
        <v>92</v>
      </c>
      <c r="U45" s="94" t="s">
        <v>92</v>
      </c>
      <c r="V45" s="94" t="s">
        <v>92</v>
      </c>
      <c r="W45" s="94" t="s">
        <v>92</v>
      </c>
      <c r="X45" s="94" t="s">
        <v>92</v>
      </c>
      <c r="Y45" s="94" t="s">
        <v>92</v>
      </c>
      <c r="Z45" s="94" t="s">
        <v>92</v>
      </c>
      <c r="AA45" s="94" t="s">
        <v>92</v>
      </c>
      <c r="AB45" s="94" t="s">
        <v>92</v>
      </c>
      <c r="AC45" s="94" t="s">
        <v>92</v>
      </c>
      <c r="AD45" s="94" t="s">
        <v>92</v>
      </c>
      <c r="AE45" s="94" t="s">
        <v>92</v>
      </c>
      <c r="AF45" s="94" t="s">
        <v>92</v>
      </c>
      <c r="AG45" s="94" t="s">
        <v>92</v>
      </c>
      <c r="AH45" s="94" t="s">
        <v>92</v>
      </c>
      <c r="AI45" s="94" t="s">
        <v>92</v>
      </c>
      <c r="AJ45" s="94" t="s">
        <v>92</v>
      </c>
      <c r="AK45" s="94" t="s">
        <v>92</v>
      </c>
      <c r="AL45" s="94" t="s">
        <v>92</v>
      </c>
      <c r="AM45" s="94" t="s">
        <v>92</v>
      </c>
      <c r="AN45" s="94" t="s">
        <v>92</v>
      </c>
      <c r="AO45" s="94" t="s">
        <v>92</v>
      </c>
    </row>
    <row r="46" spans="1:41" s="99" customFormat="1" ht="31.5" x14ac:dyDescent="0.2">
      <c r="A46" s="96" t="s">
        <v>141</v>
      </c>
      <c r="B46" s="97" t="s">
        <v>142</v>
      </c>
      <c r="C46" s="98" t="s">
        <v>92</v>
      </c>
      <c r="D46" s="98" t="s">
        <v>92</v>
      </c>
      <c r="E46" s="98" t="s">
        <v>92</v>
      </c>
      <c r="F46" s="98" t="s">
        <v>92</v>
      </c>
      <c r="G46" s="98" t="s">
        <v>92</v>
      </c>
      <c r="H46" s="98" t="s">
        <v>92</v>
      </c>
      <c r="I46" s="98" t="s">
        <v>92</v>
      </c>
      <c r="J46" s="98" t="s">
        <v>92</v>
      </c>
      <c r="K46" s="98" t="s">
        <v>92</v>
      </c>
      <c r="L46" s="98" t="s">
        <v>92</v>
      </c>
      <c r="M46" s="98" t="s">
        <v>92</v>
      </c>
      <c r="N46" s="98" t="s">
        <v>92</v>
      </c>
      <c r="O46" s="98" t="s">
        <v>92</v>
      </c>
      <c r="P46" s="98" t="s">
        <v>92</v>
      </c>
      <c r="Q46" s="98" t="s">
        <v>92</v>
      </c>
      <c r="R46" s="98" t="s">
        <v>92</v>
      </c>
      <c r="S46" s="98" t="s">
        <v>92</v>
      </c>
      <c r="T46" s="98" t="s">
        <v>92</v>
      </c>
      <c r="U46" s="98" t="s">
        <v>92</v>
      </c>
      <c r="V46" s="98" t="s">
        <v>92</v>
      </c>
      <c r="W46" s="98" t="s">
        <v>92</v>
      </c>
      <c r="X46" s="98" t="s">
        <v>92</v>
      </c>
      <c r="Y46" s="98" t="s">
        <v>92</v>
      </c>
      <c r="Z46" s="98" t="s">
        <v>92</v>
      </c>
      <c r="AA46" s="98" t="s">
        <v>92</v>
      </c>
      <c r="AB46" s="98" t="s">
        <v>92</v>
      </c>
      <c r="AC46" s="98" t="s">
        <v>92</v>
      </c>
      <c r="AD46" s="98" t="s">
        <v>92</v>
      </c>
      <c r="AE46" s="98" t="s">
        <v>92</v>
      </c>
      <c r="AF46" s="98" t="s">
        <v>92</v>
      </c>
      <c r="AG46" s="98" t="s">
        <v>92</v>
      </c>
      <c r="AH46" s="98" t="s">
        <v>92</v>
      </c>
      <c r="AI46" s="98" t="s">
        <v>92</v>
      </c>
      <c r="AJ46" s="98" t="s">
        <v>92</v>
      </c>
      <c r="AK46" s="98" t="s">
        <v>92</v>
      </c>
      <c r="AL46" s="98" t="s">
        <v>92</v>
      </c>
      <c r="AM46" s="98" t="s">
        <v>92</v>
      </c>
      <c r="AN46" s="98" t="s">
        <v>92</v>
      </c>
      <c r="AO46" s="98" t="s">
        <v>92</v>
      </c>
    </row>
    <row r="47" spans="1:41" s="302" customFormat="1" x14ac:dyDescent="0.2">
      <c r="A47" s="299"/>
      <c r="B47" s="300"/>
      <c r="C47" s="301" t="s">
        <v>92</v>
      </c>
      <c r="D47" s="301" t="s">
        <v>92</v>
      </c>
      <c r="E47" s="301" t="s">
        <v>92</v>
      </c>
      <c r="F47" s="301" t="s">
        <v>92</v>
      </c>
      <c r="G47" s="301" t="s">
        <v>92</v>
      </c>
      <c r="H47" s="301" t="s">
        <v>92</v>
      </c>
      <c r="I47" s="301" t="s">
        <v>92</v>
      </c>
      <c r="J47" s="301" t="s">
        <v>92</v>
      </c>
      <c r="K47" s="301" t="s">
        <v>92</v>
      </c>
      <c r="L47" s="301" t="s">
        <v>92</v>
      </c>
      <c r="M47" s="301" t="s">
        <v>92</v>
      </c>
      <c r="N47" s="301" t="s">
        <v>92</v>
      </c>
      <c r="O47" s="301" t="s">
        <v>92</v>
      </c>
      <c r="P47" s="301" t="s">
        <v>92</v>
      </c>
      <c r="Q47" s="301" t="s">
        <v>92</v>
      </c>
      <c r="R47" s="301" t="s">
        <v>92</v>
      </c>
      <c r="S47" s="301" t="s">
        <v>92</v>
      </c>
      <c r="T47" s="301" t="s">
        <v>92</v>
      </c>
      <c r="U47" s="301" t="s">
        <v>92</v>
      </c>
      <c r="V47" s="301" t="s">
        <v>92</v>
      </c>
      <c r="W47" s="301" t="s">
        <v>92</v>
      </c>
      <c r="X47" s="301" t="s">
        <v>92</v>
      </c>
      <c r="Y47" s="301" t="s">
        <v>92</v>
      </c>
      <c r="Z47" s="301" t="s">
        <v>92</v>
      </c>
      <c r="AA47" s="301" t="s">
        <v>92</v>
      </c>
      <c r="AB47" s="301" t="s">
        <v>92</v>
      </c>
      <c r="AC47" s="301" t="s">
        <v>92</v>
      </c>
      <c r="AD47" s="301" t="s">
        <v>92</v>
      </c>
      <c r="AE47" s="301" t="s">
        <v>92</v>
      </c>
      <c r="AF47" s="301" t="s">
        <v>92</v>
      </c>
      <c r="AG47" s="301" t="s">
        <v>92</v>
      </c>
      <c r="AH47" s="301" t="s">
        <v>92</v>
      </c>
      <c r="AI47" s="301" t="s">
        <v>92</v>
      </c>
      <c r="AJ47" s="301" t="s">
        <v>92</v>
      </c>
      <c r="AK47" s="301" t="s">
        <v>92</v>
      </c>
      <c r="AL47" s="301" t="s">
        <v>92</v>
      </c>
      <c r="AM47" s="301" t="s">
        <v>92</v>
      </c>
      <c r="AN47" s="301" t="s">
        <v>92</v>
      </c>
      <c r="AO47" s="301" t="s">
        <v>92</v>
      </c>
    </row>
    <row r="48" spans="1:41" s="99" customFormat="1" ht="47.25" x14ac:dyDescent="0.2">
      <c r="A48" s="96" t="s">
        <v>143</v>
      </c>
      <c r="B48" s="97" t="s">
        <v>144</v>
      </c>
      <c r="C48" s="98" t="s">
        <v>92</v>
      </c>
      <c r="D48" s="98" t="s">
        <v>92</v>
      </c>
      <c r="E48" s="98" t="s">
        <v>92</v>
      </c>
      <c r="F48" s="98" t="s">
        <v>92</v>
      </c>
      <c r="G48" s="98" t="s">
        <v>92</v>
      </c>
      <c r="H48" s="98">
        <f>H49+H50</f>
        <v>13.297000000000001</v>
      </c>
      <c r="I48" s="98" t="s">
        <v>92</v>
      </c>
      <c r="J48" s="98" t="s">
        <v>92</v>
      </c>
      <c r="K48" s="315">
        <f>K49+K50</f>
        <v>13.695910000000001</v>
      </c>
      <c r="L48" s="315">
        <f t="shared" ref="L48:O48" si="4">L49+L50</f>
        <v>0.25750000000000001</v>
      </c>
      <c r="M48" s="315">
        <f t="shared" si="4"/>
        <v>0.80133999999999994</v>
      </c>
      <c r="N48" s="315">
        <f t="shared" si="4"/>
        <v>11.569990000000001</v>
      </c>
      <c r="O48" s="315">
        <f t="shared" si="4"/>
        <v>1.06708</v>
      </c>
      <c r="P48" s="98" t="s">
        <v>92</v>
      </c>
      <c r="Q48" s="98" t="s">
        <v>92</v>
      </c>
      <c r="R48" s="98" t="s">
        <v>92</v>
      </c>
      <c r="S48" s="98" t="s">
        <v>92</v>
      </c>
      <c r="T48" s="98" t="s">
        <v>92</v>
      </c>
      <c r="U48" s="98" t="s">
        <v>92</v>
      </c>
      <c r="V48" s="98" t="s">
        <v>92</v>
      </c>
      <c r="W48" s="98" t="s">
        <v>92</v>
      </c>
      <c r="X48" s="98" t="s">
        <v>92</v>
      </c>
      <c r="Y48" s="98" t="s">
        <v>92</v>
      </c>
      <c r="Z48" s="98" t="s">
        <v>92</v>
      </c>
      <c r="AA48" s="98" t="s">
        <v>92</v>
      </c>
      <c r="AB48" s="98" t="s">
        <v>92</v>
      </c>
      <c r="AC48" s="98">
        <f>AC49+AC50</f>
        <v>6.6030000000000006</v>
      </c>
      <c r="AD48" s="98" t="s">
        <v>92</v>
      </c>
      <c r="AE48" s="98">
        <f>AE49+AE50</f>
        <v>1.3520000000000001</v>
      </c>
      <c r="AF48" s="98" t="s">
        <v>92</v>
      </c>
      <c r="AG48" s="98">
        <f>AG49+AG50</f>
        <v>1.3520000000000001</v>
      </c>
      <c r="AH48" s="98" t="s">
        <v>92</v>
      </c>
      <c r="AI48" s="98">
        <f>AI49+AI50</f>
        <v>1.454</v>
      </c>
      <c r="AJ48" s="98" t="s">
        <v>92</v>
      </c>
      <c r="AK48" s="98">
        <f>AK49+AK50</f>
        <v>2.536</v>
      </c>
      <c r="AL48" s="98" t="s">
        <v>92</v>
      </c>
      <c r="AM48" s="98">
        <f>AM49+AM50</f>
        <v>13.297000000000001</v>
      </c>
      <c r="AN48" s="98" t="s">
        <v>92</v>
      </c>
      <c r="AO48" s="98" t="s">
        <v>92</v>
      </c>
    </row>
    <row r="49" spans="1:41" s="101" customFormat="1" ht="49.5" customHeight="1" x14ac:dyDescent="0.25">
      <c r="A49" s="32" t="s">
        <v>798</v>
      </c>
      <c r="B49" s="41" t="s">
        <v>799</v>
      </c>
      <c r="C49" s="127" t="s">
        <v>800</v>
      </c>
      <c r="D49" s="100" t="s">
        <v>92</v>
      </c>
      <c r="E49" s="100">
        <v>2021</v>
      </c>
      <c r="F49" s="100">
        <v>2024</v>
      </c>
      <c r="G49" s="100" t="s">
        <v>92</v>
      </c>
      <c r="H49" s="100">
        <v>12.055</v>
      </c>
      <c r="I49" s="100" t="s">
        <v>92</v>
      </c>
      <c r="J49" s="100" t="s">
        <v>92</v>
      </c>
      <c r="K49" s="316">
        <f>L49+M49+N49+O49</f>
        <v>12.416650000000001</v>
      </c>
      <c r="L49" s="316">
        <f>0.25*1.03</f>
        <v>0.25750000000000001</v>
      </c>
      <c r="M49" s="316">
        <f>0.428*1.03</f>
        <v>0.44084000000000001</v>
      </c>
      <c r="N49" s="316">
        <f>10.365*1.03</f>
        <v>10.67595</v>
      </c>
      <c r="O49" s="316">
        <f>1.012*1.03</f>
        <v>1.04236</v>
      </c>
      <c r="P49" s="100" t="s">
        <v>92</v>
      </c>
      <c r="Q49" s="100" t="s">
        <v>92</v>
      </c>
      <c r="R49" s="100" t="s">
        <v>92</v>
      </c>
      <c r="S49" s="100" t="s">
        <v>92</v>
      </c>
      <c r="T49" s="100" t="s">
        <v>92</v>
      </c>
      <c r="U49" s="100" t="s">
        <v>92</v>
      </c>
      <c r="V49" s="100" t="s">
        <v>92</v>
      </c>
      <c r="W49" s="100" t="s">
        <v>92</v>
      </c>
      <c r="X49" s="100" t="s">
        <v>92</v>
      </c>
      <c r="Y49" s="100" t="s">
        <v>92</v>
      </c>
      <c r="Z49" s="100" t="s">
        <v>92</v>
      </c>
      <c r="AA49" s="100" t="s">
        <v>92</v>
      </c>
      <c r="AB49" s="100" t="s">
        <v>92</v>
      </c>
      <c r="AC49" s="100">
        <v>6.3550000000000004</v>
      </c>
      <c r="AD49" s="100" t="s">
        <v>92</v>
      </c>
      <c r="AE49" s="100">
        <v>1.1040000000000001</v>
      </c>
      <c r="AF49" s="100" t="s">
        <v>92</v>
      </c>
      <c r="AG49" s="100">
        <v>1.1040000000000001</v>
      </c>
      <c r="AH49" s="100" t="s">
        <v>92</v>
      </c>
      <c r="AI49" s="100">
        <v>1.198</v>
      </c>
      <c r="AJ49" s="100" t="s">
        <v>92</v>
      </c>
      <c r="AK49" s="100">
        <v>2.294</v>
      </c>
      <c r="AL49" s="100" t="s">
        <v>92</v>
      </c>
      <c r="AM49" s="100">
        <f>AK49+AI49+AG49+AE49+AC49</f>
        <v>12.055</v>
      </c>
      <c r="AN49" s="100" t="s">
        <v>92</v>
      </c>
      <c r="AO49" s="100" t="s">
        <v>92</v>
      </c>
    </row>
    <row r="50" spans="1:41" s="101" customFormat="1" ht="37.5" customHeight="1" x14ac:dyDescent="0.25">
      <c r="A50" s="32" t="s">
        <v>810</v>
      </c>
      <c r="B50" s="41" t="s">
        <v>811</v>
      </c>
      <c r="C50" s="127" t="s">
        <v>812</v>
      </c>
      <c r="D50" s="100" t="s">
        <v>92</v>
      </c>
      <c r="E50" s="100">
        <v>2020</v>
      </c>
      <c r="F50" s="100">
        <v>2024</v>
      </c>
      <c r="G50" s="100" t="s">
        <v>92</v>
      </c>
      <c r="H50" s="100">
        <v>1.242</v>
      </c>
      <c r="I50" s="100" t="s">
        <v>92</v>
      </c>
      <c r="J50" s="100" t="s">
        <v>92</v>
      </c>
      <c r="K50" s="316">
        <f>L50+M50+N50+O50</f>
        <v>1.2792600000000001</v>
      </c>
      <c r="L50" s="316">
        <v>0</v>
      </c>
      <c r="M50" s="316">
        <f>0.35*1.03</f>
        <v>0.36049999999999999</v>
      </c>
      <c r="N50" s="316">
        <f>0.868*1.03</f>
        <v>0.89404000000000006</v>
      </c>
      <c r="O50" s="316">
        <f>0.024*1.03</f>
        <v>2.4720000000000002E-2</v>
      </c>
      <c r="P50" s="100" t="s">
        <v>92</v>
      </c>
      <c r="Q50" s="100" t="s">
        <v>92</v>
      </c>
      <c r="R50" s="100" t="s">
        <v>92</v>
      </c>
      <c r="S50" s="100" t="s">
        <v>92</v>
      </c>
      <c r="T50" s="100" t="s">
        <v>92</v>
      </c>
      <c r="U50" s="100" t="s">
        <v>92</v>
      </c>
      <c r="V50" s="100" t="s">
        <v>92</v>
      </c>
      <c r="W50" s="100" t="s">
        <v>92</v>
      </c>
      <c r="X50" s="100" t="s">
        <v>92</v>
      </c>
      <c r="Y50" s="100" t="s">
        <v>92</v>
      </c>
      <c r="Z50" s="100" t="s">
        <v>92</v>
      </c>
      <c r="AA50" s="100" t="s">
        <v>92</v>
      </c>
      <c r="AB50" s="100" t="s">
        <v>92</v>
      </c>
      <c r="AC50" s="100">
        <v>0.248</v>
      </c>
      <c r="AD50" s="100" t="s">
        <v>92</v>
      </c>
      <c r="AE50" s="100">
        <v>0.248</v>
      </c>
      <c r="AF50" s="100" t="s">
        <v>92</v>
      </c>
      <c r="AG50" s="100">
        <v>0.248</v>
      </c>
      <c r="AH50" s="100" t="s">
        <v>92</v>
      </c>
      <c r="AI50" s="100">
        <v>0.25600000000000001</v>
      </c>
      <c r="AJ50" s="100" t="s">
        <v>92</v>
      </c>
      <c r="AK50" s="100">
        <v>0.24199999999999999</v>
      </c>
      <c r="AL50" s="100" t="s">
        <v>92</v>
      </c>
      <c r="AM50" s="100">
        <f>AK50+AI50+AG50+AE50+AC50</f>
        <v>1.242</v>
      </c>
      <c r="AN50" s="100" t="s">
        <v>92</v>
      </c>
      <c r="AO50" s="100" t="s">
        <v>92</v>
      </c>
    </row>
    <row r="51" spans="1:41" s="105" customFormat="1" ht="31.5" x14ac:dyDescent="0.2">
      <c r="A51" s="102" t="s">
        <v>145</v>
      </c>
      <c r="B51" s="103" t="s">
        <v>146</v>
      </c>
      <c r="C51" s="104" t="s">
        <v>92</v>
      </c>
      <c r="D51" s="104" t="s">
        <v>92</v>
      </c>
      <c r="E51" s="104" t="s">
        <v>92</v>
      </c>
      <c r="F51" s="104" t="s">
        <v>92</v>
      </c>
      <c r="G51" s="104" t="s">
        <v>92</v>
      </c>
      <c r="H51" s="104" t="s">
        <v>92</v>
      </c>
      <c r="I51" s="104" t="s">
        <v>92</v>
      </c>
      <c r="J51" s="104" t="s">
        <v>92</v>
      </c>
      <c r="K51" s="320" t="s">
        <v>92</v>
      </c>
      <c r="L51" s="320" t="s">
        <v>92</v>
      </c>
      <c r="M51" s="320" t="s">
        <v>92</v>
      </c>
      <c r="N51" s="320" t="s">
        <v>92</v>
      </c>
      <c r="O51" s="320" t="s">
        <v>92</v>
      </c>
      <c r="P51" s="104" t="s">
        <v>92</v>
      </c>
      <c r="Q51" s="104" t="s">
        <v>92</v>
      </c>
      <c r="R51" s="104" t="s">
        <v>92</v>
      </c>
      <c r="S51" s="104" t="s">
        <v>92</v>
      </c>
      <c r="T51" s="104" t="s">
        <v>92</v>
      </c>
      <c r="U51" s="104" t="s">
        <v>92</v>
      </c>
      <c r="V51" s="104" t="s">
        <v>92</v>
      </c>
      <c r="W51" s="104" t="s">
        <v>92</v>
      </c>
      <c r="X51" s="104" t="s">
        <v>92</v>
      </c>
      <c r="Y51" s="104" t="s">
        <v>92</v>
      </c>
      <c r="Z51" s="104" t="s">
        <v>92</v>
      </c>
      <c r="AA51" s="104" t="s">
        <v>92</v>
      </c>
      <c r="AB51" s="104" t="s">
        <v>92</v>
      </c>
      <c r="AC51" s="104">
        <f>AC52+AC56+AC60</f>
        <v>5.5470000000000006</v>
      </c>
      <c r="AD51" s="104" t="s">
        <v>92</v>
      </c>
      <c r="AE51" s="104">
        <f>AE52+AE56+AE60</f>
        <v>11.268000000000001</v>
      </c>
      <c r="AF51" s="104" t="s">
        <v>92</v>
      </c>
      <c r="AG51" s="104">
        <f>AG52+AG56+AG60</f>
        <v>11.715999999999999</v>
      </c>
      <c r="AH51" s="104" t="s">
        <v>92</v>
      </c>
      <c r="AI51" s="104" t="s">
        <v>92</v>
      </c>
      <c r="AJ51" s="104" t="s">
        <v>92</v>
      </c>
      <c r="AK51" s="104" t="s">
        <v>92</v>
      </c>
      <c r="AL51" s="104" t="s">
        <v>92</v>
      </c>
      <c r="AM51" s="104" t="s">
        <v>92</v>
      </c>
      <c r="AN51" s="104" t="s">
        <v>92</v>
      </c>
      <c r="AO51" s="104" t="s">
        <v>92</v>
      </c>
    </row>
    <row r="52" spans="1:41" s="99" customFormat="1" ht="20.25" customHeight="1" x14ac:dyDescent="0.2">
      <c r="A52" s="96" t="s">
        <v>147</v>
      </c>
      <c r="B52" s="97" t="s">
        <v>148</v>
      </c>
      <c r="C52" s="98" t="s">
        <v>92</v>
      </c>
      <c r="D52" s="98" t="s">
        <v>92</v>
      </c>
      <c r="E52" s="98" t="s">
        <v>92</v>
      </c>
      <c r="F52" s="98" t="s">
        <v>92</v>
      </c>
      <c r="G52" s="98" t="s">
        <v>92</v>
      </c>
      <c r="H52" s="98">
        <f>H53+H54+H55</f>
        <v>7.4180000000000001</v>
      </c>
      <c r="I52" s="98" t="s">
        <v>92</v>
      </c>
      <c r="J52" s="98" t="s">
        <v>92</v>
      </c>
      <c r="K52" s="315">
        <f>K53+K54+K55</f>
        <v>7.6405399999999997</v>
      </c>
      <c r="L52" s="315">
        <f t="shared" ref="L52:O52" si="5">L53+L54+L55</f>
        <v>0.41200000000000003</v>
      </c>
      <c r="M52" s="315">
        <f t="shared" si="5"/>
        <v>0.50470000000000004</v>
      </c>
      <c r="N52" s="315">
        <f t="shared" si="5"/>
        <v>5.9750300000000003</v>
      </c>
      <c r="O52" s="315">
        <f t="shared" si="5"/>
        <v>0.74880999999999998</v>
      </c>
      <c r="P52" s="98" t="s">
        <v>92</v>
      </c>
      <c r="Q52" s="98" t="s">
        <v>92</v>
      </c>
      <c r="R52" s="98" t="s">
        <v>92</v>
      </c>
      <c r="S52" s="98" t="s">
        <v>92</v>
      </c>
      <c r="T52" s="98" t="s">
        <v>92</v>
      </c>
      <c r="U52" s="98" t="s">
        <v>92</v>
      </c>
      <c r="V52" s="98" t="s">
        <v>92</v>
      </c>
      <c r="W52" s="98" t="s">
        <v>92</v>
      </c>
      <c r="X52" s="98" t="s">
        <v>92</v>
      </c>
      <c r="Y52" s="98" t="s">
        <v>92</v>
      </c>
      <c r="Z52" s="98" t="s">
        <v>92</v>
      </c>
      <c r="AA52" s="98" t="s">
        <v>92</v>
      </c>
      <c r="AB52" s="98" t="s">
        <v>92</v>
      </c>
      <c r="AC52" s="98">
        <f>AC53</f>
        <v>0</v>
      </c>
      <c r="AD52" s="98" t="s">
        <v>92</v>
      </c>
      <c r="AE52" s="98">
        <f>AE54</f>
        <v>4.0010000000000003</v>
      </c>
      <c r="AF52" s="98" t="s">
        <v>92</v>
      </c>
      <c r="AG52" s="98">
        <f>AG55</f>
        <v>3.4169999999999998</v>
      </c>
      <c r="AH52" s="98" t="s">
        <v>92</v>
      </c>
      <c r="AI52" s="98">
        <v>0</v>
      </c>
      <c r="AJ52" s="98" t="s">
        <v>92</v>
      </c>
      <c r="AK52" s="98">
        <v>0</v>
      </c>
      <c r="AL52" s="98" t="s">
        <v>92</v>
      </c>
      <c r="AM52" s="98">
        <f>AM54+AM55</f>
        <v>7.4180000000000001</v>
      </c>
      <c r="AN52" s="98" t="s">
        <v>92</v>
      </c>
      <c r="AO52" s="98" t="s">
        <v>92</v>
      </c>
    </row>
    <row r="53" spans="1:41" s="101" customFormat="1" ht="52.5" hidden="1" customHeight="1" x14ac:dyDescent="0.25">
      <c r="A53" s="32" t="s">
        <v>807</v>
      </c>
      <c r="B53" s="41" t="s">
        <v>801</v>
      </c>
      <c r="C53" s="127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27">
        <v>0</v>
      </c>
      <c r="K53" s="393">
        <v>0</v>
      </c>
      <c r="L53" s="393">
        <v>0</v>
      </c>
      <c r="M53" s="393">
        <v>0</v>
      </c>
      <c r="N53" s="393">
        <v>0</v>
      </c>
      <c r="O53" s="393">
        <v>0</v>
      </c>
      <c r="P53" s="127">
        <v>0</v>
      </c>
      <c r="Q53" s="127">
        <v>0</v>
      </c>
      <c r="R53" s="127">
        <v>0</v>
      </c>
      <c r="S53" s="127">
        <v>0</v>
      </c>
      <c r="T53" s="127">
        <v>0</v>
      </c>
      <c r="U53" s="127">
        <v>0</v>
      </c>
      <c r="V53" s="127">
        <v>0</v>
      </c>
      <c r="W53" s="127">
        <v>0</v>
      </c>
      <c r="X53" s="127">
        <v>0</v>
      </c>
      <c r="Y53" s="127">
        <v>0</v>
      </c>
      <c r="Z53" s="127">
        <v>0</v>
      </c>
      <c r="AA53" s="127">
        <v>0</v>
      </c>
      <c r="AB53" s="127">
        <v>0</v>
      </c>
      <c r="AC53" s="127">
        <v>0</v>
      </c>
      <c r="AD53" s="127">
        <v>0</v>
      </c>
      <c r="AE53" s="127">
        <v>0</v>
      </c>
      <c r="AF53" s="127">
        <v>0</v>
      </c>
      <c r="AG53" s="127">
        <v>0</v>
      </c>
      <c r="AH53" s="127">
        <v>0</v>
      </c>
      <c r="AI53" s="127">
        <v>0</v>
      </c>
      <c r="AJ53" s="127">
        <v>0</v>
      </c>
      <c r="AK53" s="127">
        <v>0</v>
      </c>
      <c r="AL53" s="127">
        <v>0</v>
      </c>
      <c r="AM53" s="127">
        <v>0</v>
      </c>
      <c r="AN53" s="127">
        <v>0</v>
      </c>
      <c r="AO53" s="127">
        <v>0</v>
      </c>
    </row>
    <row r="54" spans="1:41" s="101" customFormat="1" ht="52.5" customHeight="1" x14ac:dyDescent="0.25">
      <c r="A54" s="32" t="s">
        <v>808</v>
      </c>
      <c r="B54" s="41" t="s">
        <v>803</v>
      </c>
      <c r="C54" s="127" t="s">
        <v>804</v>
      </c>
      <c r="D54" s="100" t="s">
        <v>92</v>
      </c>
      <c r="E54" s="100">
        <v>2021</v>
      </c>
      <c r="F54" s="100">
        <v>2021</v>
      </c>
      <c r="G54" s="100" t="s">
        <v>92</v>
      </c>
      <c r="H54" s="100">
        <v>4.0010000000000003</v>
      </c>
      <c r="I54" s="100" t="s">
        <v>92</v>
      </c>
      <c r="J54" s="100" t="s">
        <v>92</v>
      </c>
      <c r="K54" s="316">
        <f>L54+M54+N54+O54</f>
        <v>4.1210300000000002</v>
      </c>
      <c r="L54" s="316">
        <f>0.2*1.03</f>
        <v>0.20600000000000002</v>
      </c>
      <c r="M54" s="316">
        <f>0.259*1.03</f>
        <v>0.26677000000000001</v>
      </c>
      <c r="N54" s="316">
        <f>3.179*1.03</f>
        <v>3.2743699999999998</v>
      </c>
      <c r="O54" s="316">
        <f>0.363*1.03</f>
        <v>0.37389</v>
      </c>
      <c r="P54" s="100" t="s">
        <v>92</v>
      </c>
      <c r="Q54" s="100" t="s">
        <v>92</v>
      </c>
      <c r="R54" s="100" t="s">
        <v>92</v>
      </c>
      <c r="S54" s="100" t="s">
        <v>92</v>
      </c>
      <c r="T54" s="100" t="s">
        <v>92</v>
      </c>
      <c r="U54" s="100" t="s">
        <v>92</v>
      </c>
      <c r="V54" s="100" t="s">
        <v>92</v>
      </c>
      <c r="W54" s="100" t="s">
        <v>92</v>
      </c>
      <c r="X54" s="100" t="s">
        <v>92</v>
      </c>
      <c r="Y54" s="100" t="s">
        <v>92</v>
      </c>
      <c r="Z54" s="100" t="s">
        <v>92</v>
      </c>
      <c r="AA54" s="100" t="s">
        <v>92</v>
      </c>
      <c r="AB54" s="100" t="s">
        <v>92</v>
      </c>
      <c r="AC54" s="100" t="s">
        <v>92</v>
      </c>
      <c r="AD54" s="100" t="s">
        <v>92</v>
      </c>
      <c r="AE54" s="100">
        <v>4.0010000000000003</v>
      </c>
      <c r="AF54" s="100" t="s">
        <v>92</v>
      </c>
      <c r="AG54" s="100" t="s">
        <v>92</v>
      </c>
      <c r="AH54" s="100" t="s">
        <v>92</v>
      </c>
      <c r="AI54" s="100" t="s">
        <v>92</v>
      </c>
      <c r="AJ54" s="100" t="s">
        <v>92</v>
      </c>
      <c r="AK54" s="100" t="s">
        <v>92</v>
      </c>
      <c r="AL54" s="100" t="s">
        <v>92</v>
      </c>
      <c r="AM54" s="100">
        <f>AE54</f>
        <v>4.0010000000000003</v>
      </c>
      <c r="AN54" s="100" t="s">
        <v>92</v>
      </c>
      <c r="AO54" s="100" t="s">
        <v>92</v>
      </c>
    </row>
    <row r="55" spans="1:41" s="101" customFormat="1" ht="47.25" x14ac:dyDescent="0.25">
      <c r="A55" s="32" t="s">
        <v>809</v>
      </c>
      <c r="B55" s="41" t="s">
        <v>806</v>
      </c>
      <c r="C55" s="127" t="s">
        <v>805</v>
      </c>
      <c r="D55" s="100" t="s">
        <v>92</v>
      </c>
      <c r="E55" s="100">
        <v>2022</v>
      </c>
      <c r="F55" s="100">
        <v>2022</v>
      </c>
      <c r="G55" s="100" t="s">
        <v>92</v>
      </c>
      <c r="H55" s="100">
        <v>3.4169999999999998</v>
      </c>
      <c r="I55" s="100" t="s">
        <v>92</v>
      </c>
      <c r="J55" s="100" t="s">
        <v>92</v>
      </c>
      <c r="K55" s="316">
        <f>L55+M55+N55+O55</f>
        <v>3.5195099999999999</v>
      </c>
      <c r="L55" s="316">
        <f>0.2*1.03</f>
        <v>0.20600000000000002</v>
      </c>
      <c r="M55" s="316">
        <f>0.231*1.03</f>
        <v>0.23793000000000003</v>
      </c>
      <c r="N55" s="316">
        <f>2.622*1.03</f>
        <v>2.7006600000000001</v>
      </c>
      <c r="O55" s="316">
        <f>0.364*1.03</f>
        <v>0.37491999999999998</v>
      </c>
      <c r="P55" s="100" t="s">
        <v>92</v>
      </c>
      <c r="Q55" s="100" t="s">
        <v>92</v>
      </c>
      <c r="R55" s="100" t="s">
        <v>92</v>
      </c>
      <c r="S55" s="100" t="s">
        <v>92</v>
      </c>
      <c r="T55" s="100" t="s">
        <v>92</v>
      </c>
      <c r="U55" s="100" t="s">
        <v>92</v>
      </c>
      <c r="V55" s="100" t="s">
        <v>92</v>
      </c>
      <c r="W55" s="100" t="s">
        <v>92</v>
      </c>
      <c r="X55" s="100" t="s">
        <v>92</v>
      </c>
      <c r="Y55" s="100" t="s">
        <v>92</v>
      </c>
      <c r="Z55" s="100" t="s">
        <v>92</v>
      </c>
      <c r="AA55" s="100" t="s">
        <v>92</v>
      </c>
      <c r="AB55" s="100" t="s">
        <v>92</v>
      </c>
      <c r="AC55" s="100" t="s">
        <v>92</v>
      </c>
      <c r="AD55" s="100" t="s">
        <v>92</v>
      </c>
      <c r="AE55" s="100" t="s">
        <v>92</v>
      </c>
      <c r="AF55" s="100" t="s">
        <v>92</v>
      </c>
      <c r="AG55" s="100">
        <v>3.4169999999999998</v>
      </c>
      <c r="AH55" s="100" t="s">
        <v>92</v>
      </c>
      <c r="AI55" s="100" t="s">
        <v>92</v>
      </c>
      <c r="AJ55" s="100" t="s">
        <v>92</v>
      </c>
      <c r="AK55" s="100" t="s">
        <v>92</v>
      </c>
      <c r="AL55" s="100" t="s">
        <v>92</v>
      </c>
      <c r="AM55" s="100">
        <f>AG55</f>
        <v>3.4169999999999998</v>
      </c>
      <c r="AN55" s="100" t="s">
        <v>92</v>
      </c>
      <c r="AO55" s="100" t="s">
        <v>92</v>
      </c>
    </row>
    <row r="56" spans="1:41" s="106" customFormat="1" ht="31.5" x14ac:dyDescent="0.2">
      <c r="A56" s="29" t="s">
        <v>149</v>
      </c>
      <c r="B56" s="30" t="s">
        <v>150</v>
      </c>
      <c r="C56" s="98" t="s">
        <v>92</v>
      </c>
      <c r="D56" s="98" t="s">
        <v>92</v>
      </c>
      <c r="E56" s="98" t="s">
        <v>92</v>
      </c>
      <c r="F56" s="98" t="s">
        <v>92</v>
      </c>
      <c r="G56" s="98" t="s">
        <v>92</v>
      </c>
      <c r="H56" s="98">
        <f>H57+H58</f>
        <v>22.544</v>
      </c>
      <c r="I56" s="98" t="s">
        <v>92</v>
      </c>
      <c r="J56" s="98" t="s">
        <v>92</v>
      </c>
      <c r="K56" s="315">
        <f>K57+K58</f>
        <v>23.220320000000005</v>
      </c>
      <c r="L56" s="315">
        <f t="shared" ref="L56:O56" si="6">L57+L58</f>
        <v>0.23690000000000003</v>
      </c>
      <c r="M56" s="315">
        <f t="shared" si="6"/>
        <v>2.4956899999999997</v>
      </c>
      <c r="N56" s="315">
        <f t="shared" si="6"/>
        <v>19.920200000000005</v>
      </c>
      <c r="O56" s="315">
        <f t="shared" si="6"/>
        <v>0.56753000000000009</v>
      </c>
      <c r="P56" s="98" t="s">
        <v>92</v>
      </c>
      <c r="Q56" s="98" t="s">
        <v>92</v>
      </c>
      <c r="R56" s="98" t="s">
        <v>92</v>
      </c>
      <c r="S56" s="98" t="s">
        <v>92</v>
      </c>
      <c r="T56" s="98" t="s">
        <v>92</v>
      </c>
      <c r="U56" s="98" t="s">
        <v>92</v>
      </c>
      <c r="V56" s="98" t="s">
        <v>92</v>
      </c>
      <c r="W56" s="98" t="s">
        <v>92</v>
      </c>
      <c r="X56" s="98" t="s">
        <v>92</v>
      </c>
      <c r="Y56" s="98" t="s">
        <v>92</v>
      </c>
      <c r="Z56" s="98" t="s">
        <v>92</v>
      </c>
      <c r="AA56" s="98" t="s">
        <v>92</v>
      </c>
      <c r="AB56" s="98" t="s">
        <v>92</v>
      </c>
      <c r="AC56" s="98">
        <f>AC57+AC58</f>
        <v>4.5070000000000006</v>
      </c>
      <c r="AD56" s="98" t="s">
        <v>92</v>
      </c>
      <c r="AE56" s="98">
        <f>AE57+AE58</f>
        <v>3.7069999999999999</v>
      </c>
      <c r="AF56" s="98" t="s">
        <v>92</v>
      </c>
      <c r="AG56" s="98">
        <f>AG57+AG58</f>
        <v>4.0069999999999997</v>
      </c>
      <c r="AH56" s="98" t="s">
        <v>92</v>
      </c>
      <c r="AI56" s="98">
        <f>AI57+AI58</f>
        <v>4.2350000000000003</v>
      </c>
      <c r="AJ56" s="98" t="s">
        <v>92</v>
      </c>
      <c r="AK56" s="98">
        <f>AK57+AK58</f>
        <v>6.1880000000000006</v>
      </c>
      <c r="AL56" s="98" t="s">
        <v>92</v>
      </c>
      <c r="AM56" s="98">
        <f>AM57+AM58</f>
        <v>22.643999999999998</v>
      </c>
      <c r="AN56" s="98" t="s">
        <v>92</v>
      </c>
      <c r="AO56" s="98" t="s">
        <v>92</v>
      </c>
    </row>
    <row r="57" spans="1:41" s="101" customFormat="1" ht="39" customHeight="1" x14ac:dyDescent="0.25">
      <c r="A57" s="32" t="s">
        <v>813</v>
      </c>
      <c r="B57" s="41" t="s">
        <v>814</v>
      </c>
      <c r="C57" s="127" t="s">
        <v>815</v>
      </c>
      <c r="D57" s="100" t="s">
        <v>92</v>
      </c>
      <c r="E57" s="100">
        <v>2020</v>
      </c>
      <c r="F57" s="100">
        <v>2024</v>
      </c>
      <c r="G57" s="100" t="s">
        <v>92</v>
      </c>
      <c r="H57" s="100">
        <v>21.341000000000001</v>
      </c>
      <c r="I57" s="100" t="s">
        <v>92</v>
      </c>
      <c r="J57" s="100" t="s">
        <v>92</v>
      </c>
      <c r="K57" s="316">
        <f>L57+M57+N57+O57</f>
        <v>21.981230000000004</v>
      </c>
      <c r="L57" s="316">
        <f>0.23*1.03</f>
        <v>0.23690000000000003</v>
      </c>
      <c r="M57" s="316">
        <f>2.3*1.03</f>
        <v>2.3689999999999998</v>
      </c>
      <c r="N57" s="316">
        <f>18.26*1.03</f>
        <v>18.807800000000004</v>
      </c>
      <c r="O57" s="316">
        <f>0.551*1.03</f>
        <v>0.56753000000000009</v>
      </c>
      <c r="P57" s="100" t="s">
        <v>92</v>
      </c>
      <c r="Q57" s="100" t="s">
        <v>92</v>
      </c>
      <c r="R57" s="100" t="s">
        <v>92</v>
      </c>
      <c r="S57" s="100" t="s">
        <v>92</v>
      </c>
      <c r="T57" s="100" t="s">
        <v>92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 t="s">
        <v>92</v>
      </c>
      <c r="Z57" s="100" t="s">
        <v>92</v>
      </c>
      <c r="AA57" s="100" t="s">
        <v>92</v>
      </c>
      <c r="AB57" s="100" t="s">
        <v>92</v>
      </c>
      <c r="AC57" s="100">
        <v>4.2670000000000003</v>
      </c>
      <c r="AD57" s="100" t="s">
        <v>92</v>
      </c>
      <c r="AE57" s="100">
        <v>3.4670000000000001</v>
      </c>
      <c r="AF57" s="100" t="s">
        <v>92</v>
      </c>
      <c r="AG57" s="100">
        <v>3.7669999999999999</v>
      </c>
      <c r="AH57" s="100" t="s">
        <v>92</v>
      </c>
      <c r="AI57" s="100">
        <v>3.9950000000000001</v>
      </c>
      <c r="AJ57" s="100" t="s">
        <v>92</v>
      </c>
      <c r="AK57" s="100">
        <v>5.9450000000000003</v>
      </c>
      <c r="AL57" s="337" t="s">
        <v>92</v>
      </c>
      <c r="AM57" s="100">
        <f>AK57+AI57+AG57+AE57+AC57</f>
        <v>21.440999999999999</v>
      </c>
      <c r="AN57" s="100" t="s">
        <v>92</v>
      </c>
      <c r="AO57" s="100" t="s">
        <v>92</v>
      </c>
    </row>
    <row r="58" spans="1:41" s="101" customFormat="1" ht="22.5" customHeight="1" x14ac:dyDescent="0.25">
      <c r="A58" s="32" t="s">
        <v>819</v>
      </c>
      <c r="B58" s="41" t="s">
        <v>816</v>
      </c>
      <c r="C58" s="127" t="s">
        <v>817</v>
      </c>
      <c r="D58" s="100" t="s">
        <v>92</v>
      </c>
      <c r="E58" s="100">
        <v>2020</v>
      </c>
      <c r="F58" s="100">
        <v>2024</v>
      </c>
      <c r="G58" s="100" t="s">
        <v>92</v>
      </c>
      <c r="H58" s="100">
        <v>1.2030000000000001</v>
      </c>
      <c r="I58" s="100" t="s">
        <v>92</v>
      </c>
      <c r="J58" s="100" t="s">
        <v>92</v>
      </c>
      <c r="K58" s="316">
        <f>L58+M58+N58+O58</f>
        <v>1.23909</v>
      </c>
      <c r="L58" s="316">
        <v>0</v>
      </c>
      <c r="M58" s="316">
        <f>0.123*1.03</f>
        <v>0.12669</v>
      </c>
      <c r="N58" s="316">
        <f>1.08*1.03</f>
        <v>1.1124000000000001</v>
      </c>
      <c r="O58" s="316">
        <v>0</v>
      </c>
      <c r="P58" s="100" t="s">
        <v>92</v>
      </c>
      <c r="Q58" s="100" t="s">
        <v>92</v>
      </c>
      <c r="R58" s="100" t="s">
        <v>92</v>
      </c>
      <c r="S58" s="100" t="s">
        <v>92</v>
      </c>
      <c r="T58" s="100" t="s">
        <v>92</v>
      </c>
      <c r="U58" s="100" t="s">
        <v>92</v>
      </c>
      <c r="V58" s="100" t="s">
        <v>92</v>
      </c>
      <c r="W58" s="100" t="s">
        <v>92</v>
      </c>
      <c r="X58" s="100" t="s">
        <v>92</v>
      </c>
      <c r="Y58" s="100" t="s">
        <v>92</v>
      </c>
      <c r="Z58" s="100" t="s">
        <v>92</v>
      </c>
      <c r="AA58" s="100" t="s">
        <v>92</v>
      </c>
      <c r="AB58" s="100" t="s">
        <v>92</v>
      </c>
      <c r="AC58" s="100">
        <v>0.24</v>
      </c>
      <c r="AD58" s="100" t="s">
        <v>92</v>
      </c>
      <c r="AE58" s="100">
        <v>0.24</v>
      </c>
      <c r="AF58" s="100" t="s">
        <v>92</v>
      </c>
      <c r="AG58" s="100">
        <v>0.24</v>
      </c>
      <c r="AH58" s="100" t="s">
        <v>92</v>
      </c>
      <c r="AI58" s="100">
        <v>0.24</v>
      </c>
      <c r="AJ58" s="100" t="s">
        <v>92</v>
      </c>
      <c r="AK58" s="100">
        <v>0.24299999999999999</v>
      </c>
      <c r="AL58" s="337" t="s">
        <v>92</v>
      </c>
      <c r="AM58" s="100">
        <f>AK58+AI58+AG58+AE58+AC58</f>
        <v>1.2029999999999998</v>
      </c>
      <c r="AN58" s="100" t="s">
        <v>92</v>
      </c>
      <c r="AO58" s="100" t="s">
        <v>92</v>
      </c>
    </row>
    <row r="59" spans="1:41" s="107" customFormat="1" ht="31.5" x14ac:dyDescent="0.2">
      <c r="A59" s="27" t="s">
        <v>151</v>
      </c>
      <c r="B59" s="103" t="s">
        <v>152</v>
      </c>
      <c r="C59" s="104" t="s">
        <v>92</v>
      </c>
      <c r="D59" s="104" t="s">
        <v>92</v>
      </c>
      <c r="E59" s="104" t="s">
        <v>92</v>
      </c>
      <c r="F59" s="104" t="s">
        <v>92</v>
      </c>
      <c r="G59" s="104" t="s">
        <v>92</v>
      </c>
      <c r="H59" s="104" t="s">
        <v>92</v>
      </c>
      <c r="I59" s="104" t="s">
        <v>92</v>
      </c>
      <c r="J59" s="104" t="s">
        <v>92</v>
      </c>
      <c r="K59" s="104" t="s">
        <v>92</v>
      </c>
      <c r="L59" s="104" t="s">
        <v>92</v>
      </c>
      <c r="M59" s="104" t="s">
        <v>92</v>
      </c>
      <c r="N59" s="104" t="s">
        <v>92</v>
      </c>
      <c r="O59" s="104" t="s">
        <v>92</v>
      </c>
      <c r="P59" s="104" t="s">
        <v>92</v>
      </c>
      <c r="Q59" s="104" t="s">
        <v>92</v>
      </c>
      <c r="R59" s="104" t="s">
        <v>92</v>
      </c>
      <c r="S59" s="104" t="s">
        <v>92</v>
      </c>
      <c r="T59" s="104" t="s">
        <v>92</v>
      </c>
      <c r="U59" s="104" t="s">
        <v>92</v>
      </c>
      <c r="V59" s="104" t="s">
        <v>92</v>
      </c>
      <c r="W59" s="104" t="s">
        <v>92</v>
      </c>
      <c r="X59" s="104" t="s">
        <v>92</v>
      </c>
      <c r="Y59" s="104" t="s">
        <v>92</v>
      </c>
      <c r="Z59" s="104" t="s">
        <v>92</v>
      </c>
      <c r="AA59" s="104" t="s">
        <v>92</v>
      </c>
      <c r="AB59" s="104" t="s">
        <v>92</v>
      </c>
      <c r="AC59" s="104" t="s">
        <v>92</v>
      </c>
      <c r="AD59" s="104" t="s">
        <v>92</v>
      </c>
      <c r="AE59" s="104" t="s">
        <v>92</v>
      </c>
      <c r="AF59" s="104" t="s">
        <v>92</v>
      </c>
      <c r="AG59" s="104" t="s">
        <v>92</v>
      </c>
      <c r="AH59" s="104" t="s">
        <v>92</v>
      </c>
      <c r="AI59" s="104" t="s">
        <v>92</v>
      </c>
      <c r="AJ59" s="104" t="s">
        <v>92</v>
      </c>
      <c r="AK59" s="104" t="s">
        <v>92</v>
      </c>
      <c r="AL59" s="104" t="s">
        <v>92</v>
      </c>
      <c r="AM59" s="104" t="s">
        <v>92</v>
      </c>
      <c r="AN59" s="104" t="s">
        <v>92</v>
      </c>
      <c r="AO59" s="104" t="s">
        <v>92</v>
      </c>
    </row>
    <row r="60" spans="1:41" s="106" customFormat="1" ht="31.5" x14ac:dyDescent="0.2">
      <c r="A60" s="29" t="s">
        <v>153</v>
      </c>
      <c r="B60" s="97" t="s">
        <v>154</v>
      </c>
      <c r="C60" s="98" t="s">
        <v>92</v>
      </c>
      <c r="D60" s="98" t="s">
        <v>92</v>
      </c>
      <c r="E60" s="98" t="s">
        <v>92</v>
      </c>
      <c r="F60" s="98" t="s">
        <v>92</v>
      </c>
      <c r="G60" s="98" t="s">
        <v>92</v>
      </c>
      <c r="H60" s="98">
        <f>H61</f>
        <v>15.618</v>
      </c>
      <c r="I60" s="98" t="s">
        <v>92</v>
      </c>
      <c r="J60" s="98" t="s">
        <v>92</v>
      </c>
      <c r="K60" s="98">
        <f>K61</f>
        <v>14.314940000000002</v>
      </c>
      <c r="L60" s="98">
        <f t="shared" ref="L60:O60" si="7">L61</f>
        <v>0.10300000000000001</v>
      </c>
      <c r="M60" s="98">
        <f t="shared" si="7"/>
        <v>0.4017</v>
      </c>
      <c r="N60" s="98">
        <f t="shared" si="7"/>
        <v>13.490940000000002</v>
      </c>
      <c r="O60" s="98">
        <f t="shared" si="7"/>
        <v>0.31930000000000003</v>
      </c>
      <c r="P60" s="98" t="s">
        <v>92</v>
      </c>
      <c r="Q60" s="98" t="s">
        <v>92</v>
      </c>
      <c r="R60" s="98" t="s">
        <v>92</v>
      </c>
      <c r="S60" s="98" t="s">
        <v>92</v>
      </c>
      <c r="T60" s="98" t="s">
        <v>92</v>
      </c>
      <c r="U60" s="98" t="s">
        <v>92</v>
      </c>
      <c r="V60" s="98" t="s">
        <v>92</v>
      </c>
      <c r="W60" s="98" t="s">
        <v>92</v>
      </c>
      <c r="X60" s="98" t="s">
        <v>92</v>
      </c>
      <c r="Y60" s="98" t="s">
        <v>92</v>
      </c>
      <c r="Z60" s="98" t="s">
        <v>92</v>
      </c>
      <c r="AA60" s="98" t="s">
        <v>92</v>
      </c>
      <c r="AB60" s="98" t="s">
        <v>92</v>
      </c>
      <c r="AC60" s="98">
        <f>AC61</f>
        <v>1.04</v>
      </c>
      <c r="AD60" s="98" t="s">
        <v>92</v>
      </c>
      <c r="AE60" s="98">
        <f>AE61</f>
        <v>3.56</v>
      </c>
      <c r="AF60" s="98" t="s">
        <v>92</v>
      </c>
      <c r="AG60" s="98">
        <f>AG61</f>
        <v>4.2919999999999998</v>
      </c>
      <c r="AH60" s="98" t="s">
        <v>92</v>
      </c>
      <c r="AI60" s="98">
        <f>AI61</f>
        <v>2.66</v>
      </c>
      <c r="AJ60" s="98" t="s">
        <v>92</v>
      </c>
      <c r="AK60" s="98">
        <f>AK61</f>
        <v>4.0659999999999998</v>
      </c>
      <c r="AL60" s="98" t="s">
        <v>92</v>
      </c>
      <c r="AM60" s="98">
        <f>AM61</f>
        <v>15.618000000000002</v>
      </c>
      <c r="AN60" s="98" t="s">
        <v>92</v>
      </c>
      <c r="AO60" s="98" t="s">
        <v>92</v>
      </c>
    </row>
    <row r="61" spans="1:41" s="101" customFormat="1" ht="30" customHeight="1" x14ac:dyDescent="0.2">
      <c r="A61" s="32" t="s">
        <v>818</v>
      </c>
      <c r="B61" s="110" t="s">
        <v>820</v>
      </c>
      <c r="C61" s="127" t="s">
        <v>821</v>
      </c>
      <c r="D61" s="100" t="s">
        <v>92</v>
      </c>
      <c r="E61" s="100">
        <v>2020</v>
      </c>
      <c r="F61" s="100">
        <v>2024</v>
      </c>
      <c r="G61" s="100" t="s">
        <v>92</v>
      </c>
      <c r="H61" s="100">
        <v>15.618</v>
      </c>
      <c r="I61" s="100" t="s">
        <v>92</v>
      </c>
      <c r="J61" s="100" t="s">
        <v>92</v>
      </c>
      <c r="K61" s="100">
        <f>L61+M61+N61+O61</f>
        <v>14.314940000000002</v>
      </c>
      <c r="L61" s="100">
        <f>0.1*1.03</f>
        <v>0.10300000000000001</v>
      </c>
      <c r="M61" s="100">
        <f>0.39*1.03</f>
        <v>0.4017</v>
      </c>
      <c r="N61" s="86">
        <f>13.098*1.03</f>
        <v>13.490940000000002</v>
      </c>
      <c r="O61" s="100">
        <f>0.31*1.03</f>
        <v>0.31930000000000003</v>
      </c>
      <c r="P61" s="100" t="s">
        <v>92</v>
      </c>
      <c r="Q61" s="100" t="s">
        <v>92</v>
      </c>
      <c r="R61" s="100" t="s">
        <v>92</v>
      </c>
      <c r="S61" s="100" t="s">
        <v>92</v>
      </c>
      <c r="T61" s="100" t="s">
        <v>92</v>
      </c>
      <c r="U61" s="100" t="s">
        <v>92</v>
      </c>
      <c r="V61" s="100" t="s">
        <v>92</v>
      </c>
      <c r="W61" s="100" t="s">
        <v>92</v>
      </c>
      <c r="X61" s="100" t="s">
        <v>92</v>
      </c>
      <c r="Y61" s="100" t="s">
        <v>92</v>
      </c>
      <c r="Z61" s="100" t="s">
        <v>92</v>
      </c>
      <c r="AA61" s="100" t="s">
        <v>92</v>
      </c>
      <c r="AB61" s="100" t="s">
        <v>92</v>
      </c>
      <c r="AC61" s="100">
        <v>1.04</v>
      </c>
      <c r="AD61" s="100" t="s">
        <v>92</v>
      </c>
      <c r="AE61" s="100">
        <v>3.56</v>
      </c>
      <c r="AF61" s="100" t="s">
        <v>92</v>
      </c>
      <c r="AG61" s="100">
        <v>4.2919999999999998</v>
      </c>
      <c r="AH61" s="100" t="s">
        <v>92</v>
      </c>
      <c r="AI61" s="100">
        <v>2.66</v>
      </c>
      <c r="AJ61" s="100" t="s">
        <v>92</v>
      </c>
      <c r="AK61" s="100">
        <v>4.0659999999999998</v>
      </c>
      <c r="AL61" s="100" t="s">
        <v>92</v>
      </c>
      <c r="AM61" s="100">
        <f>AK61+AI61+AG61+AE61+AC61</f>
        <v>15.618000000000002</v>
      </c>
      <c r="AN61" s="100" t="s">
        <v>92</v>
      </c>
      <c r="AO61" s="100" t="s">
        <v>92</v>
      </c>
    </row>
    <row r="62" spans="1:41" s="85" customFormat="1" ht="31.5" x14ac:dyDescent="0.2">
      <c r="A62" s="18" t="s">
        <v>155</v>
      </c>
      <c r="B62" s="287" t="s">
        <v>156</v>
      </c>
      <c r="C62" s="80" t="s">
        <v>92</v>
      </c>
      <c r="D62" s="80" t="s">
        <v>92</v>
      </c>
      <c r="E62" s="80" t="s">
        <v>92</v>
      </c>
      <c r="F62" s="80" t="s">
        <v>92</v>
      </c>
      <c r="G62" s="80" t="s">
        <v>92</v>
      </c>
      <c r="H62" s="80" t="s">
        <v>92</v>
      </c>
      <c r="I62" s="80" t="s">
        <v>92</v>
      </c>
      <c r="J62" s="80" t="s">
        <v>92</v>
      </c>
      <c r="K62" s="80" t="s">
        <v>92</v>
      </c>
      <c r="L62" s="80" t="s">
        <v>92</v>
      </c>
      <c r="M62" s="80" t="s">
        <v>92</v>
      </c>
      <c r="N62" s="80" t="s">
        <v>92</v>
      </c>
      <c r="O62" s="80" t="s">
        <v>92</v>
      </c>
      <c r="P62" s="80" t="s">
        <v>92</v>
      </c>
      <c r="Q62" s="80" t="s">
        <v>92</v>
      </c>
      <c r="R62" s="80" t="s">
        <v>92</v>
      </c>
      <c r="S62" s="80" t="s">
        <v>92</v>
      </c>
      <c r="T62" s="80" t="s">
        <v>92</v>
      </c>
      <c r="U62" s="80" t="s">
        <v>92</v>
      </c>
      <c r="V62" s="80" t="s">
        <v>92</v>
      </c>
      <c r="W62" s="80" t="s">
        <v>92</v>
      </c>
      <c r="X62" s="80" t="s">
        <v>92</v>
      </c>
      <c r="Y62" s="80" t="s">
        <v>92</v>
      </c>
      <c r="Z62" s="80" t="s">
        <v>92</v>
      </c>
      <c r="AA62" s="80" t="s">
        <v>92</v>
      </c>
      <c r="AB62" s="80" t="s">
        <v>92</v>
      </c>
      <c r="AC62" s="80" t="s">
        <v>92</v>
      </c>
      <c r="AD62" s="80" t="s">
        <v>92</v>
      </c>
      <c r="AE62" s="80" t="s">
        <v>92</v>
      </c>
      <c r="AF62" s="80" t="s">
        <v>92</v>
      </c>
      <c r="AG62" s="80" t="s">
        <v>92</v>
      </c>
      <c r="AH62" s="80" t="s">
        <v>92</v>
      </c>
      <c r="AI62" s="80" t="s">
        <v>92</v>
      </c>
      <c r="AJ62" s="80" t="s">
        <v>92</v>
      </c>
      <c r="AK62" s="80" t="s">
        <v>92</v>
      </c>
      <c r="AL62" s="80" t="s">
        <v>92</v>
      </c>
      <c r="AM62" s="80" t="s">
        <v>92</v>
      </c>
      <c r="AN62" s="80" t="s">
        <v>92</v>
      </c>
      <c r="AO62" s="80" t="s">
        <v>92</v>
      </c>
    </row>
    <row r="63" spans="1:41" s="85" customFormat="1" ht="31.5" x14ac:dyDescent="0.2">
      <c r="A63" s="18" t="s">
        <v>157</v>
      </c>
      <c r="B63" s="287" t="s">
        <v>158</v>
      </c>
      <c r="C63" s="80" t="s">
        <v>92</v>
      </c>
      <c r="D63" s="80" t="s">
        <v>92</v>
      </c>
      <c r="E63" s="80" t="s">
        <v>92</v>
      </c>
      <c r="F63" s="80" t="s">
        <v>92</v>
      </c>
      <c r="G63" s="80" t="s">
        <v>92</v>
      </c>
      <c r="H63" s="80" t="s">
        <v>92</v>
      </c>
      <c r="I63" s="80" t="s">
        <v>92</v>
      </c>
      <c r="J63" s="80" t="s">
        <v>92</v>
      </c>
      <c r="K63" s="80" t="s">
        <v>92</v>
      </c>
      <c r="L63" s="80" t="s">
        <v>92</v>
      </c>
      <c r="M63" s="80" t="s">
        <v>92</v>
      </c>
      <c r="N63" s="80" t="s">
        <v>92</v>
      </c>
      <c r="O63" s="80" t="s">
        <v>92</v>
      </c>
      <c r="P63" s="80" t="s">
        <v>92</v>
      </c>
      <c r="Q63" s="80" t="s">
        <v>92</v>
      </c>
      <c r="R63" s="80" t="s">
        <v>92</v>
      </c>
      <c r="S63" s="80" t="s">
        <v>92</v>
      </c>
      <c r="T63" s="80" t="s">
        <v>92</v>
      </c>
      <c r="U63" s="80" t="s">
        <v>92</v>
      </c>
      <c r="V63" s="80" t="s">
        <v>92</v>
      </c>
      <c r="W63" s="80" t="s">
        <v>92</v>
      </c>
      <c r="X63" s="80" t="s">
        <v>92</v>
      </c>
      <c r="Y63" s="80" t="s">
        <v>92</v>
      </c>
      <c r="Z63" s="80" t="s">
        <v>92</v>
      </c>
      <c r="AA63" s="80" t="s">
        <v>92</v>
      </c>
      <c r="AB63" s="80" t="s">
        <v>92</v>
      </c>
      <c r="AC63" s="80" t="s">
        <v>92</v>
      </c>
      <c r="AD63" s="80" t="s">
        <v>92</v>
      </c>
      <c r="AE63" s="80" t="s">
        <v>92</v>
      </c>
      <c r="AF63" s="80" t="s">
        <v>92</v>
      </c>
      <c r="AG63" s="80" t="s">
        <v>92</v>
      </c>
      <c r="AH63" s="80" t="s">
        <v>92</v>
      </c>
      <c r="AI63" s="80" t="s">
        <v>92</v>
      </c>
      <c r="AJ63" s="80" t="s">
        <v>92</v>
      </c>
      <c r="AK63" s="80" t="s">
        <v>92</v>
      </c>
      <c r="AL63" s="80" t="s">
        <v>92</v>
      </c>
      <c r="AM63" s="80" t="s">
        <v>92</v>
      </c>
      <c r="AN63" s="80" t="s">
        <v>92</v>
      </c>
      <c r="AO63" s="80" t="s">
        <v>92</v>
      </c>
    </row>
    <row r="64" spans="1:41" s="85" customFormat="1" ht="31.5" x14ac:dyDescent="0.2">
      <c r="A64" s="18" t="s">
        <v>159</v>
      </c>
      <c r="B64" s="287" t="s">
        <v>160</v>
      </c>
      <c r="C64" s="80" t="s">
        <v>92</v>
      </c>
      <c r="D64" s="80" t="s">
        <v>92</v>
      </c>
      <c r="E64" s="80" t="s">
        <v>92</v>
      </c>
      <c r="F64" s="80" t="s">
        <v>92</v>
      </c>
      <c r="G64" s="80" t="s">
        <v>92</v>
      </c>
      <c r="H64" s="80" t="s">
        <v>92</v>
      </c>
      <c r="I64" s="80" t="s">
        <v>92</v>
      </c>
      <c r="J64" s="80" t="s">
        <v>92</v>
      </c>
      <c r="K64" s="80" t="s">
        <v>92</v>
      </c>
      <c r="L64" s="80" t="s">
        <v>92</v>
      </c>
      <c r="M64" s="80" t="s">
        <v>92</v>
      </c>
      <c r="N64" s="80" t="s">
        <v>92</v>
      </c>
      <c r="O64" s="80" t="s">
        <v>92</v>
      </c>
      <c r="P64" s="80" t="s">
        <v>92</v>
      </c>
      <c r="Q64" s="80" t="s">
        <v>92</v>
      </c>
      <c r="R64" s="80" t="s">
        <v>92</v>
      </c>
      <c r="S64" s="80" t="s">
        <v>92</v>
      </c>
      <c r="T64" s="80" t="s">
        <v>92</v>
      </c>
      <c r="U64" s="80" t="s">
        <v>92</v>
      </c>
      <c r="V64" s="80" t="s">
        <v>92</v>
      </c>
      <c r="W64" s="80" t="s">
        <v>92</v>
      </c>
      <c r="X64" s="80" t="s">
        <v>92</v>
      </c>
      <c r="Y64" s="80" t="s">
        <v>92</v>
      </c>
      <c r="Z64" s="80" t="s">
        <v>92</v>
      </c>
      <c r="AA64" s="80" t="s">
        <v>92</v>
      </c>
      <c r="AB64" s="80" t="s">
        <v>92</v>
      </c>
      <c r="AC64" s="80" t="s">
        <v>92</v>
      </c>
      <c r="AD64" s="80" t="s">
        <v>92</v>
      </c>
      <c r="AE64" s="80" t="s">
        <v>92</v>
      </c>
      <c r="AF64" s="80" t="s">
        <v>92</v>
      </c>
      <c r="AG64" s="80" t="s">
        <v>92</v>
      </c>
      <c r="AH64" s="80" t="s">
        <v>92</v>
      </c>
      <c r="AI64" s="80" t="s">
        <v>92</v>
      </c>
      <c r="AJ64" s="80" t="s">
        <v>92</v>
      </c>
      <c r="AK64" s="80" t="s">
        <v>92</v>
      </c>
      <c r="AL64" s="80" t="s">
        <v>92</v>
      </c>
      <c r="AM64" s="80" t="s">
        <v>92</v>
      </c>
      <c r="AN64" s="80" t="s">
        <v>92</v>
      </c>
      <c r="AO64" s="80" t="s">
        <v>92</v>
      </c>
    </row>
    <row r="65" spans="1:41" s="85" customFormat="1" ht="31.5" x14ac:dyDescent="0.2">
      <c r="A65" s="18" t="s">
        <v>161</v>
      </c>
      <c r="B65" s="287" t="s">
        <v>162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  <c r="AM65" s="80" t="s">
        <v>92</v>
      </c>
      <c r="AN65" s="80" t="s">
        <v>92</v>
      </c>
      <c r="AO65" s="80" t="s">
        <v>92</v>
      </c>
    </row>
    <row r="66" spans="1:41" s="85" customFormat="1" ht="31.5" x14ac:dyDescent="0.2">
      <c r="A66" s="18" t="s">
        <v>163</v>
      </c>
      <c r="B66" s="287" t="s">
        <v>164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  <c r="AM66" s="80" t="s">
        <v>92</v>
      </c>
      <c r="AN66" s="80" t="s">
        <v>92</v>
      </c>
      <c r="AO66" s="80" t="s">
        <v>92</v>
      </c>
    </row>
    <row r="67" spans="1:41" s="85" customFormat="1" ht="31.5" x14ac:dyDescent="0.2">
      <c r="A67" s="18" t="s">
        <v>165</v>
      </c>
      <c r="B67" s="287" t="s">
        <v>166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  <c r="AM67" s="80" t="s">
        <v>92</v>
      </c>
      <c r="AN67" s="80" t="s">
        <v>92</v>
      </c>
      <c r="AO67" s="80" t="s">
        <v>92</v>
      </c>
    </row>
    <row r="68" spans="1:41" s="85" customFormat="1" ht="31.5" x14ac:dyDescent="0.2">
      <c r="A68" s="18" t="s">
        <v>167</v>
      </c>
      <c r="B68" s="287" t="s">
        <v>168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  <c r="AM68" s="80" t="s">
        <v>92</v>
      </c>
      <c r="AN68" s="80" t="s">
        <v>92</v>
      </c>
      <c r="AO68" s="80" t="s">
        <v>92</v>
      </c>
    </row>
    <row r="69" spans="1:41" s="85" customFormat="1" ht="31.5" x14ac:dyDescent="0.2">
      <c r="A69" s="18" t="s">
        <v>169</v>
      </c>
      <c r="B69" s="287" t="s">
        <v>170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  <c r="AM69" s="80" t="s">
        <v>92</v>
      </c>
      <c r="AN69" s="80" t="s">
        <v>92</v>
      </c>
      <c r="AO69" s="80" t="s">
        <v>92</v>
      </c>
    </row>
    <row r="70" spans="1:41" s="85" customFormat="1" ht="31.5" x14ac:dyDescent="0.2">
      <c r="A70" s="18" t="s">
        <v>171</v>
      </c>
      <c r="B70" s="287" t="s">
        <v>172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  <c r="AM70" s="80" t="s">
        <v>92</v>
      </c>
      <c r="AN70" s="80" t="s">
        <v>92</v>
      </c>
      <c r="AO70" s="80" t="s">
        <v>92</v>
      </c>
    </row>
    <row r="71" spans="1:41" s="85" customFormat="1" ht="31.5" x14ac:dyDescent="0.2">
      <c r="A71" s="18" t="s">
        <v>173</v>
      </c>
      <c r="B71" s="287" t="s">
        <v>174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  <c r="AM71" s="80" t="s">
        <v>92</v>
      </c>
      <c r="AN71" s="80" t="s">
        <v>92</v>
      </c>
      <c r="AO71" s="80" t="s">
        <v>92</v>
      </c>
    </row>
    <row r="72" spans="1:41" s="85" customFormat="1" ht="47.25" x14ac:dyDescent="0.2">
      <c r="A72" s="18" t="s">
        <v>175</v>
      </c>
      <c r="B72" s="287" t="s">
        <v>176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  <c r="AM72" s="80" t="s">
        <v>92</v>
      </c>
      <c r="AN72" s="80" t="s">
        <v>92</v>
      </c>
      <c r="AO72" s="80" t="s">
        <v>92</v>
      </c>
    </row>
    <row r="73" spans="1:41" s="85" customFormat="1" ht="47.25" x14ac:dyDescent="0.2">
      <c r="A73" s="18" t="s">
        <v>177</v>
      </c>
      <c r="B73" s="287" t="s">
        <v>178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  <c r="AM73" s="80" t="s">
        <v>92</v>
      </c>
      <c r="AN73" s="80" t="s">
        <v>92</v>
      </c>
      <c r="AO73" s="80" t="s">
        <v>92</v>
      </c>
    </row>
    <row r="74" spans="1:41" s="85" customFormat="1" ht="47.25" x14ac:dyDescent="0.2">
      <c r="A74" s="18" t="s">
        <v>179</v>
      </c>
      <c r="B74" s="287" t="s">
        <v>180</v>
      </c>
      <c r="C74" s="80" t="s">
        <v>92</v>
      </c>
      <c r="D74" s="80" t="s">
        <v>92</v>
      </c>
      <c r="E74" s="80" t="s">
        <v>92</v>
      </c>
      <c r="F74" s="80" t="s">
        <v>92</v>
      </c>
      <c r="G74" s="80" t="s">
        <v>92</v>
      </c>
      <c r="H74" s="80" t="s">
        <v>92</v>
      </c>
      <c r="I74" s="80" t="s">
        <v>92</v>
      </c>
      <c r="J74" s="80" t="s">
        <v>92</v>
      </c>
      <c r="K74" s="80" t="s">
        <v>92</v>
      </c>
      <c r="L74" s="80" t="s">
        <v>92</v>
      </c>
      <c r="M74" s="80" t="s">
        <v>92</v>
      </c>
      <c r="N74" s="80" t="s">
        <v>92</v>
      </c>
      <c r="O74" s="80" t="s">
        <v>92</v>
      </c>
      <c r="P74" s="80" t="s">
        <v>92</v>
      </c>
      <c r="Q74" s="80" t="s">
        <v>92</v>
      </c>
      <c r="R74" s="80" t="s">
        <v>92</v>
      </c>
      <c r="S74" s="80" t="s">
        <v>92</v>
      </c>
      <c r="T74" s="80" t="s">
        <v>92</v>
      </c>
      <c r="U74" s="80" t="s">
        <v>92</v>
      </c>
      <c r="V74" s="80" t="s">
        <v>92</v>
      </c>
      <c r="W74" s="80" t="s">
        <v>92</v>
      </c>
      <c r="X74" s="80" t="s">
        <v>92</v>
      </c>
      <c r="Y74" s="80" t="s">
        <v>92</v>
      </c>
      <c r="Z74" s="80" t="s">
        <v>92</v>
      </c>
      <c r="AA74" s="80" t="s">
        <v>92</v>
      </c>
      <c r="AB74" s="80" t="s">
        <v>92</v>
      </c>
      <c r="AC74" s="80" t="s">
        <v>92</v>
      </c>
      <c r="AD74" s="80" t="s">
        <v>92</v>
      </c>
      <c r="AE74" s="80" t="s">
        <v>92</v>
      </c>
      <c r="AF74" s="80" t="s">
        <v>92</v>
      </c>
      <c r="AG74" s="80" t="s">
        <v>92</v>
      </c>
      <c r="AH74" s="80" t="s">
        <v>92</v>
      </c>
      <c r="AI74" s="80" t="s">
        <v>92</v>
      </c>
      <c r="AJ74" s="80" t="s">
        <v>92</v>
      </c>
      <c r="AK74" s="80" t="s">
        <v>92</v>
      </c>
      <c r="AL74" s="80" t="s">
        <v>92</v>
      </c>
      <c r="AM74" s="80" t="s">
        <v>92</v>
      </c>
      <c r="AN74" s="80" t="s">
        <v>92</v>
      </c>
      <c r="AO74" s="80" t="s">
        <v>92</v>
      </c>
    </row>
    <row r="75" spans="1:41" s="85" customFormat="1" ht="31.5" x14ac:dyDescent="0.2">
      <c r="A75" s="88" t="s">
        <v>181</v>
      </c>
      <c r="B75" s="298" t="s">
        <v>182</v>
      </c>
      <c r="C75" s="90" t="s">
        <v>92</v>
      </c>
      <c r="D75" s="90" t="s">
        <v>92</v>
      </c>
      <c r="E75" s="90" t="s">
        <v>92</v>
      </c>
      <c r="F75" s="90" t="s">
        <v>92</v>
      </c>
      <c r="G75" s="90" t="s">
        <v>92</v>
      </c>
      <c r="H75" s="90">
        <f>H76</f>
        <v>5.0339999999999998</v>
      </c>
      <c r="I75" s="90" t="s">
        <v>92</v>
      </c>
      <c r="J75" s="90" t="s">
        <v>92</v>
      </c>
      <c r="K75" s="90">
        <f>K76</f>
        <v>5.1850200000000015</v>
      </c>
      <c r="L75" s="90">
        <f t="shared" ref="L75:O75" si="8">L76</f>
        <v>0.2266</v>
      </c>
      <c r="M75" s="90">
        <f t="shared" si="8"/>
        <v>0.6695000000000001</v>
      </c>
      <c r="N75" s="90">
        <f t="shared" si="8"/>
        <v>4.1375100000000007</v>
      </c>
      <c r="O75" s="90">
        <f t="shared" si="8"/>
        <v>0.15140999999999999</v>
      </c>
      <c r="P75" s="90" t="s">
        <v>92</v>
      </c>
      <c r="Q75" s="90" t="s">
        <v>92</v>
      </c>
      <c r="R75" s="90" t="s">
        <v>92</v>
      </c>
      <c r="S75" s="90" t="s">
        <v>92</v>
      </c>
      <c r="T75" s="90" t="s">
        <v>92</v>
      </c>
      <c r="U75" s="90" t="s">
        <v>92</v>
      </c>
      <c r="V75" s="90" t="s">
        <v>92</v>
      </c>
      <c r="W75" s="90" t="s">
        <v>92</v>
      </c>
      <c r="X75" s="90" t="s">
        <v>92</v>
      </c>
      <c r="Y75" s="90" t="s">
        <v>92</v>
      </c>
      <c r="Z75" s="90" t="s">
        <v>92</v>
      </c>
      <c r="AA75" s="90" t="s">
        <v>92</v>
      </c>
      <c r="AB75" s="90" t="s">
        <v>92</v>
      </c>
      <c r="AC75" s="90">
        <v>0</v>
      </c>
      <c r="AD75" s="90" t="s">
        <v>92</v>
      </c>
      <c r="AE75" s="90">
        <v>0</v>
      </c>
      <c r="AF75" s="90" t="s">
        <v>92</v>
      </c>
      <c r="AG75" s="90">
        <v>0</v>
      </c>
      <c r="AH75" s="90" t="s">
        <v>92</v>
      </c>
      <c r="AI75" s="90">
        <f>AI76</f>
        <v>5.0339999999999998</v>
      </c>
      <c r="AJ75" s="90" t="s">
        <v>92</v>
      </c>
      <c r="AK75" s="90">
        <v>0</v>
      </c>
      <c r="AL75" s="90" t="s">
        <v>92</v>
      </c>
      <c r="AM75" s="90">
        <f>AK75+AI75+AG75+AE75+AC75</f>
        <v>5.0339999999999998</v>
      </c>
      <c r="AN75" s="90" t="s">
        <v>92</v>
      </c>
      <c r="AO75" s="90" t="s">
        <v>92</v>
      </c>
    </row>
    <row r="76" spans="1:41" s="101" customFormat="1" ht="34.5" customHeight="1" x14ac:dyDescent="0.25">
      <c r="A76" s="32" t="s">
        <v>822</v>
      </c>
      <c r="B76" s="41" t="s">
        <v>823</v>
      </c>
      <c r="C76" s="127" t="s">
        <v>824</v>
      </c>
      <c r="D76" s="100" t="s">
        <v>92</v>
      </c>
      <c r="E76" s="100">
        <v>2023</v>
      </c>
      <c r="F76" s="100">
        <v>2023</v>
      </c>
      <c r="G76" s="100" t="s">
        <v>92</v>
      </c>
      <c r="H76" s="100">
        <v>5.0339999999999998</v>
      </c>
      <c r="I76" s="100" t="s">
        <v>92</v>
      </c>
      <c r="J76" s="100" t="s">
        <v>92</v>
      </c>
      <c r="K76" s="100">
        <f>L76+M76+N76+O76</f>
        <v>5.1850200000000015</v>
      </c>
      <c r="L76" s="100">
        <f>0.22*1.03</f>
        <v>0.2266</v>
      </c>
      <c r="M76" s="100">
        <f>0.65*1.03</f>
        <v>0.6695000000000001</v>
      </c>
      <c r="N76" s="100">
        <f>4.017*1.03</f>
        <v>4.1375100000000007</v>
      </c>
      <c r="O76" s="100">
        <f>0.147*1.03</f>
        <v>0.15140999999999999</v>
      </c>
      <c r="P76" s="100" t="s">
        <v>92</v>
      </c>
      <c r="Q76" s="100" t="s">
        <v>92</v>
      </c>
      <c r="R76" s="100" t="s">
        <v>92</v>
      </c>
      <c r="S76" s="100" t="s">
        <v>92</v>
      </c>
      <c r="T76" s="100" t="s">
        <v>92</v>
      </c>
      <c r="U76" s="100" t="s">
        <v>92</v>
      </c>
      <c r="V76" s="100" t="s">
        <v>92</v>
      </c>
      <c r="W76" s="100" t="s">
        <v>92</v>
      </c>
      <c r="X76" s="100" t="s">
        <v>92</v>
      </c>
      <c r="Y76" s="100" t="s">
        <v>92</v>
      </c>
      <c r="Z76" s="100" t="s">
        <v>92</v>
      </c>
      <c r="AA76" s="100" t="s">
        <v>92</v>
      </c>
      <c r="AB76" s="100" t="s">
        <v>92</v>
      </c>
      <c r="AC76" s="100" t="s">
        <v>92</v>
      </c>
      <c r="AD76" s="100" t="s">
        <v>92</v>
      </c>
      <c r="AE76" s="100" t="s">
        <v>92</v>
      </c>
      <c r="AF76" s="100" t="s">
        <v>92</v>
      </c>
      <c r="AG76" s="100" t="s">
        <v>92</v>
      </c>
      <c r="AH76" s="100" t="s">
        <v>92</v>
      </c>
      <c r="AI76" s="100">
        <v>5.0339999999999998</v>
      </c>
      <c r="AJ76" s="100" t="s">
        <v>92</v>
      </c>
      <c r="AK76" s="100" t="s">
        <v>92</v>
      </c>
      <c r="AL76" s="100" t="s">
        <v>92</v>
      </c>
      <c r="AM76" s="100">
        <f>AI76</f>
        <v>5.0339999999999998</v>
      </c>
      <c r="AN76" s="100" t="s">
        <v>92</v>
      </c>
      <c r="AO76" s="100" t="s">
        <v>92</v>
      </c>
    </row>
    <row r="77" spans="1:41" s="85" customFormat="1" ht="31.5" hidden="1" x14ac:dyDescent="0.25">
      <c r="A77" s="18" t="s">
        <v>183</v>
      </c>
      <c r="B77" s="33" t="s">
        <v>184</v>
      </c>
      <c r="C77" s="80" t="s">
        <v>92</v>
      </c>
      <c r="D77" s="80" t="s">
        <v>92</v>
      </c>
      <c r="E77" s="80" t="s">
        <v>92</v>
      </c>
      <c r="F77" s="80" t="s">
        <v>92</v>
      </c>
      <c r="G77" s="80" t="s">
        <v>92</v>
      </c>
      <c r="H77" s="80" t="s">
        <v>92</v>
      </c>
      <c r="I77" s="80" t="s">
        <v>92</v>
      </c>
      <c r="J77" s="80" t="s">
        <v>92</v>
      </c>
      <c r="K77" s="80" t="s">
        <v>92</v>
      </c>
      <c r="L77" s="80" t="s">
        <v>92</v>
      </c>
      <c r="M77" s="80" t="s">
        <v>92</v>
      </c>
      <c r="N77" s="80" t="s">
        <v>92</v>
      </c>
      <c r="O77" s="80" t="s">
        <v>92</v>
      </c>
      <c r="P77" s="80" t="s">
        <v>92</v>
      </c>
      <c r="Q77" s="80" t="s">
        <v>92</v>
      </c>
      <c r="R77" s="80" t="s">
        <v>92</v>
      </c>
      <c r="S77" s="80" t="s">
        <v>92</v>
      </c>
      <c r="T77" s="80" t="s">
        <v>92</v>
      </c>
      <c r="U77" s="80" t="s">
        <v>92</v>
      </c>
      <c r="V77" s="80" t="s">
        <v>92</v>
      </c>
      <c r="W77" s="80" t="s">
        <v>92</v>
      </c>
      <c r="X77" s="80" t="s">
        <v>92</v>
      </c>
      <c r="Y77" s="80" t="s">
        <v>92</v>
      </c>
      <c r="Z77" s="80" t="s">
        <v>92</v>
      </c>
      <c r="AA77" s="80" t="s">
        <v>92</v>
      </c>
      <c r="AB77" s="80" t="s">
        <v>92</v>
      </c>
      <c r="AC77" s="80" t="s">
        <v>92</v>
      </c>
      <c r="AD77" s="80" t="s">
        <v>92</v>
      </c>
      <c r="AE77" s="80" t="s">
        <v>92</v>
      </c>
      <c r="AF77" s="80" t="s">
        <v>92</v>
      </c>
      <c r="AG77" s="80" t="s">
        <v>92</v>
      </c>
      <c r="AH77" s="80" t="s">
        <v>92</v>
      </c>
      <c r="AI77" s="80" t="s">
        <v>92</v>
      </c>
      <c r="AJ77" s="80" t="s">
        <v>92</v>
      </c>
      <c r="AK77" s="80" t="s">
        <v>92</v>
      </c>
      <c r="AL77" s="80" t="s">
        <v>92</v>
      </c>
      <c r="AM77" s="80" t="s">
        <v>92</v>
      </c>
      <c r="AN77" s="80" t="s">
        <v>92</v>
      </c>
      <c r="AO77" s="80" t="s">
        <v>92</v>
      </c>
    </row>
    <row r="78" spans="1:41" s="85" customFormat="1" hidden="1" x14ac:dyDescent="0.25">
      <c r="A78" s="18" t="s">
        <v>185</v>
      </c>
      <c r="B78" s="33" t="s">
        <v>186</v>
      </c>
      <c r="C78" s="80" t="s">
        <v>92</v>
      </c>
      <c r="D78" s="80" t="s">
        <v>92</v>
      </c>
      <c r="E78" s="80" t="s">
        <v>92</v>
      </c>
      <c r="F78" s="80" t="s">
        <v>92</v>
      </c>
      <c r="G78" s="80" t="s">
        <v>92</v>
      </c>
      <c r="H78" s="80" t="s">
        <v>92</v>
      </c>
      <c r="I78" s="80" t="s">
        <v>92</v>
      </c>
      <c r="J78" s="80" t="s">
        <v>92</v>
      </c>
      <c r="K78" s="80" t="s">
        <v>92</v>
      </c>
      <c r="L78" s="80" t="s">
        <v>92</v>
      </c>
      <c r="M78" s="80" t="s">
        <v>92</v>
      </c>
      <c r="N78" s="80" t="s">
        <v>92</v>
      </c>
      <c r="O78" s="80" t="s">
        <v>92</v>
      </c>
      <c r="P78" s="80" t="s">
        <v>92</v>
      </c>
      <c r="Q78" s="80" t="s">
        <v>92</v>
      </c>
      <c r="R78" s="80" t="s">
        <v>92</v>
      </c>
      <c r="S78" s="80" t="s">
        <v>92</v>
      </c>
      <c r="T78" s="80" t="s">
        <v>92</v>
      </c>
      <c r="U78" s="80" t="s">
        <v>92</v>
      </c>
      <c r="V78" s="80" t="s">
        <v>92</v>
      </c>
      <c r="W78" s="80" t="s">
        <v>92</v>
      </c>
      <c r="X78" s="80" t="s">
        <v>92</v>
      </c>
      <c r="Y78" s="80" t="s">
        <v>92</v>
      </c>
      <c r="Z78" s="80" t="s">
        <v>92</v>
      </c>
      <c r="AA78" s="80" t="s">
        <v>92</v>
      </c>
      <c r="AB78" s="80" t="s">
        <v>92</v>
      </c>
      <c r="AC78" s="80" t="s">
        <v>92</v>
      </c>
      <c r="AD78" s="80" t="s">
        <v>92</v>
      </c>
      <c r="AE78" s="80" t="s">
        <v>92</v>
      </c>
      <c r="AF78" s="80" t="s">
        <v>92</v>
      </c>
      <c r="AG78" s="80" t="s">
        <v>92</v>
      </c>
      <c r="AH78" s="80" t="s">
        <v>92</v>
      </c>
      <c r="AI78" s="80" t="s">
        <v>92</v>
      </c>
      <c r="AJ78" s="80" t="s">
        <v>92</v>
      </c>
      <c r="AK78" s="80" t="s">
        <v>92</v>
      </c>
      <c r="AL78" s="80" t="s">
        <v>92</v>
      </c>
      <c r="AM78" s="80" t="s">
        <v>92</v>
      </c>
      <c r="AN78" s="80" t="s">
        <v>92</v>
      </c>
      <c r="AO78" s="80" t="s">
        <v>92</v>
      </c>
    </row>
    <row r="79" spans="1:41" s="293" customFormat="1" ht="47.25" hidden="1" x14ac:dyDescent="0.25">
      <c r="A79" s="24" t="s">
        <v>175</v>
      </c>
      <c r="B79" s="287" t="s">
        <v>176</v>
      </c>
      <c r="C79" s="292" t="s">
        <v>92</v>
      </c>
      <c r="D79" s="292" t="s">
        <v>92</v>
      </c>
      <c r="E79" s="292" t="s">
        <v>92</v>
      </c>
      <c r="F79" s="292" t="s">
        <v>92</v>
      </c>
      <c r="G79" s="292" t="s">
        <v>92</v>
      </c>
      <c r="H79" s="292" t="s">
        <v>92</v>
      </c>
      <c r="I79" s="292" t="s">
        <v>92</v>
      </c>
      <c r="J79" s="292" t="s">
        <v>92</v>
      </c>
      <c r="K79" s="292" t="s">
        <v>92</v>
      </c>
      <c r="L79" s="292" t="s">
        <v>92</v>
      </c>
      <c r="M79" s="292" t="s">
        <v>92</v>
      </c>
      <c r="N79" s="292" t="s">
        <v>92</v>
      </c>
      <c r="O79" s="292" t="s">
        <v>92</v>
      </c>
      <c r="P79" s="292" t="s">
        <v>92</v>
      </c>
      <c r="Q79" s="292" t="s">
        <v>92</v>
      </c>
      <c r="R79" s="292" t="s">
        <v>92</v>
      </c>
      <c r="S79" s="292" t="s">
        <v>92</v>
      </c>
      <c r="T79" s="292" t="s">
        <v>92</v>
      </c>
      <c r="U79" s="292" t="s">
        <v>92</v>
      </c>
      <c r="V79" s="292" t="s">
        <v>92</v>
      </c>
      <c r="W79" s="292" t="s">
        <v>92</v>
      </c>
      <c r="X79" s="292" t="s">
        <v>92</v>
      </c>
      <c r="Y79" s="292" t="s">
        <v>92</v>
      </c>
      <c r="Z79" s="292" t="s">
        <v>92</v>
      </c>
      <c r="AA79" s="292" t="s">
        <v>92</v>
      </c>
      <c r="AB79" s="292" t="s">
        <v>92</v>
      </c>
      <c r="AC79" s="292" t="s">
        <v>92</v>
      </c>
      <c r="AD79" s="292" t="s">
        <v>92</v>
      </c>
      <c r="AE79" s="292" t="s">
        <v>92</v>
      </c>
      <c r="AF79" s="292" t="s">
        <v>92</v>
      </c>
      <c r="AG79" s="323" t="s">
        <v>92</v>
      </c>
      <c r="AH79" s="323" t="s">
        <v>92</v>
      </c>
      <c r="AI79" s="292" t="s">
        <v>92</v>
      </c>
      <c r="AJ79" s="292" t="s">
        <v>92</v>
      </c>
      <c r="AK79" s="323" t="s">
        <v>92</v>
      </c>
      <c r="AL79" s="323" t="s">
        <v>92</v>
      </c>
      <c r="AM79" s="292" t="s">
        <v>92</v>
      </c>
      <c r="AN79" s="292" t="s">
        <v>92</v>
      </c>
      <c r="AO79" s="292" t="s">
        <v>92</v>
      </c>
    </row>
    <row r="80" spans="1:41" s="293" customFormat="1" ht="47.25" hidden="1" x14ac:dyDescent="0.25">
      <c r="A80" s="24" t="s">
        <v>177</v>
      </c>
      <c r="B80" s="287" t="s">
        <v>178</v>
      </c>
      <c r="C80" s="292" t="s">
        <v>92</v>
      </c>
      <c r="D80" s="292" t="s">
        <v>92</v>
      </c>
      <c r="E80" s="292" t="s">
        <v>92</v>
      </c>
      <c r="F80" s="292" t="s">
        <v>92</v>
      </c>
      <c r="G80" s="292" t="s">
        <v>92</v>
      </c>
      <c r="H80" s="292" t="s">
        <v>92</v>
      </c>
      <c r="I80" s="292" t="s">
        <v>92</v>
      </c>
      <c r="J80" s="292" t="s">
        <v>92</v>
      </c>
      <c r="K80" s="292" t="s">
        <v>92</v>
      </c>
      <c r="L80" s="292" t="s">
        <v>92</v>
      </c>
      <c r="M80" s="292" t="s">
        <v>92</v>
      </c>
      <c r="N80" s="292" t="s">
        <v>92</v>
      </c>
      <c r="O80" s="292" t="s">
        <v>92</v>
      </c>
      <c r="P80" s="292" t="s">
        <v>92</v>
      </c>
      <c r="Q80" s="292" t="s">
        <v>92</v>
      </c>
      <c r="R80" s="292" t="s">
        <v>92</v>
      </c>
      <c r="S80" s="292" t="s">
        <v>92</v>
      </c>
      <c r="T80" s="292" t="s">
        <v>92</v>
      </c>
      <c r="U80" s="292" t="s">
        <v>92</v>
      </c>
      <c r="V80" s="292" t="s">
        <v>92</v>
      </c>
      <c r="W80" s="292" t="s">
        <v>92</v>
      </c>
      <c r="X80" s="292" t="s">
        <v>92</v>
      </c>
      <c r="Y80" s="292" t="s">
        <v>92</v>
      </c>
      <c r="Z80" s="292" t="s">
        <v>92</v>
      </c>
      <c r="AA80" s="292" t="s">
        <v>92</v>
      </c>
      <c r="AB80" s="292" t="s">
        <v>92</v>
      </c>
      <c r="AC80" s="292" t="s">
        <v>92</v>
      </c>
      <c r="AD80" s="292" t="s">
        <v>92</v>
      </c>
      <c r="AE80" s="292" t="s">
        <v>92</v>
      </c>
      <c r="AF80" s="292" t="s">
        <v>92</v>
      </c>
      <c r="AG80" s="323" t="s">
        <v>92</v>
      </c>
      <c r="AH80" s="323" t="s">
        <v>92</v>
      </c>
      <c r="AI80" s="292" t="s">
        <v>92</v>
      </c>
      <c r="AJ80" s="292" t="s">
        <v>92</v>
      </c>
      <c r="AK80" s="323" t="s">
        <v>92</v>
      </c>
      <c r="AL80" s="323" t="s">
        <v>92</v>
      </c>
      <c r="AM80" s="292" t="s">
        <v>92</v>
      </c>
      <c r="AN80" s="292" t="s">
        <v>92</v>
      </c>
      <c r="AO80" s="292" t="s">
        <v>92</v>
      </c>
    </row>
    <row r="81" spans="1:41" s="293" customFormat="1" ht="47.25" hidden="1" x14ac:dyDescent="0.25">
      <c r="A81" s="24" t="s">
        <v>179</v>
      </c>
      <c r="B81" s="287" t="s">
        <v>180</v>
      </c>
      <c r="C81" s="292" t="s">
        <v>92</v>
      </c>
      <c r="D81" s="292" t="s">
        <v>92</v>
      </c>
      <c r="E81" s="292" t="s">
        <v>92</v>
      </c>
      <c r="F81" s="292" t="s">
        <v>92</v>
      </c>
      <c r="G81" s="292" t="s">
        <v>92</v>
      </c>
      <c r="H81" s="292" t="s">
        <v>92</v>
      </c>
      <c r="I81" s="292" t="s">
        <v>92</v>
      </c>
      <c r="J81" s="292" t="s">
        <v>92</v>
      </c>
      <c r="K81" s="292" t="s">
        <v>92</v>
      </c>
      <c r="L81" s="292" t="s">
        <v>92</v>
      </c>
      <c r="M81" s="292" t="s">
        <v>92</v>
      </c>
      <c r="N81" s="292" t="s">
        <v>92</v>
      </c>
      <c r="O81" s="292" t="s">
        <v>92</v>
      </c>
      <c r="P81" s="292" t="s">
        <v>92</v>
      </c>
      <c r="Q81" s="292" t="s">
        <v>92</v>
      </c>
      <c r="R81" s="292" t="s">
        <v>92</v>
      </c>
      <c r="S81" s="292" t="s">
        <v>92</v>
      </c>
      <c r="T81" s="292" t="s">
        <v>92</v>
      </c>
      <c r="U81" s="292" t="s">
        <v>92</v>
      </c>
      <c r="V81" s="292" t="s">
        <v>92</v>
      </c>
      <c r="W81" s="292" t="s">
        <v>92</v>
      </c>
      <c r="X81" s="292" t="s">
        <v>92</v>
      </c>
      <c r="Y81" s="292" t="s">
        <v>92</v>
      </c>
      <c r="Z81" s="292" t="s">
        <v>92</v>
      </c>
      <c r="AA81" s="292" t="s">
        <v>92</v>
      </c>
      <c r="AB81" s="292" t="s">
        <v>92</v>
      </c>
      <c r="AC81" s="292" t="s">
        <v>92</v>
      </c>
      <c r="AD81" s="292" t="s">
        <v>92</v>
      </c>
      <c r="AE81" s="292" t="s">
        <v>92</v>
      </c>
      <c r="AF81" s="292" t="s">
        <v>92</v>
      </c>
      <c r="AG81" s="323" t="s">
        <v>92</v>
      </c>
      <c r="AH81" s="323" t="s">
        <v>92</v>
      </c>
      <c r="AI81" s="292" t="s">
        <v>92</v>
      </c>
      <c r="AJ81" s="292" t="s">
        <v>92</v>
      </c>
      <c r="AK81" s="323" t="s">
        <v>92</v>
      </c>
      <c r="AL81" s="323" t="s">
        <v>92</v>
      </c>
      <c r="AM81" s="292" t="s">
        <v>92</v>
      </c>
      <c r="AN81" s="292" t="s">
        <v>92</v>
      </c>
      <c r="AO81" s="292" t="s">
        <v>92</v>
      </c>
    </row>
    <row r="82" spans="1:41" s="293" customFormat="1" ht="31.5" hidden="1" x14ac:dyDescent="0.25">
      <c r="A82" s="24" t="s">
        <v>181</v>
      </c>
      <c r="B82" s="287" t="s">
        <v>182</v>
      </c>
      <c r="C82" s="292" t="s">
        <v>92</v>
      </c>
      <c r="D82" s="292" t="s">
        <v>92</v>
      </c>
      <c r="E82" s="292" t="s">
        <v>92</v>
      </c>
      <c r="F82" s="292" t="s">
        <v>92</v>
      </c>
      <c r="G82" s="292" t="s">
        <v>92</v>
      </c>
      <c r="H82" s="292" t="s">
        <v>92</v>
      </c>
      <c r="I82" s="292" t="s">
        <v>92</v>
      </c>
      <c r="J82" s="292" t="s">
        <v>92</v>
      </c>
      <c r="K82" s="292" t="s">
        <v>92</v>
      </c>
      <c r="L82" s="292" t="s">
        <v>92</v>
      </c>
      <c r="M82" s="292" t="s">
        <v>92</v>
      </c>
      <c r="N82" s="292" t="s">
        <v>92</v>
      </c>
      <c r="O82" s="292" t="s">
        <v>92</v>
      </c>
      <c r="P82" s="292" t="s">
        <v>92</v>
      </c>
      <c r="Q82" s="292" t="s">
        <v>92</v>
      </c>
      <c r="R82" s="292" t="s">
        <v>92</v>
      </c>
      <c r="S82" s="292" t="s">
        <v>92</v>
      </c>
      <c r="T82" s="292" t="s">
        <v>92</v>
      </c>
      <c r="U82" s="292" t="s">
        <v>92</v>
      </c>
      <c r="V82" s="292" t="s">
        <v>92</v>
      </c>
      <c r="W82" s="292" t="s">
        <v>92</v>
      </c>
      <c r="X82" s="292" t="s">
        <v>92</v>
      </c>
      <c r="Y82" s="292" t="s">
        <v>92</v>
      </c>
      <c r="Z82" s="292" t="s">
        <v>92</v>
      </c>
      <c r="AA82" s="292" t="s">
        <v>92</v>
      </c>
      <c r="AB82" s="292" t="s">
        <v>92</v>
      </c>
      <c r="AC82" s="292" t="s">
        <v>92</v>
      </c>
      <c r="AD82" s="292" t="s">
        <v>92</v>
      </c>
      <c r="AE82" s="292" t="s">
        <v>92</v>
      </c>
      <c r="AF82" s="292" t="s">
        <v>92</v>
      </c>
      <c r="AG82" s="323" t="s">
        <v>92</v>
      </c>
      <c r="AH82" s="323" t="s">
        <v>92</v>
      </c>
      <c r="AI82" s="292" t="s">
        <v>92</v>
      </c>
      <c r="AJ82" s="292" t="s">
        <v>92</v>
      </c>
      <c r="AK82" s="323" t="s">
        <v>92</v>
      </c>
      <c r="AL82" s="323" t="s">
        <v>92</v>
      </c>
      <c r="AM82" s="292" t="s">
        <v>92</v>
      </c>
      <c r="AN82" s="292" t="s">
        <v>92</v>
      </c>
      <c r="AO82" s="292" t="s">
        <v>92</v>
      </c>
    </row>
    <row r="83" spans="1:41" s="293" customFormat="1" ht="31.5" hidden="1" x14ac:dyDescent="0.25">
      <c r="A83" s="24" t="s">
        <v>183</v>
      </c>
      <c r="B83" s="33" t="s">
        <v>184</v>
      </c>
      <c r="C83" s="292" t="s">
        <v>92</v>
      </c>
      <c r="D83" s="292" t="s">
        <v>92</v>
      </c>
      <c r="E83" s="292" t="s">
        <v>92</v>
      </c>
      <c r="F83" s="292" t="s">
        <v>92</v>
      </c>
      <c r="G83" s="292" t="s">
        <v>92</v>
      </c>
      <c r="H83" s="292" t="s">
        <v>92</v>
      </c>
      <c r="I83" s="292" t="s">
        <v>92</v>
      </c>
      <c r="J83" s="292" t="s">
        <v>92</v>
      </c>
      <c r="K83" s="292" t="s">
        <v>92</v>
      </c>
      <c r="L83" s="292" t="s">
        <v>92</v>
      </c>
      <c r="M83" s="292" t="s">
        <v>92</v>
      </c>
      <c r="N83" s="292" t="s">
        <v>92</v>
      </c>
      <c r="O83" s="292" t="s">
        <v>92</v>
      </c>
      <c r="P83" s="292" t="s">
        <v>92</v>
      </c>
      <c r="Q83" s="292" t="s">
        <v>92</v>
      </c>
      <c r="R83" s="292" t="s">
        <v>92</v>
      </c>
      <c r="S83" s="292" t="s">
        <v>92</v>
      </c>
      <c r="T83" s="292" t="s">
        <v>92</v>
      </c>
      <c r="U83" s="292" t="s">
        <v>92</v>
      </c>
      <c r="V83" s="292" t="s">
        <v>92</v>
      </c>
      <c r="W83" s="292" t="s">
        <v>92</v>
      </c>
      <c r="X83" s="292" t="s">
        <v>92</v>
      </c>
      <c r="Y83" s="292" t="s">
        <v>92</v>
      </c>
      <c r="Z83" s="292" t="s">
        <v>92</v>
      </c>
      <c r="AA83" s="292" t="s">
        <v>92</v>
      </c>
      <c r="AB83" s="292" t="s">
        <v>92</v>
      </c>
      <c r="AC83" s="292" t="s">
        <v>92</v>
      </c>
      <c r="AD83" s="292" t="s">
        <v>92</v>
      </c>
      <c r="AE83" s="292" t="s">
        <v>92</v>
      </c>
      <c r="AF83" s="292" t="s">
        <v>92</v>
      </c>
      <c r="AG83" s="323" t="s">
        <v>92</v>
      </c>
      <c r="AH83" s="323" t="s">
        <v>92</v>
      </c>
      <c r="AI83" s="292" t="s">
        <v>92</v>
      </c>
      <c r="AJ83" s="292" t="s">
        <v>92</v>
      </c>
      <c r="AK83" s="323" t="s">
        <v>92</v>
      </c>
      <c r="AL83" s="323" t="s">
        <v>92</v>
      </c>
      <c r="AM83" s="292" t="s">
        <v>92</v>
      </c>
      <c r="AN83" s="292" t="s">
        <v>92</v>
      </c>
      <c r="AO83" s="292" t="s">
        <v>92</v>
      </c>
    </row>
    <row r="84" spans="1:41" s="293" customFormat="1" hidden="1" x14ac:dyDescent="0.25">
      <c r="A84" s="24" t="s">
        <v>185</v>
      </c>
      <c r="B84" s="33" t="s">
        <v>186</v>
      </c>
      <c r="C84" s="292" t="s">
        <v>92</v>
      </c>
      <c r="D84" s="292" t="s">
        <v>92</v>
      </c>
      <c r="E84" s="292" t="s">
        <v>92</v>
      </c>
      <c r="F84" s="292" t="s">
        <v>92</v>
      </c>
      <c r="G84" s="292" t="s">
        <v>92</v>
      </c>
      <c r="H84" s="292" t="s">
        <v>92</v>
      </c>
      <c r="I84" s="292" t="s">
        <v>92</v>
      </c>
      <c r="J84" s="292" t="s">
        <v>92</v>
      </c>
      <c r="K84" s="292" t="s">
        <v>92</v>
      </c>
      <c r="L84" s="292" t="s">
        <v>92</v>
      </c>
      <c r="M84" s="292" t="s">
        <v>92</v>
      </c>
      <c r="N84" s="292" t="s">
        <v>92</v>
      </c>
      <c r="O84" s="292" t="s">
        <v>92</v>
      </c>
      <c r="P84" s="292" t="s">
        <v>92</v>
      </c>
      <c r="Q84" s="292" t="s">
        <v>92</v>
      </c>
      <c r="R84" s="292" t="s">
        <v>92</v>
      </c>
      <c r="S84" s="292" t="s">
        <v>92</v>
      </c>
      <c r="T84" s="292" t="s">
        <v>92</v>
      </c>
      <c r="U84" s="292" t="s">
        <v>92</v>
      </c>
      <c r="V84" s="292" t="s">
        <v>92</v>
      </c>
      <c r="W84" s="292" t="s">
        <v>92</v>
      </c>
      <c r="X84" s="292" t="s">
        <v>92</v>
      </c>
      <c r="Y84" s="292" t="s">
        <v>92</v>
      </c>
      <c r="Z84" s="292" t="s">
        <v>92</v>
      </c>
      <c r="AA84" s="292" t="s">
        <v>92</v>
      </c>
      <c r="AB84" s="292" t="s">
        <v>92</v>
      </c>
      <c r="AC84" s="292" t="s">
        <v>92</v>
      </c>
      <c r="AD84" s="292" t="s">
        <v>92</v>
      </c>
      <c r="AE84" s="292" t="s">
        <v>92</v>
      </c>
      <c r="AF84" s="292" t="s">
        <v>92</v>
      </c>
      <c r="AG84" s="323" t="s">
        <v>92</v>
      </c>
      <c r="AH84" s="323" t="s">
        <v>92</v>
      </c>
      <c r="AI84" s="292" t="s">
        <v>92</v>
      </c>
      <c r="AJ84" s="292" t="s">
        <v>92</v>
      </c>
      <c r="AK84" s="323" t="s">
        <v>92</v>
      </c>
      <c r="AL84" s="323" t="s">
        <v>92</v>
      </c>
      <c r="AM84" s="292" t="s">
        <v>92</v>
      </c>
      <c r="AN84" s="292" t="s">
        <v>92</v>
      </c>
      <c r="AO84" s="292" t="s">
        <v>92</v>
      </c>
    </row>
  </sheetData>
  <mergeCells count="32">
    <mergeCell ref="A9:AO9"/>
    <mergeCell ref="A1:AO1"/>
    <mergeCell ref="A3:AO3"/>
    <mergeCell ref="A4:AO4"/>
    <mergeCell ref="A6:AO6"/>
    <mergeCell ref="A8:AO8"/>
    <mergeCell ref="A10:AN10"/>
    <mergeCell ref="A11:A13"/>
    <mergeCell ref="B11:B13"/>
    <mergeCell ref="C11:C13"/>
    <mergeCell ref="D11:D13"/>
    <mergeCell ref="E11:E13"/>
    <mergeCell ref="F11:G12"/>
    <mergeCell ref="H11:I12"/>
    <mergeCell ref="J11:J13"/>
    <mergeCell ref="K11:T11"/>
    <mergeCell ref="AG12:AH12"/>
    <mergeCell ref="AK12:AL12"/>
    <mergeCell ref="AO11:AO13"/>
    <mergeCell ref="K12:O12"/>
    <mergeCell ref="P12:T12"/>
    <mergeCell ref="U12:V12"/>
    <mergeCell ref="W12:X12"/>
    <mergeCell ref="Y12:Z12"/>
    <mergeCell ref="AC12:AD12"/>
    <mergeCell ref="AE12:AF12"/>
    <mergeCell ref="AI12:AJ12"/>
    <mergeCell ref="AM12:AM13"/>
    <mergeCell ref="AN12:AN13"/>
    <mergeCell ref="U11:Z11"/>
    <mergeCell ref="AA11:AB12"/>
    <mergeCell ref="AC11:AN11"/>
  </mergeCells>
  <pageMargins left="0.70866141732283472" right="0.70866141732283472" top="0.74803149606299213" bottom="0.74803149606299213" header="0.31496062992125984" footer="0.31496062992125984"/>
  <pageSetup paperSize="9" scale="73" fitToWidth="4" fitToHeight="43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86"/>
  <sheetViews>
    <sheetView topLeftCell="BI11" zoomScale="70" zoomScaleNormal="70" workbookViewId="0">
      <selection activeCell="G51" sqref="G51"/>
    </sheetView>
  </sheetViews>
  <sheetFormatPr defaultRowHeight="15.75" x14ac:dyDescent="0.25"/>
  <cols>
    <col min="1" max="1" width="13.28515625" style="1" customWidth="1"/>
    <col min="2" max="2" width="77.140625" style="1" customWidth="1"/>
    <col min="3" max="3" width="15.85546875" style="1" customWidth="1"/>
    <col min="4" max="4" width="20.140625" style="1" customWidth="1"/>
    <col min="5" max="5" width="18.42578125" style="1" customWidth="1"/>
    <col min="6" max="6" width="17.42578125" style="1" customWidth="1"/>
    <col min="7" max="7" width="7" style="1" customWidth="1"/>
    <col min="8" max="12" width="5.5703125" style="1" customWidth="1"/>
    <col min="13" max="13" width="17.42578125" style="1" customWidth="1"/>
    <col min="14" max="19" width="5.5703125" style="1" customWidth="1"/>
    <col min="20" max="20" width="17.42578125" style="1" customWidth="1"/>
    <col min="21" max="21" width="7.5703125" style="1" customWidth="1"/>
    <col min="22" max="26" width="5.5703125" style="1" customWidth="1"/>
    <col min="27" max="27" width="17.42578125" style="1" customWidth="1"/>
    <col min="28" max="33" width="5.5703125" style="1" customWidth="1"/>
    <col min="34" max="34" width="17.42578125" style="1" customWidth="1"/>
    <col min="35" max="35" width="13.7109375" style="1" customWidth="1"/>
    <col min="36" max="39" width="5.5703125" style="1" customWidth="1"/>
    <col min="40" max="40" width="8.140625" style="1" customWidth="1"/>
    <col min="41" max="41" width="17.42578125" style="1" customWidth="1"/>
    <col min="42" max="47" width="5.5703125" style="1" customWidth="1"/>
    <col min="48" max="48" width="17.42578125" style="1" customWidth="1"/>
    <col min="49" max="54" width="6.85546875" style="1" customWidth="1"/>
    <col min="55" max="55" width="16.85546875" style="1" customWidth="1"/>
    <col min="56" max="60" width="6.85546875" style="1" customWidth="1"/>
    <col min="61" max="61" width="7.140625" style="1" customWidth="1"/>
    <col min="62" max="62" width="17.42578125" style="325" customWidth="1"/>
    <col min="63" max="68" width="6.85546875" style="325" customWidth="1"/>
    <col min="69" max="69" width="22" style="325" customWidth="1"/>
    <col min="70" max="74" width="6.85546875" style="325" customWidth="1"/>
    <col min="75" max="75" width="7.140625" style="325" customWidth="1"/>
    <col min="76" max="76" width="18.5703125" style="1" customWidth="1"/>
    <col min="77" max="77" width="8.28515625" style="1" bestFit="1" customWidth="1"/>
    <col min="78" max="79" width="6.85546875" style="1" customWidth="1"/>
    <col min="80" max="80" width="7.5703125" style="1" customWidth="1"/>
    <col min="81" max="81" width="6.85546875" style="1" customWidth="1"/>
    <col min="82" max="82" width="8.5703125" style="1" customWidth="1"/>
    <col min="83" max="83" width="20" style="1" customWidth="1"/>
    <col min="84" max="87" width="6.85546875" style="1" customWidth="1"/>
    <col min="88" max="88" width="7.85546875" style="1" customWidth="1"/>
    <col min="89" max="89" width="6.5703125" style="1" customWidth="1"/>
    <col min="90" max="90" width="19" style="1" customWidth="1"/>
    <col min="91" max="91" width="4.7109375" style="1" customWidth="1"/>
    <col min="92" max="92" width="4.28515625" style="1" customWidth="1"/>
    <col min="93" max="93" width="4.42578125" style="1" customWidth="1"/>
    <col min="94" max="94" width="5.140625" style="1" customWidth="1"/>
    <col min="95" max="95" width="5.7109375" style="1" customWidth="1"/>
    <col min="96" max="96" width="6.28515625" style="1" customWidth="1"/>
    <col min="97" max="97" width="6.5703125" style="1" customWidth="1"/>
    <col min="98" max="98" width="6.28515625" style="1" customWidth="1"/>
    <col min="99" max="100" width="5.7109375" style="1" customWidth="1"/>
    <col min="101" max="101" width="14.7109375" style="1" customWidth="1"/>
    <col min="102" max="111" width="5.7109375" style="1" customWidth="1"/>
    <col min="112" max="16384" width="9.140625" style="1"/>
  </cols>
  <sheetData>
    <row r="1" spans="1:104" x14ac:dyDescent="0.25">
      <c r="A1" s="463" t="s">
        <v>224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463"/>
      <c r="AC1" s="463"/>
      <c r="AD1" s="463"/>
      <c r="AE1" s="463"/>
      <c r="AF1" s="463"/>
      <c r="AG1" s="463"/>
    </row>
    <row r="2" spans="1:104" x14ac:dyDescent="0.25">
      <c r="A2" s="453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  <c r="AE2" s="453"/>
      <c r="AF2" s="453"/>
      <c r="AG2" s="453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326"/>
      <c r="BK2" s="326"/>
      <c r="BL2" s="326"/>
      <c r="BM2" s="326"/>
      <c r="BN2" s="326"/>
      <c r="BO2" s="326"/>
      <c r="BP2" s="326"/>
      <c r="BQ2" s="326"/>
      <c r="BR2" s="326"/>
      <c r="BS2" s="326"/>
      <c r="BT2" s="326"/>
      <c r="BU2" s="326"/>
      <c r="BV2" s="326"/>
      <c r="BW2" s="326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</row>
    <row r="3" spans="1:104" ht="18.75" x14ac:dyDescent="0.25">
      <c r="A3" s="438" t="s">
        <v>831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</row>
    <row r="4" spans="1:104" x14ac:dyDescent="0.25">
      <c r="A4" s="439" t="s">
        <v>17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</row>
    <row r="5" spans="1:104" x14ac:dyDescent="0.25">
      <c r="A5" s="439"/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322"/>
      <c r="BK5" s="322"/>
      <c r="BL5" s="322"/>
      <c r="BM5" s="322"/>
      <c r="BN5" s="322"/>
      <c r="BO5" s="322"/>
      <c r="BP5" s="322"/>
      <c r="BQ5" s="322"/>
      <c r="BR5" s="322"/>
      <c r="BS5" s="322"/>
      <c r="BT5" s="322"/>
      <c r="BU5" s="322"/>
      <c r="BV5" s="322"/>
      <c r="BW5" s="322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</row>
    <row r="6" spans="1:104" x14ac:dyDescent="0.25">
      <c r="A6" s="435" t="s">
        <v>830</v>
      </c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  <c r="W6" s="435"/>
      <c r="X6" s="435"/>
      <c r="Y6" s="435"/>
      <c r="Z6" s="435"/>
      <c r="AA6" s="435"/>
      <c r="AB6" s="435"/>
      <c r="AC6" s="435"/>
      <c r="AD6" s="435"/>
      <c r="AE6" s="435"/>
      <c r="AF6" s="435"/>
      <c r="AG6" s="435"/>
      <c r="AH6" s="50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</row>
    <row r="7" spans="1:104" x14ac:dyDescent="0.25">
      <c r="A7" s="453"/>
      <c r="B7" s="453"/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  <c r="AE7" s="453"/>
      <c r="AF7" s="453"/>
      <c r="AG7" s="453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Z7" s="10"/>
    </row>
    <row r="8" spans="1:104" ht="18.75" x14ac:dyDescent="0.3">
      <c r="A8" s="454" t="s">
        <v>193</v>
      </c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4"/>
      <c r="Z8" s="454"/>
      <c r="AA8" s="454"/>
      <c r="AB8" s="454"/>
      <c r="AC8" s="454"/>
      <c r="AD8" s="454"/>
      <c r="AE8" s="454"/>
      <c r="AF8" s="454"/>
      <c r="AG8" s="454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</row>
    <row r="9" spans="1:104" x14ac:dyDescent="0.25">
      <c r="A9" s="455" t="s">
        <v>225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  <c r="R9" s="455"/>
      <c r="S9" s="455"/>
      <c r="T9" s="455"/>
      <c r="U9" s="455"/>
      <c r="V9" s="455"/>
      <c r="W9" s="455"/>
      <c r="X9" s="455"/>
      <c r="Y9" s="455"/>
      <c r="Z9" s="455"/>
      <c r="AA9" s="455"/>
      <c r="AB9" s="455"/>
      <c r="AC9" s="455"/>
      <c r="AD9" s="455"/>
      <c r="AE9" s="455"/>
      <c r="AF9" s="455"/>
      <c r="AG9" s="455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</row>
    <row r="10" spans="1:104" x14ac:dyDescent="0.25">
      <c r="A10" s="456"/>
      <c r="B10" s="456"/>
      <c r="C10" s="456"/>
      <c r="D10" s="456"/>
      <c r="E10" s="456"/>
      <c r="F10" s="456"/>
      <c r="G10" s="456"/>
      <c r="H10" s="456"/>
      <c r="I10" s="456"/>
      <c r="J10" s="456"/>
      <c r="K10" s="456"/>
      <c r="L10" s="456"/>
      <c r="M10" s="456"/>
      <c r="N10" s="456"/>
      <c r="O10" s="456"/>
      <c r="P10" s="456"/>
      <c r="Q10" s="456"/>
      <c r="R10" s="456"/>
      <c r="S10" s="456"/>
      <c r="T10" s="456"/>
      <c r="U10" s="456"/>
      <c r="V10" s="456"/>
      <c r="W10" s="456"/>
      <c r="X10" s="456"/>
      <c r="Y10" s="456"/>
      <c r="Z10" s="456"/>
      <c r="AA10" s="456"/>
      <c r="AB10" s="456"/>
      <c r="AC10" s="456"/>
      <c r="AD10" s="456"/>
      <c r="AE10" s="456"/>
      <c r="AF10" s="456"/>
      <c r="AG10" s="456"/>
      <c r="AH10" s="456"/>
      <c r="AI10" s="456"/>
      <c r="AJ10" s="456"/>
      <c r="AK10" s="456"/>
      <c r="AL10" s="456"/>
      <c r="AM10" s="456"/>
      <c r="AN10" s="456"/>
      <c r="AO10" s="456"/>
      <c r="AP10" s="456"/>
      <c r="AQ10" s="456"/>
      <c r="AR10" s="456"/>
      <c r="AS10" s="456"/>
      <c r="AT10" s="456"/>
      <c r="AU10" s="456"/>
      <c r="AV10" s="456"/>
      <c r="AW10" s="456"/>
      <c r="AX10" s="456"/>
      <c r="AY10" s="456"/>
      <c r="AZ10" s="456"/>
      <c r="BA10" s="456"/>
      <c r="BB10" s="456"/>
      <c r="BC10" s="456"/>
      <c r="BD10" s="456"/>
      <c r="BE10" s="456"/>
      <c r="BF10" s="456"/>
      <c r="BG10" s="456"/>
      <c r="BH10" s="456"/>
      <c r="BI10" s="456"/>
      <c r="BJ10" s="456"/>
      <c r="BK10" s="456"/>
      <c r="BL10" s="456"/>
      <c r="BM10" s="456"/>
      <c r="BN10" s="456"/>
      <c r="BO10" s="456"/>
      <c r="BP10" s="456"/>
      <c r="BQ10" s="456"/>
      <c r="BR10" s="456"/>
      <c r="BS10" s="456"/>
      <c r="BT10" s="456"/>
      <c r="BU10" s="456"/>
      <c r="BV10" s="456"/>
      <c r="BW10" s="456"/>
      <c r="BX10" s="456"/>
      <c r="BY10" s="456"/>
      <c r="BZ10" s="456"/>
      <c r="CA10" s="456"/>
      <c r="CB10" s="456"/>
      <c r="CC10" s="456"/>
      <c r="CD10" s="456"/>
      <c r="CE10" s="456"/>
      <c r="CF10" s="456"/>
      <c r="CG10" s="456"/>
      <c r="CH10" s="456"/>
      <c r="CI10" s="456"/>
      <c r="CJ10" s="456"/>
      <c r="CK10" s="55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</row>
    <row r="11" spans="1:104" x14ac:dyDescent="0.25">
      <c r="A11" s="443" t="s">
        <v>20</v>
      </c>
      <c r="B11" s="443" t="s">
        <v>21</v>
      </c>
      <c r="C11" s="443" t="s">
        <v>195</v>
      </c>
      <c r="D11" s="449" t="s">
        <v>226</v>
      </c>
      <c r="E11" s="449"/>
      <c r="F11" s="457" t="s">
        <v>869</v>
      </c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9"/>
      <c r="T11" s="446" t="s">
        <v>227</v>
      </c>
      <c r="U11" s="447"/>
      <c r="V11" s="447"/>
      <c r="W11" s="447"/>
      <c r="X11" s="447"/>
      <c r="Y11" s="447"/>
      <c r="Z11" s="447"/>
      <c r="AA11" s="447"/>
      <c r="AB11" s="447"/>
      <c r="AC11" s="447"/>
      <c r="AD11" s="447"/>
      <c r="AE11" s="447"/>
      <c r="AF11" s="447"/>
      <c r="AG11" s="447"/>
      <c r="AH11" s="447"/>
      <c r="AI11" s="447"/>
      <c r="AJ11" s="447"/>
      <c r="AK11" s="447"/>
      <c r="AL11" s="447"/>
      <c r="AM11" s="447"/>
      <c r="AN11" s="447"/>
      <c r="AO11" s="447"/>
      <c r="AP11" s="447"/>
      <c r="AQ11" s="447"/>
      <c r="AR11" s="447"/>
      <c r="AS11" s="447"/>
      <c r="AT11" s="447"/>
      <c r="AU11" s="447"/>
      <c r="AV11" s="447"/>
      <c r="AW11" s="447"/>
      <c r="AX11" s="447"/>
      <c r="AY11" s="447"/>
      <c r="AZ11" s="447"/>
      <c r="BA11" s="447"/>
      <c r="BB11" s="447"/>
      <c r="BC11" s="447"/>
      <c r="BD11" s="447"/>
      <c r="BE11" s="447"/>
      <c r="BF11" s="447"/>
      <c r="BG11" s="447"/>
      <c r="BH11" s="447"/>
      <c r="BI11" s="447"/>
      <c r="BJ11" s="447"/>
      <c r="BK11" s="447"/>
      <c r="BL11" s="447"/>
      <c r="BM11" s="447"/>
      <c r="BN11" s="447"/>
      <c r="BO11" s="447"/>
      <c r="BP11" s="447"/>
      <c r="BQ11" s="447"/>
      <c r="BR11" s="447"/>
      <c r="BS11" s="447"/>
      <c r="BT11" s="447"/>
      <c r="BU11" s="447"/>
      <c r="BV11" s="447"/>
      <c r="BW11" s="447"/>
      <c r="BX11" s="447"/>
      <c r="BY11" s="447"/>
      <c r="BZ11" s="447"/>
      <c r="CA11" s="447"/>
      <c r="CB11" s="447"/>
      <c r="CC11" s="447"/>
      <c r="CD11" s="447"/>
      <c r="CE11" s="447"/>
      <c r="CF11" s="447"/>
      <c r="CG11" s="447"/>
      <c r="CH11" s="447"/>
      <c r="CI11" s="447"/>
      <c r="CJ11" s="447"/>
      <c r="CK11" s="448"/>
      <c r="CL11" s="443" t="s">
        <v>33</v>
      </c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</row>
    <row r="12" spans="1:104" x14ac:dyDescent="0.25">
      <c r="A12" s="444"/>
      <c r="B12" s="444"/>
      <c r="C12" s="444"/>
      <c r="D12" s="449"/>
      <c r="E12" s="449"/>
      <c r="F12" s="460"/>
      <c r="G12" s="461"/>
      <c r="H12" s="461"/>
      <c r="I12" s="461"/>
      <c r="J12" s="461"/>
      <c r="K12" s="461"/>
      <c r="L12" s="461"/>
      <c r="M12" s="461"/>
      <c r="N12" s="461"/>
      <c r="O12" s="461"/>
      <c r="P12" s="461"/>
      <c r="Q12" s="461"/>
      <c r="R12" s="461"/>
      <c r="S12" s="462"/>
      <c r="T12" s="446" t="s">
        <v>870</v>
      </c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  <c r="AE12" s="447"/>
      <c r="AF12" s="447"/>
      <c r="AG12" s="448"/>
      <c r="AH12" s="446" t="s">
        <v>871</v>
      </c>
      <c r="AI12" s="447"/>
      <c r="AJ12" s="447"/>
      <c r="AK12" s="447"/>
      <c r="AL12" s="447"/>
      <c r="AM12" s="447"/>
      <c r="AN12" s="447"/>
      <c r="AO12" s="447"/>
      <c r="AP12" s="447"/>
      <c r="AQ12" s="447"/>
      <c r="AR12" s="447"/>
      <c r="AS12" s="447"/>
      <c r="AT12" s="447"/>
      <c r="AU12" s="448"/>
      <c r="AV12" s="446" t="s">
        <v>872</v>
      </c>
      <c r="AW12" s="447"/>
      <c r="AX12" s="447"/>
      <c r="AY12" s="447"/>
      <c r="AZ12" s="447"/>
      <c r="BA12" s="447"/>
      <c r="BB12" s="447"/>
      <c r="BC12" s="447"/>
      <c r="BD12" s="447"/>
      <c r="BE12" s="447"/>
      <c r="BF12" s="447"/>
      <c r="BG12" s="447"/>
      <c r="BH12" s="447"/>
      <c r="BI12" s="448"/>
      <c r="BJ12" s="446" t="s">
        <v>873</v>
      </c>
      <c r="BK12" s="447"/>
      <c r="BL12" s="447"/>
      <c r="BM12" s="447"/>
      <c r="BN12" s="447"/>
      <c r="BO12" s="447"/>
      <c r="BP12" s="447"/>
      <c r="BQ12" s="447"/>
      <c r="BR12" s="447"/>
      <c r="BS12" s="447"/>
      <c r="BT12" s="447"/>
      <c r="BU12" s="447"/>
      <c r="BV12" s="447"/>
      <c r="BW12" s="448"/>
      <c r="BX12" s="449" t="s">
        <v>228</v>
      </c>
      <c r="BY12" s="449"/>
      <c r="BZ12" s="449"/>
      <c r="CA12" s="449"/>
      <c r="CB12" s="449"/>
      <c r="CC12" s="449"/>
      <c r="CD12" s="449"/>
      <c r="CE12" s="449"/>
      <c r="CF12" s="449"/>
      <c r="CG12" s="449"/>
      <c r="CH12" s="449"/>
      <c r="CI12" s="449"/>
      <c r="CJ12" s="449"/>
      <c r="CK12" s="449"/>
      <c r="CL12" s="444"/>
    </row>
    <row r="13" spans="1:104" ht="39" customHeight="1" x14ac:dyDescent="0.25">
      <c r="A13" s="444"/>
      <c r="B13" s="444"/>
      <c r="C13" s="444"/>
      <c r="D13" s="449"/>
      <c r="E13" s="449"/>
      <c r="F13" s="446" t="s">
        <v>36</v>
      </c>
      <c r="G13" s="447"/>
      <c r="H13" s="447"/>
      <c r="I13" s="447"/>
      <c r="J13" s="447"/>
      <c r="K13" s="447"/>
      <c r="L13" s="447"/>
      <c r="M13" s="450" t="s">
        <v>229</v>
      </c>
      <c r="N13" s="451"/>
      <c r="O13" s="451"/>
      <c r="P13" s="451"/>
      <c r="Q13" s="451"/>
      <c r="R13" s="451"/>
      <c r="S13" s="452"/>
      <c r="T13" s="446" t="s">
        <v>43</v>
      </c>
      <c r="U13" s="447"/>
      <c r="V13" s="447"/>
      <c r="W13" s="447"/>
      <c r="X13" s="447"/>
      <c r="Y13" s="447"/>
      <c r="Z13" s="447"/>
      <c r="AA13" s="450" t="s">
        <v>229</v>
      </c>
      <c r="AB13" s="451"/>
      <c r="AC13" s="451"/>
      <c r="AD13" s="451"/>
      <c r="AE13" s="451"/>
      <c r="AF13" s="451"/>
      <c r="AG13" s="452"/>
      <c r="AH13" s="446" t="s">
        <v>43</v>
      </c>
      <c r="AI13" s="447"/>
      <c r="AJ13" s="447"/>
      <c r="AK13" s="447"/>
      <c r="AL13" s="447"/>
      <c r="AM13" s="447"/>
      <c r="AN13" s="447"/>
      <c r="AO13" s="450" t="s">
        <v>229</v>
      </c>
      <c r="AP13" s="451"/>
      <c r="AQ13" s="451"/>
      <c r="AR13" s="451"/>
      <c r="AS13" s="451"/>
      <c r="AT13" s="451"/>
      <c r="AU13" s="452"/>
      <c r="AV13" s="446" t="s">
        <v>36</v>
      </c>
      <c r="AW13" s="447"/>
      <c r="AX13" s="447"/>
      <c r="AY13" s="447"/>
      <c r="AZ13" s="447"/>
      <c r="BA13" s="447"/>
      <c r="BB13" s="447"/>
      <c r="BC13" s="450" t="s">
        <v>229</v>
      </c>
      <c r="BD13" s="451"/>
      <c r="BE13" s="451"/>
      <c r="BF13" s="451"/>
      <c r="BG13" s="451"/>
      <c r="BH13" s="451"/>
      <c r="BI13" s="452"/>
      <c r="BJ13" s="446" t="s">
        <v>36</v>
      </c>
      <c r="BK13" s="447"/>
      <c r="BL13" s="447"/>
      <c r="BM13" s="447"/>
      <c r="BN13" s="447"/>
      <c r="BO13" s="447"/>
      <c r="BP13" s="447"/>
      <c r="BQ13" s="450" t="s">
        <v>229</v>
      </c>
      <c r="BR13" s="451"/>
      <c r="BS13" s="451"/>
      <c r="BT13" s="451"/>
      <c r="BU13" s="451"/>
      <c r="BV13" s="451"/>
      <c r="BW13" s="452"/>
      <c r="BX13" s="446" t="s">
        <v>34</v>
      </c>
      <c r="BY13" s="447"/>
      <c r="BZ13" s="447"/>
      <c r="CA13" s="447"/>
      <c r="CB13" s="447"/>
      <c r="CC13" s="447"/>
      <c r="CD13" s="447"/>
      <c r="CE13" s="450" t="s">
        <v>35</v>
      </c>
      <c r="CF13" s="451"/>
      <c r="CG13" s="451"/>
      <c r="CH13" s="451"/>
      <c r="CI13" s="451"/>
      <c r="CJ13" s="451"/>
      <c r="CK13" s="452"/>
      <c r="CL13" s="444"/>
    </row>
    <row r="14" spans="1:104" ht="31.5" x14ac:dyDescent="0.25">
      <c r="A14" s="444"/>
      <c r="B14" s="444"/>
      <c r="C14" s="444"/>
      <c r="D14" s="449" t="s">
        <v>43</v>
      </c>
      <c r="E14" s="449" t="s">
        <v>230</v>
      </c>
      <c r="F14" s="58" t="s">
        <v>231</v>
      </c>
      <c r="G14" s="442" t="s">
        <v>232</v>
      </c>
      <c r="H14" s="442"/>
      <c r="I14" s="442"/>
      <c r="J14" s="442"/>
      <c r="K14" s="442"/>
      <c r="L14" s="442"/>
      <c r="M14" s="58" t="s">
        <v>231</v>
      </c>
      <c r="N14" s="442" t="s">
        <v>232</v>
      </c>
      <c r="O14" s="442"/>
      <c r="P14" s="442"/>
      <c r="Q14" s="442"/>
      <c r="R14" s="442"/>
      <c r="S14" s="442"/>
      <c r="T14" s="58" t="s">
        <v>231</v>
      </c>
      <c r="U14" s="442" t="s">
        <v>232</v>
      </c>
      <c r="V14" s="442"/>
      <c r="W14" s="442"/>
      <c r="X14" s="442"/>
      <c r="Y14" s="442"/>
      <c r="Z14" s="442"/>
      <c r="AA14" s="58" t="s">
        <v>231</v>
      </c>
      <c r="AB14" s="442" t="s">
        <v>232</v>
      </c>
      <c r="AC14" s="442"/>
      <c r="AD14" s="442"/>
      <c r="AE14" s="442"/>
      <c r="AF14" s="442"/>
      <c r="AG14" s="442"/>
      <c r="AH14" s="58" t="s">
        <v>231</v>
      </c>
      <c r="AI14" s="442" t="s">
        <v>232</v>
      </c>
      <c r="AJ14" s="442"/>
      <c r="AK14" s="442"/>
      <c r="AL14" s="442"/>
      <c r="AM14" s="442"/>
      <c r="AN14" s="442"/>
      <c r="AO14" s="58" t="s">
        <v>231</v>
      </c>
      <c r="AP14" s="442" t="s">
        <v>232</v>
      </c>
      <c r="AQ14" s="442"/>
      <c r="AR14" s="442"/>
      <c r="AS14" s="442"/>
      <c r="AT14" s="442"/>
      <c r="AU14" s="442"/>
      <c r="AV14" s="58" t="s">
        <v>231</v>
      </c>
      <c r="AW14" s="442" t="s">
        <v>232</v>
      </c>
      <c r="AX14" s="442"/>
      <c r="AY14" s="442"/>
      <c r="AZ14" s="442"/>
      <c r="BA14" s="442"/>
      <c r="BB14" s="442"/>
      <c r="BC14" s="58" t="s">
        <v>231</v>
      </c>
      <c r="BD14" s="442" t="s">
        <v>232</v>
      </c>
      <c r="BE14" s="442"/>
      <c r="BF14" s="442"/>
      <c r="BG14" s="442"/>
      <c r="BH14" s="442"/>
      <c r="BI14" s="442"/>
      <c r="BJ14" s="328" t="s">
        <v>231</v>
      </c>
      <c r="BK14" s="442" t="s">
        <v>232</v>
      </c>
      <c r="BL14" s="442"/>
      <c r="BM14" s="442"/>
      <c r="BN14" s="442"/>
      <c r="BO14" s="442"/>
      <c r="BP14" s="442"/>
      <c r="BQ14" s="328" t="s">
        <v>231</v>
      </c>
      <c r="BR14" s="442" t="s">
        <v>232</v>
      </c>
      <c r="BS14" s="442"/>
      <c r="BT14" s="442"/>
      <c r="BU14" s="442"/>
      <c r="BV14" s="442"/>
      <c r="BW14" s="442"/>
      <c r="BX14" s="58" t="s">
        <v>231</v>
      </c>
      <c r="BY14" s="442" t="s">
        <v>232</v>
      </c>
      <c r="BZ14" s="442"/>
      <c r="CA14" s="442"/>
      <c r="CB14" s="442"/>
      <c r="CC14" s="442"/>
      <c r="CD14" s="442"/>
      <c r="CE14" s="58" t="s">
        <v>231</v>
      </c>
      <c r="CF14" s="442" t="s">
        <v>232</v>
      </c>
      <c r="CG14" s="442"/>
      <c r="CH14" s="442"/>
      <c r="CI14" s="442"/>
      <c r="CJ14" s="442"/>
      <c r="CK14" s="442"/>
      <c r="CL14" s="444"/>
    </row>
    <row r="15" spans="1:104" ht="120" x14ac:dyDescent="0.25">
      <c r="A15" s="445"/>
      <c r="B15" s="445"/>
      <c r="C15" s="445"/>
      <c r="D15" s="449"/>
      <c r="E15" s="449"/>
      <c r="F15" s="11" t="s">
        <v>233</v>
      </c>
      <c r="G15" s="11" t="s">
        <v>233</v>
      </c>
      <c r="H15" s="59" t="s">
        <v>866</v>
      </c>
      <c r="I15" s="59" t="s">
        <v>867</v>
      </c>
      <c r="J15" s="59" t="s">
        <v>236</v>
      </c>
      <c r="K15" s="59" t="s">
        <v>865</v>
      </c>
      <c r="L15" s="59" t="s">
        <v>868</v>
      </c>
      <c r="M15" s="11" t="s">
        <v>233</v>
      </c>
      <c r="N15" s="324" t="s">
        <v>233</v>
      </c>
      <c r="O15" s="59" t="s">
        <v>866</v>
      </c>
      <c r="P15" s="59" t="s">
        <v>867</v>
      </c>
      <c r="Q15" s="59" t="s">
        <v>236</v>
      </c>
      <c r="R15" s="59" t="s">
        <v>865</v>
      </c>
      <c r="S15" s="59" t="s">
        <v>868</v>
      </c>
      <c r="T15" s="11" t="s">
        <v>233</v>
      </c>
      <c r="U15" s="11" t="s">
        <v>233</v>
      </c>
      <c r="V15" s="59" t="s">
        <v>866</v>
      </c>
      <c r="W15" s="59" t="s">
        <v>867</v>
      </c>
      <c r="X15" s="59" t="s">
        <v>236</v>
      </c>
      <c r="Y15" s="59" t="s">
        <v>865</v>
      </c>
      <c r="Z15" s="59" t="s">
        <v>868</v>
      </c>
      <c r="AA15" s="11" t="s">
        <v>233</v>
      </c>
      <c r="AB15" s="11" t="s">
        <v>233</v>
      </c>
      <c r="AC15" s="59" t="s">
        <v>866</v>
      </c>
      <c r="AD15" s="59" t="s">
        <v>867</v>
      </c>
      <c r="AE15" s="59" t="s">
        <v>236</v>
      </c>
      <c r="AF15" s="59" t="s">
        <v>865</v>
      </c>
      <c r="AG15" s="59" t="s">
        <v>868</v>
      </c>
      <c r="AH15" s="11" t="s">
        <v>233</v>
      </c>
      <c r="AI15" s="11" t="s">
        <v>233</v>
      </c>
      <c r="AJ15" s="59" t="s">
        <v>866</v>
      </c>
      <c r="AK15" s="59" t="s">
        <v>867</v>
      </c>
      <c r="AL15" s="59" t="s">
        <v>236</v>
      </c>
      <c r="AM15" s="59" t="s">
        <v>865</v>
      </c>
      <c r="AN15" s="59" t="s">
        <v>868</v>
      </c>
      <c r="AO15" s="11" t="s">
        <v>233</v>
      </c>
      <c r="AP15" s="11" t="s">
        <v>233</v>
      </c>
      <c r="AQ15" s="59" t="s">
        <v>866</v>
      </c>
      <c r="AR15" s="59" t="s">
        <v>867</v>
      </c>
      <c r="AS15" s="59" t="s">
        <v>236</v>
      </c>
      <c r="AT15" s="59" t="s">
        <v>865</v>
      </c>
      <c r="AU15" s="59" t="s">
        <v>868</v>
      </c>
      <c r="AV15" s="11" t="s">
        <v>233</v>
      </c>
      <c r="AW15" s="11" t="s">
        <v>233</v>
      </c>
      <c r="AX15" s="59" t="s">
        <v>866</v>
      </c>
      <c r="AY15" s="59" t="s">
        <v>867</v>
      </c>
      <c r="AZ15" s="59" t="s">
        <v>236</v>
      </c>
      <c r="BA15" s="59" t="s">
        <v>865</v>
      </c>
      <c r="BB15" s="59" t="s">
        <v>868</v>
      </c>
      <c r="BC15" s="11" t="s">
        <v>233</v>
      </c>
      <c r="BD15" s="11" t="s">
        <v>233</v>
      </c>
      <c r="BE15" s="59" t="s">
        <v>866</v>
      </c>
      <c r="BF15" s="59" t="s">
        <v>867</v>
      </c>
      <c r="BG15" s="59" t="s">
        <v>236</v>
      </c>
      <c r="BH15" s="59" t="s">
        <v>865</v>
      </c>
      <c r="BI15" s="59" t="s">
        <v>868</v>
      </c>
      <c r="BJ15" s="324" t="s">
        <v>233</v>
      </c>
      <c r="BK15" s="324" t="s">
        <v>233</v>
      </c>
      <c r="BL15" s="59" t="s">
        <v>866</v>
      </c>
      <c r="BM15" s="59" t="s">
        <v>867</v>
      </c>
      <c r="BN15" s="59" t="s">
        <v>236</v>
      </c>
      <c r="BO15" s="59" t="s">
        <v>865</v>
      </c>
      <c r="BP15" s="59" t="s">
        <v>868</v>
      </c>
      <c r="BQ15" s="324" t="s">
        <v>233</v>
      </c>
      <c r="BR15" s="324" t="s">
        <v>233</v>
      </c>
      <c r="BS15" s="59" t="s">
        <v>866</v>
      </c>
      <c r="BT15" s="59" t="s">
        <v>867</v>
      </c>
      <c r="BU15" s="59" t="s">
        <v>236</v>
      </c>
      <c r="BV15" s="59" t="s">
        <v>865</v>
      </c>
      <c r="BW15" s="59" t="s">
        <v>868</v>
      </c>
      <c r="BX15" s="11" t="s">
        <v>233</v>
      </c>
      <c r="BY15" s="11" t="s">
        <v>233</v>
      </c>
      <c r="BZ15" s="59" t="s">
        <v>866</v>
      </c>
      <c r="CA15" s="59" t="s">
        <v>867</v>
      </c>
      <c r="CB15" s="59" t="s">
        <v>236</v>
      </c>
      <c r="CC15" s="59" t="s">
        <v>865</v>
      </c>
      <c r="CD15" s="59" t="s">
        <v>868</v>
      </c>
      <c r="CE15" s="11" t="s">
        <v>233</v>
      </c>
      <c r="CF15" s="11" t="s">
        <v>233</v>
      </c>
      <c r="CG15" s="59" t="s">
        <v>866</v>
      </c>
      <c r="CH15" s="59" t="s">
        <v>867</v>
      </c>
      <c r="CI15" s="59" t="s">
        <v>236</v>
      </c>
      <c r="CJ15" s="59" t="s">
        <v>865</v>
      </c>
      <c r="CK15" s="59" t="s">
        <v>868</v>
      </c>
      <c r="CL15" s="445"/>
    </row>
    <row r="16" spans="1:104" x14ac:dyDescent="0.25">
      <c r="A16" s="60">
        <v>1</v>
      </c>
      <c r="B16" s="60">
        <v>2</v>
      </c>
      <c r="C16" s="60">
        <v>3</v>
      </c>
      <c r="D16" s="60">
        <v>4</v>
      </c>
      <c r="E16" s="60">
        <v>5</v>
      </c>
      <c r="F16" s="61" t="s">
        <v>238</v>
      </c>
      <c r="G16" s="61" t="s">
        <v>239</v>
      </c>
      <c r="H16" s="61" t="s">
        <v>240</v>
      </c>
      <c r="I16" s="61" t="s">
        <v>241</v>
      </c>
      <c r="J16" s="61" t="s">
        <v>242</v>
      </c>
      <c r="K16" s="61" t="s">
        <v>243</v>
      </c>
      <c r="L16" s="61" t="s">
        <v>244</v>
      </c>
      <c r="M16" s="61" t="s">
        <v>245</v>
      </c>
      <c r="N16" s="61" t="s">
        <v>246</v>
      </c>
      <c r="O16" s="61" t="s">
        <v>247</v>
      </c>
      <c r="P16" s="61" t="s">
        <v>248</v>
      </c>
      <c r="Q16" s="61" t="s">
        <v>249</v>
      </c>
      <c r="R16" s="61" t="s">
        <v>250</v>
      </c>
      <c r="S16" s="61" t="s">
        <v>251</v>
      </c>
      <c r="T16" s="61" t="s">
        <v>252</v>
      </c>
      <c r="U16" s="61" t="s">
        <v>253</v>
      </c>
      <c r="V16" s="61" t="s">
        <v>254</v>
      </c>
      <c r="W16" s="61" t="s">
        <v>255</v>
      </c>
      <c r="X16" s="61" t="s">
        <v>256</v>
      </c>
      <c r="Y16" s="61" t="s">
        <v>257</v>
      </c>
      <c r="Z16" s="61" t="s">
        <v>258</v>
      </c>
      <c r="AA16" s="61" t="s">
        <v>259</v>
      </c>
      <c r="AB16" s="61" t="s">
        <v>260</v>
      </c>
      <c r="AC16" s="61" t="s">
        <v>261</v>
      </c>
      <c r="AD16" s="61" t="s">
        <v>262</v>
      </c>
      <c r="AE16" s="61" t="s">
        <v>263</v>
      </c>
      <c r="AF16" s="61" t="s">
        <v>264</v>
      </c>
      <c r="AG16" s="61" t="s">
        <v>265</v>
      </c>
      <c r="AH16" s="61" t="s">
        <v>266</v>
      </c>
      <c r="AI16" s="61" t="s">
        <v>267</v>
      </c>
      <c r="AJ16" s="61" t="s">
        <v>268</v>
      </c>
      <c r="AK16" s="61" t="s">
        <v>269</v>
      </c>
      <c r="AL16" s="61" t="s">
        <v>270</v>
      </c>
      <c r="AM16" s="61" t="s">
        <v>271</v>
      </c>
      <c r="AN16" s="61" t="s">
        <v>272</v>
      </c>
      <c r="AO16" s="61" t="s">
        <v>273</v>
      </c>
      <c r="AP16" s="61" t="s">
        <v>274</v>
      </c>
      <c r="AQ16" s="61" t="s">
        <v>275</v>
      </c>
      <c r="AR16" s="61" t="s">
        <v>276</v>
      </c>
      <c r="AS16" s="61" t="s">
        <v>277</v>
      </c>
      <c r="AT16" s="61" t="s">
        <v>278</v>
      </c>
      <c r="AU16" s="61" t="s">
        <v>279</v>
      </c>
      <c r="AV16" s="61" t="s">
        <v>280</v>
      </c>
      <c r="AW16" s="61" t="s">
        <v>281</v>
      </c>
      <c r="AX16" s="61" t="s">
        <v>282</v>
      </c>
      <c r="AY16" s="61" t="s">
        <v>283</v>
      </c>
      <c r="AZ16" s="61" t="s">
        <v>284</v>
      </c>
      <c r="BA16" s="61" t="s">
        <v>285</v>
      </c>
      <c r="BB16" s="61" t="s">
        <v>286</v>
      </c>
      <c r="BC16" s="61" t="s">
        <v>287</v>
      </c>
      <c r="BD16" s="61" t="s">
        <v>288</v>
      </c>
      <c r="BE16" s="61" t="s">
        <v>289</v>
      </c>
      <c r="BF16" s="61" t="s">
        <v>290</v>
      </c>
      <c r="BG16" s="61" t="s">
        <v>291</v>
      </c>
      <c r="BH16" s="61" t="s">
        <v>292</v>
      </c>
      <c r="BI16" s="61" t="s">
        <v>293</v>
      </c>
      <c r="BJ16" s="61" t="s">
        <v>280</v>
      </c>
      <c r="BK16" s="61" t="s">
        <v>281</v>
      </c>
      <c r="BL16" s="61" t="s">
        <v>282</v>
      </c>
      <c r="BM16" s="61" t="s">
        <v>283</v>
      </c>
      <c r="BN16" s="61" t="s">
        <v>284</v>
      </c>
      <c r="BO16" s="61" t="s">
        <v>285</v>
      </c>
      <c r="BP16" s="61" t="s">
        <v>286</v>
      </c>
      <c r="BQ16" s="61" t="s">
        <v>287</v>
      </c>
      <c r="BR16" s="61" t="s">
        <v>288</v>
      </c>
      <c r="BS16" s="61" t="s">
        <v>289</v>
      </c>
      <c r="BT16" s="61" t="s">
        <v>290</v>
      </c>
      <c r="BU16" s="61" t="s">
        <v>291</v>
      </c>
      <c r="BV16" s="61" t="s">
        <v>292</v>
      </c>
      <c r="BW16" s="61" t="s">
        <v>293</v>
      </c>
      <c r="BX16" s="61" t="s">
        <v>294</v>
      </c>
      <c r="BY16" s="61" t="s">
        <v>295</v>
      </c>
      <c r="BZ16" s="61" t="s">
        <v>296</v>
      </c>
      <c r="CA16" s="61" t="s">
        <v>297</v>
      </c>
      <c r="CB16" s="61" t="s">
        <v>298</v>
      </c>
      <c r="CC16" s="61" t="s">
        <v>299</v>
      </c>
      <c r="CD16" s="61" t="s">
        <v>300</v>
      </c>
      <c r="CE16" s="61" t="s">
        <v>301</v>
      </c>
      <c r="CF16" s="61" t="s">
        <v>302</v>
      </c>
      <c r="CG16" s="61" t="s">
        <v>303</v>
      </c>
      <c r="CH16" s="61" t="s">
        <v>304</v>
      </c>
      <c r="CI16" s="61" t="s">
        <v>305</v>
      </c>
      <c r="CJ16" s="61" t="s">
        <v>306</v>
      </c>
      <c r="CK16" s="61" t="s">
        <v>307</v>
      </c>
      <c r="CL16" s="61" t="s">
        <v>7</v>
      </c>
    </row>
    <row r="17" spans="1:90" s="84" customFormat="1" x14ac:dyDescent="0.25">
      <c r="A17" s="15" t="s">
        <v>90</v>
      </c>
      <c r="B17" s="16" t="s">
        <v>91</v>
      </c>
      <c r="C17" s="83" t="s">
        <v>92</v>
      </c>
      <c r="D17" s="83" t="s">
        <v>92</v>
      </c>
      <c r="E17" s="83" t="s">
        <v>92</v>
      </c>
      <c r="F17" s="83" t="s">
        <v>92</v>
      </c>
      <c r="G17" s="396">
        <f>G19</f>
        <v>12.150000000000002</v>
      </c>
      <c r="H17" s="83" t="s">
        <v>92</v>
      </c>
      <c r="I17" s="83">
        <f>I19</f>
        <v>68</v>
      </c>
      <c r="J17" s="83">
        <f>J19+J21</f>
        <v>2.1</v>
      </c>
      <c r="K17" s="83">
        <f>K19</f>
        <v>6</v>
      </c>
      <c r="L17" s="83">
        <f>L19</f>
        <v>200</v>
      </c>
      <c r="M17" s="83" t="s">
        <v>92</v>
      </c>
      <c r="N17" s="83" t="s">
        <v>92</v>
      </c>
      <c r="O17" s="83" t="s">
        <v>92</v>
      </c>
      <c r="P17" s="83" t="s">
        <v>92</v>
      </c>
      <c r="Q17" s="83" t="s">
        <v>92</v>
      </c>
      <c r="R17" s="83" t="s">
        <v>92</v>
      </c>
      <c r="S17" s="83" t="s">
        <v>92</v>
      </c>
      <c r="T17" s="83" t="s">
        <v>92</v>
      </c>
      <c r="U17" s="83">
        <f>U19</f>
        <v>12.620000000000001</v>
      </c>
      <c r="V17" s="83">
        <f>V19</f>
        <v>1</v>
      </c>
      <c r="W17" s="83">
        <f t="shared" ref="W17:Z17" si="0">W19</f>
        <v>58</v>
      </c>
      <c r="X17" s="83">
        <f t="shared" si="0"/>
        <v>1.76</v>
      </c>
      <c r="Y17" s="83">
        <f t="shared" si="0"/>
        <v>5</v>
      </c>
      <c r="Z17" s="83">
        <f t="shared" si="0"/>
        <v>210</v>
      </c>
      <c r="AA17" s="83" t="s">
        <v>92</v>
      </c>
      <c r="AB17" s="83" t="s">
        <v>92</v>
      </c>
      <c r="AC17" s="83" t="s">
        <v>92</v>
      </c>
      <c r="AD17" s="83" t="s">
        <v>92</v>
      </c>
      <c r="AE17" s="83" t="s">
        <v>92</v>
      </c>
      <c r="AF17" s="83" t="s">
        <v>92</v>
      </c>
      <c r="AG17" s="83" t="s">
        <v>92</v>
      </c>
      <c r="AH17" s="83" t="s">
        <v>92</v>
      </c>
      <c r="AI17" s="83">
        <f>AI19</f>
        <v>13.068</v>
      </c>
      <c r="AJ17" s="83">
        <f>AJ19</f>
        <v>1</v>
      </c>
      <c r="AK17" s="83">
        <f t="shared" ref="AK17:AN17" si="1">AK19</f>
        <v>58</v>
      </c>
      <c r="AL17" s="83">
        <f t="shared" si="1"/>
        <v>1.33</v>
      </c>
      <c r="AM17" s="83">
        <f t="shared" si="1"/>
        <v>5</v>
      </c>
      <c r="AN17" s="83">
        <f t="shared" si="1"/>
        <v>230</v>
      </c>
      <c r="AO17" s="83" t="s">
        <v>92</v>
      </c>
      <c r="AP17" s="83" t="s">
        <v>92</v>
      </c>
      <c r="AQ17" s="83" t="s">
        <v>92</v>
      </c>
      <c r="AR17" s="83" t="s">
        <v>92</v>
      </c>
      <c r="AS17" s="83">
        <f>AS19+AS21</f>
        <v>0</v>
      </c>
      <c r="AT17" s="83" t="s">
        <v>92</v>
      </c>
      <c r="AU17" s="83" t="s">
        <v>92</v>
      </c>
      <c r="AV17" s="83" t="s">
        <v>92</v>
      </c>
      <c r="AW17" s="396">
        <f>AW19</f>
        <v>13.382999999999999</v>
      </c>
      <c r="AX17" s="83">
        <f>AX19</f>
        <v>2</v>
      </c>
      <c r="AY17" s="83">
        <f t="shared" ref="AY17:BB17" si="2">AY19</f>
        <v>58</v>
      </c>
      <c r="AZ17" s="83">
        <f t="shared" si="2"/>
        <v>2.1</v>
      </c>
      <c r="BA17" s="83">
        <f t="shared" si="2"/>
        <v>8</v>
      </c>
      <c r="BB17" s="83">
        <f t="shared" si="2"/>
        <v>200</v>
      </c>
      <c r="BC17" s="83" t="s">
        <v>92</v>
      </c>
      <c r="BD17" s="83" t="s">
        <v>92</v>
      </c>
      <c r="BE17" s="83" t="s">
        <v>92</v>
      </c>
      <c r="BF17" s="83" t="s">
        <v>92</v>
      </c>
      <c r="BG17" s="83" t="s">
        <v>92</v>
      </c>
      <c r="BH17" s="83" t="s">
        <v>92</v>
      </c>
      <c r="BI17" s="83" t="s">
        <v>92</v>
      </c>
      <c r="BJ17" s="83" t="s">
        <v>92</v>
      </c>
      <c r="BK17" s="396">
        <f>BK19</f>
        <v>12.79</v>
      </c>
      <c r="BL17" s="83">
        <f>BL19</f>
        <v>3</v>
      </c>
      <c r="BM17" s="83">
        <f t="shared" ref="BM17:BP17" si="3">BM19</f>
        <v>56</v>
      </c>
      <c r="BN17" s="83" t="str">
        <f t="shared" si="3"/>
        <v>нд</v>
      </c>
      <c r="BO17" s="83">
        <f t="shared" si="3"/>
        <v>8</v>
      </c>
      <c r="BP17" s="83">
        <f t="shared" si="3"/>
        <v>220</v>
      </c>
      <c r="BQ17" s="83" t="s">
        <v>92</v>
      </c>
      <c r="BR17" s="83" t="s">
        <v>92</v>
      </c>
      <c r="BS17" s="83" t="s">
        <v>92</v>
      </c>
      <c r="BT17" s="83" t="s">
        <v>92</v>
      </c>
      <c r="BU17" s="83" t="s">
        <v>92</v>
      </c>
      <c r="BV17" s="83" t="s">
        <v>92</v>
      </c>
      <c r="BW17" s="83" t="s">
        <v>92</v>
      </c>
      <c r="BX17" s="83" t="s">
        <v>92</v>
      </c>
      <c r="BY17" s="396">
        <f>BY19+BY21</f>
        <v>64.007000000000005</v>
      </c>
      <c r="BZ17" s="83">
        <f>BZ19</f>
        <v>17</v>
      </c>
      <c r="CA17" s="83">
        <f>BM17+AY17+AK17+W17+I17</f>
        <v>298</v>
      </c>
      <c r="CB17" s="83">
        <f>CB19+CB21</f>
        <v>7.2900000000000009</v>
      </c>
      <c r="CC17" s="83">
        <f>BO17+BA17+AM17+Y17+K17</f>
        <v>32</v>
      </c>
      <c r="CD17" s="83">
        <f>BP17+BB17+AN17+Z17+L17</f>
        <v>1060</v>
      </c>
      <c r="CE17" s="83" t="s">
        <v>92</v>
      </c>
      <c r="CF17" s="83" t="s">
        <v>92</v>
      </c>
      <c r="CG17" s="83" t="s">
        <v>92</v>
      </c>
      <c r="CH17" s="83" t="s">
        <v>92</v>
      </c>
      <c r="CI17" s="83" t="s">
        <v>92</v>
      </c>
      <c r="CJ17" s="83" t="s">
        <v>92</v>
      </c>
      <c r="CK17" s="83" t="s">
        <v>92</v>
      </c>
      <c r="CL17" s="83" t="s">
        <v>92</v>
      </c>
    </row>
    <row r="18" spans="1:90" s="85" customFormat="1" x14ac:dyDescent="0.2">
      <c r="A18" s="18" t="s">
        <v>93</v>
      </c>
      <c r="B18" s="19" t="s">
        <v>94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  <c r="S18" s="80" t="s">
        <v>92</v>
      </c>
      <c r="T18" s="80" t="s">
        <v>92</v>
      </c>
      <c r="U18" s="80" t="s">
        <v>92</v>
      </c>
      <c r="V18" s="80" t="s">
        <v>92</v>
      </c>
      <c r="W18" s="80" t="s">
        <v>92</v>
      </c>
      <c r="X18" s="80" t="s">
        <v>92</v>
      </c>
      <c r="Y18" s="80" t="s">
        <v>92</v>
      </c>
      <c r="Z18" s="80" t="s">
        <v>92</v>
      </c>
      <c r="AA18" s="80" t="s">
        <v>92</v>
      </c>
      <c r="AB18" s="80" t="s">
        <v>92</v>
      </c>
      <c r="AC18" s="80" t="s">
        <v>92</v>
      </c>
      <c r="AD18" s="80" t="s">
        <v>92</v>
      </c>
      <c r="AE18" s="80" t="s">
        <v>92</v>
      </c>
      <c r="AF18" s="80" t="s">
        <v>92</v>
      </c>
      <c r="AG18" s="80" t="s">
        <v>92</v>
      </c>
      <c r="AH18" s="80" t="s">
        <v>92</v>
      </c>
      <c r="AI18" s="80" t="s">
        <v>92</v>
      </c>
      <c r="AJ18" s="80" t="s">
        <v>92</v>
      </c>
      <c r="AK18" s="80" t="s">
        <v>92</v>
      </c>
      <c r="AL18" s="80" t="s">
        <v>92</v>
      </c>
      <c r="AM18" s="80" t="s">
        <v>92</v>
      </c>
      <c r="AN18" s="80" t="s">
        <v>92</v>
      </c>
      <c r="AO18" s="80" t="s">
        <v>92</v>
      </c>
      <c r="AP18" s="80" t="s">
        <v>92</v>
      </c>
      <c r="AQ18" s="80" t="s">
        <v>92</v>
      </c>
      <c r="AR18" s="80" t="s">
        <v>92</v>
      </c>
      <c r="AS18" s="80" t="s">
        <v>92</v>
      </c>
      <c r="AT18" s="80" t="s">
        <v>92</v>
      </c>
      <c r="AU18" s="80" t="s">
        <v>92</v>
      </c>
      <c r="AV18" s="80" t="s">
        <v>92</v>
      </c>
      <c r="AW18" s="80" t="s">
        <v>92</v>
      </c>
      <c r="AX18" s="80" t="s">
        <v>92</v>
      </c>
      <c r="AY18" s="80" t="s">
        <v>92</v>
      </c>
      <c r="AZ18" s="80" t="s">
        <v>92</v>
      </c>
      <c r="BA18" s="80" t="s">
        <v>92</v>
      </c>
      <c r="BB18" s="80" t="s">
        <v>92</v>
      </c>
      <c r="BC18" s="80" t="s">
        <v>92</v>
      </c>
      <c r="BD18" s="80" t="s">
        <v>92</v>
      </c>
      <c r="BE18" s="80" t="s">
        <v>92</v>
      </c>
      <c r="BF18" s="80" t="s">
        <v>92</v>
      </c>
      <c r="BG18" s="80" t="s">
        <v>92</v>
      </c>
      <c r="BH18" s="80" t="s">
        <v>92</v>
      </c>
      <c r="BI18" s="80" t="s">
        <v>92</v>
      </c>
      <c r="BJ18" s="80" t="s">
        <v>92</v>
      </c>
      <c r="BK18" s="401" t="s">
        <v>92</v>
      </c>
      <c r="BL18" s="80" t="s">
        <v>92</v>
      </c>
      <c r="BM18" s="80" t="s">
        <v>92</v>
      </c>
      <c r="BN18" s="80" t="s">
        <v>92</v>
      </c>
      <c r="BO18" s="80" t="s">
        <v>92</v>
      </c>
      <c r="BP18" s="80" t="s">
        <v>92</v>
      </c>
      <c r="BQ18" s="80" t="s">
        <v>92</v>
      </c>
      <c r="BR18" s="80" t="s">
        <v>92</v>
      </c>
      <c r="BS18" s="80" t="s">
        <v>92</v>
      </c>
      <c r="BT18" s="80" t="s">
        <v>92</v>
      </c>
      <c r="BU18" s="80" t="s">
        <v>92</v>
      </c>
      <c r="BV18" s="80" t="s">
        <v>92</v>
      </c>
      <c r="BW18" s="80" t="s">
        <v>92</v>
      </c>
      <c r="BX18" s="80" t="s">
        <v>92</v>
      </c>
      <c r="BY18" s="80" t="s">
        <v>92</v>
      </c>
      <c r="BZ18" s="80" t="s">
        <v>92</v>
      </c>
      <c r="CA18" s="80" t="s">
        <v>92</v>
      </c>
      <c r="CB18" s="80" t="s">
        <v>92</v>
      </c>
      <c r="CC18" s="80" t="s">
        <v>92</v>
      </c>
      <c r="CD18" s="80" t="s">
        <v>92</v>
      </c>
      <c r="CE18" s="80" t="s">
        <v>92</v>
      </c>
      <c r="CF18" s="80" t="s">
        <v>92</v>
      </c>
      <c r="CG18" s="80" t="s">
        <v>92</v>
      </c>
      <c r="CH18" s="80" t="s">
        <v>92</v>
      </c>
      <c r="CI18" s="80" t="s">
        <v>92</v>
      </c>
      <c r="CJ18" s="80" t="s">
        <v>92</v>
      </c>
      <c r="CK18" s="80" t="s">
        <v>92</v>
      </c>
      <c r="CL18" s="80" t="s">
        <v>92</v>
      </c>
    </row>
    <row r="19" spans="1:90" s="87" customFormat="1" x14ac:dyDescent="0.2">
      <c r="A19" s="20" t="s">
        <v>95</v>
      </c>
      <c r="B19" s="21" t="s">
        <v>96</v>
      </c>
      <c r="C19" s="86" t="s">
        <v>92</v>
      </c>
      <c r="D19" s="86" t="s">
        <v>92</v>
      </c>
      <c r="E19" s="86" t="s">
        <v>92</v>
      </c>
      <c r="F19" s="86" t="s">
        <v>92</v>
      </c>
      <c r="G19" s="397">
        <f>G46</f>
        <v>12.150000000000002</v>
      </c>
      <c r="H19" s="86" t="s">
        <v>92</v>
      </c>
      <c r="I19" s="86">
        <f>I46</f>
        <v>68</v>
      </c>
      <c r="J19" s="86">
        <f>J46</f>
        <v>2.1</v>
      </c>
      <c r="K19" s="86">
        <f>K46</f>
        <v>6</v>
      </c>
      <c r="L19" s="86">
        <f>L46</f>
        <v>200</v>
      </c>
      <c r="M19" s="86" t="s">
        <v>92</v>
      </c>
      <c r="N19" s="86" t="s">
        <v>92</v>
      </c>
      <c r="O19" s="86" t="s">
        <v>92</v>
      </c>
      <c r="P19" s="86" t="s">
        <v>92</v>
      </c>
      <c r="Q19" s="86" t="s">
        <v>92</v>
      </c>
      <c r="R19" s="86" t="s">
        <v>92</v>
      </c>
      <c r="S19" s="86" t="s">
        <v>92</v>
      </c>
      <c r="T19" s="86" t="s">
        <v>92</v>
      </c>
      <c r="U19" s="86">
        <f>U46</f>
        <v>12.620000000000001</v>
      </c>
      <c r="V19" s="86">
        <f>V46</f>
        <v>1</v>
      </c>
      <c r="W19" s="86">
        <f t="shared" ref="W19:Z19" si="4">W46</f>
        <v>58</v>
      </c>
      <c r="X19" s="86">
        <f t="shared" si="4"/>
        <v>1.76</v>
      </c>
      <c r="Y19" s="86">
        <f t="shared" si="4"/>
        <v>5</v>
      </c>
      <c r="Z19" s="86">
        <f t="shared" si="4"/>
        <v>210</v>
      </c>
      <c r="AA19" s="86" t="s">
        <v>92</v>
      </c>
      <c r="AB19" s="86" t="s">
        <v>92</v>
      </c>
      <c r="AC19" s="86" t="s">
        <v>92</v>
      </c>
      <c r="AD19" s="86" t="s">
        <v>92</v>
      </c>
      <c r="AE19" s="86" t="s">
        <v>92</v>
      </c>
      <c r="AF19" s="86" t="s">
        <v>92</v>
      </c>
      <c r="AG19" s="86" t="s">
        <v>92</v>
      </c>
      <c r="AH19" s="86" t="s">
        <v>92</v>
      </c>
      <c r="AI19" s="86">
        <f>AI46</f>
        <v>13.068</v>
      </c>
      <c r="AJ19" s="86">
        <f t="shared" ref="AJ19:AN19" si="5">AJ46</f>
        <v>1</v>
      </c>
      <c r="AK19" s="86">
        <f t="shared" si="5"/>
        <v>58</v>
      </c>
      <c r="AL19" s="86">
        <f t="shared" si="5"/>
        <v>1.33</v>
      </c>
      <c r="AM19" s="86">
        <f t="shared" si="5"/>
        <v>5</v>
      </c>
      <c r="AN19" s="86">
        <f t="shared" si="5"/>
        <v>230</v>
      </c>
      <c r="AO19" s="86" t="s">
        <v>92</v>
      </c>
      <c r="AP19" s="86" t="s">
        <v>92</v>
      </c>
      <c r="AQ19" s="86" t="s">
        <v>92</v>
      </c>
      <c r="AR19" s="86" t="s">
        <v>92</v>
      </c>
      <c r="AS19" s="86">
        <f>AS46</f>
        <v>0</v>
      </c>
      <c r="AT19" s="86" t="s">
        <v>92</v>
      </c>
      <c r="AU19" s="86" t="s">
        <v>92</v>
      </c>
      <c r="AV19" s="86" t="s">
        <v>92</v>
      </c>
      <c r="AW19" s="86">
        <f>AW21+AW46</f>
        <v>13.382999999999999</v>
      </c>
      <c r="AX19" s="86">
        <f>AX46</f>
        <v>2</v>
      </c>
      <c r="AY19" s="86">
        <f>AY46</f>
        <v>58</v>
      </c>
      <c r="AZ19" s="86">
        <f>AZ21</f>
        <v>2.1</v>
      </c>
      <c r="BA19" s="86">
        <f>BA46</f>
        <v>8</v>
      </c>
      <c r="BB19" s="86">
        <f>BB46</f>
        <v>200</v>
      </c>
      <c r="BC19" s="86" t="s">
        <v>92</v>
      </c>
      <c r="BD19" s="86" t="s">
        <v>92</v>
      </c>
      <c r="BE19" s="86" t="s">
        <v>92</v>
      </c>
      <c r="BF19" s="86" t="s">
        <v>92</v>
      </c>
      <c r="BG19" s="86" t="s">
        <v>92</v>
      </c>
      <c r="BH19" s="86" t="s">
        <v>92</v>
      </c>
      <c r="BI19" s="86" t="s">
        <v>92</v>
      </c>
      <c r="BJ19" s="86" t="s">
        <v>92</v>
      </c>
      <c r="BK19" s="397">
        <f>BK46</f>
        <v>12.79</v>
      </c>
      <c r="BL19" s="86">
        <f>BL46</f>
        <v>3</v>
      </c>
      <c r="BM19" s="86">
        <f>BM46</f>
        <v>56</v>
      </c>
      <c r="BN19" s="86" t="s">
        <v>92</v>
      </c>
      <c r="BO19" s="86">
        <f>BO46</f>
        <v>8</v>
      </c>
      <c r="BP19" s="86">
        <f>BP46</f>
        <v>220</v>
      </c>
      <c r="BQ19" s="86" t="s">
        <v>92</v>
      </c>
      <c r="BR19" s="86" t="s">
        <v>92</v>
      </c>
      <c r="BS19" s="86" t="s">
        <v>92</v>
      </c>
      <c r="BT19" s="86" t="s">
        <v>92</v>
      </c>
      <c r="BU19" s="86" t="s">
        <v>92</v>
      </c>
      <c r="BV19" s="86" t="s">
        <v>92</v>
      </c>
      <c r="BW19" s="86" t="s">
        <v>92</v>
      </c>
      <c r="BX19" s="86" t="s">
        <v>92</v>
      </c>
      <c r="BY19" s="86">
        <f>BY46</f>
        <v>58.977000000000004</v>
      </c>
      <c r="BZ19" s="86">
        <f>BZ46</f>
        <v>17</v>
      </c>
      <c r="CA19" s="86">
        <f t="shared" ref="CA19:CD19" si="6">CA17</f>
        <v>298</v>
      </c>
      <c r="CB19" s="86">
        <v>5.19</v>
      </c>
      <c r="CC19" s="86">
        <f t="shared" si="6"/>
        <v>32</v>
      </c>
      <c r="CD19" s="86">
        <f t="shared" si="6"/>
        <v>1060</v>
      </c>
      <c r="CE19" s="86" t="s">
        <v>92</v>
      </c>
      <c r="CF19" s="86" t="s">
        <v>92</v>
      </c>
      <c r="CG19" s="86" t="s">
        <v>92</v>
      </c>
      <c r="CH19" s="86" t="s">
        <v>92</v>
      </c>
      <c r="CI19" s="86" t="s">
        <v>92</v>
      </c>
      <c r="CJ19" s="86" t="s">
        <v>92</v>
      </c>
      <c r="CK19" s="86" t="s">
        <v>92</v>
      </c>
      <c r="CL19" s="86" t="s">
        <v>92</v>
      </c>
    </row>
    <row r="20" spans="1:90" s="85" customFormat="1" ht="47.25" x14ac:dyDescent="0.25">
      <c r="A20" s="18" t="s">
        <v>97</v>
      </c>
      <c r="B20" s="23" t="s">
        <v>98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80" t="s">
        <v>92</v>
      </c>
      <c r="AB20" s="80" t="s">
        <v>92</v>
      </c>
      <c r="AC20" s="80" t="s">
        <v>92</v>
      </c>
      <c r="AD20" s="80" t="s">
        <v>92</v>
      </c>
      <c r="AE20" s="80" t="s">
        <v>92</v>
      </c>
      <c r="AF20" s="80" t="s">
        <v>92</v>
      </c>
      <c r="AG20" s="80" t="s">
        <v>92</v>
      </c>
      <c r="AH20" s="80" t="s">
        <v>92</v>
      </c>
      <c r="AI20" s="80" t="s">
        <v>92</v>
      </c>
      <c r="AJ20" s="80" t="s">
        <v>92</v>
      </c>
      <c r="AK20" s="80" t="s">
        <v>92</v>
      </c>
      <c r="AL20" s="80" t="s">
        <v>92</v>
      </c>
      <c r="AM20" s="80" t="s">
        <v>92</v>
      </c>
      <c r="AN20" s="80" t="s">
        <v>92</v>
      </c>
      <c r="AO20" s="80" t="s">
        <v>92</v>
      </c>
      <c r="AP20" s="80" t="s">
        <v>92</v>
      </c>
      <c r="AQ20" s="80" t="s">
        <v>92</v>
      </c>
      <c r="AR20" s="80" t="s">
        <v>92</v>
      </c>
      <c r="AS20" s="80" t="s">
        <v>92</v>
      </c>
      <c r="AT20" s="80" t="s">
        <v>92</v>
      </c>
      <c r="AU20" s="80" t="s">
        <v>92</v>
      </c>
      <c r="AV20" s="80" t="s">
        <v>92</v>
      </c>
      <c r="AW20" s="80" t="s">
        <v>92</v>
      </c>
      <c r="AX20" s="80" t="s">
        <v>92</v>
      </c>
      <c r="AY20" s="80" t="s">
        <v>92</v>
      </c>
      <c r="AZ20" s="80" t="s">
        <v>92</v>
      </c>
      <c r="BA20" s="80" t="s">
        <v>92</v>
      </c>
      <c r="BB20" s="80" t="s">
        <v>92</v>
      </c>
      <c r="BC20" s="80" t="s">
        <v>92</v>
      </c>
      <c r="BD20" s="80" t="s">
        <v>92</v>
      </c>
      <c r="BE20" s="80" t="s">
        <v>92</v>
      </c>
      <c r="BF20" s="80" t="s">
        <v>92</v>
      </c>
      <c r="BG20" s="80" t="s">
        <v>92</v>
      </c>
      <c r="BH20" s="80" t="s">
        <v>92</v>
      </c>
      <c r="BI20" s="80" t="s">
        <v>92</v>
      </c>
      <c r="BJ20" s="80" t="s">
        <v>92</v>
      </c>
      <c r="BK20" s="80" t="s">
        <v>92</v>
      </c>
      <c r="BL20" s="80" t="s">
        <v>92</v>
      </c>
      <c r="BM20" s="80" t="s">
        <v>92</v>
      </c>
      <c r="BN20" s="80" t="s">
        <v>92</v>
      </c>
      <c r="BO20" s="80" t="s">
        <v>92</v>
      </c>
      <c r="BP20" s="80" t="s">
        <v>92</v>
      </c>
      <c r="BQ20" s="80" t="s">
        <v>92</v>
      </c>
      <c r="BR20" s="80" t="s">
        <v>92</v>
      </c>
      <c r="BS20" s="80" t="s">
        <v>92</v>
      </c>
      <c r="BT20" s="80" t="s">
        <v>92</v>
      </c>
      <c r="BU20" s="80" t="s">
        <v>92</v>
      </c>
      <c r="BV20" s="80" t="s">
        <v>92</v>
      </c>
      <c r="BW20" s="80" t="s">
        <v>92</v>
      </c>
      <c r="BX20" s="80" t="s">
        <v>92</v>
      </c>
      <c r="BY20" s="80" t="s">
        <v>92</v>
      </c>
      <c r="BZ20" s="80" t="s">
        <v>92</v>
      </c>
      <c r="CA20" s="80" t="s">
        <v>92</v>
      </c>
      <c r="CB20" s="80" t="s">
        <v>92</v>
      </c>
      <c r="CC20" s="80" t="s">
        <v>92</v>
      </c>
      <c r="CD20" s="80" t="s">
        <v>92</v>
      </c>
      <c r="CE20" s="80" t="s">
        <v>92</v>
      </c>
      <c r="CF20" s="80" t="s">
        <v>92</v>
      </c>
      <c r="CG20" s="80" t="s">
        <v>92</v>
      </c>
      <c r="CH20" s="80" t="s">
        <v>92</v>
      </c>
      <c r="CI20" s="80" t="s">
        <v>92</v>
      </c>
      <c r="CJ20" s="80" t="s">
        <v>92</v>
      </c>
      <c r="CK20" s="80" t="s">
        <v>92</v>
      </c>
      <c r="CL20" s="80" t="s">
        <v>92</v>
      </c>
    </row>
    <row r="21" spans="1:90" s="85" customFormat="1" ht="31.5" x14ac:dyDescent="0.2">
      <c r="A21" s="18" t="s">
        <v>99</v>
      </c>
      <c r="B21" s="19" t="s">
        <v>100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>
        <f>J77</f>
        <v>0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  <c r="AM21" s="80" t="s">
        <v>92</v>
      </c>
      <c r="AN21" s="80" t="s">
        <v>92</v>
      </c>
      <c r="AO21" s="80" t="s">
        <v>92</v>
      </c>
      <c r="AP21" s="80" t="s">
        <v>92</v>
      </c>
      <c r="AQ21" s="80" t="s">
        <v>92</v>
      </c>
      <c r="AR21" s="80" t="s">
        <v>92</v>
      </c>
      <c r="AS21" s="80">
        <f>AS77</f>
        <v>0</v>
      </c>
      <c r="AT21" s="80" t="s">
        <v>92</v>
      </c>
      <c r="AU21" s="80" t="s">
        <v>92</v>
      </c>
      <c r="AV21" s="80" t="s">
        <v>92</v>
      </c>
      <c r="AW21" s="80">
        <f>AW77</f>
        <v>5.0339999999999998</v>
      </c>
      <c r="AX21" s="80" t="s">
        <v>92</v>
      </c>
      <c r="AY21" s="80" t="s">
        <v>92</v>
      </c>
      <c r="AZ21" s="80">
        <f>AZ77</f>
        <v>2.1</v>
      </c>
      <c r="BA21" s="80" t="s">
        <v>92</v>
      </c>
      <c r="BB21" s="80" t="s">
        <v>92</v>
      </c>
      <c r="BC21" s="80" t="s">
        <v>92</v>
      </c>
      <c r="BD21" s="80" t="s">
        <v>92</v>
      </c>
      <c r="BE21" s="80" t="s">
        <v>92</v>
      </c>
      <c r="BF21" s="80" t="s">
        <v>92</v>
      </c>
      <c r="BG21" s="80" t="s">
        <v>92</v>
      </c>
      <c r="BH21" s="80" t="s">
        <v>92</v>
      </c>
      <c r="BI21" s="80" t="s">
        <v>92</v>
      </c>
      <c r="BJ21" s="80" t="s">
        <v>92</v>
      </c>
      <c r="BK21" s="80" t="s">
        <v>92</v>
      </c>
      <c r="BL21" s="80" t="s">
        <v>92</v>
      </c>
      <c r="BM21" s="80" t="s">
        <v>92</v>
      </c>
      <c r="BN21" s="80" t="s">
        <v>92</v>
      </c>
      <c r="BO21" s="80" t="s">
        <v>92</v>
      </c>
      <c r="BP21" s="80" t="s">
        <v>92</v>
      </c>
      <c r="BQ21" s="80" t="s">
        <v>92</v>
      </c>
      <c r="BR21" s="80" t="s">
        <v>92</v>
      </c>
      <c r="BS21" s="80" t="s">
        <v>92</v>
      </c>
      <c r="BT21" s="80" t="s">
        <v>92</v>
      </c>
      <c r="BU21" s="80" t="s">
        <v>92</v>
      </c>
      <c r="BV21" s="80" t="s">
        <v>92</v>
      </c>
      <c r="BW21" s="80" t="s">
        <v>92</v>
      </c>
      <c r="BX21" s="80" t="s">
        <v>92</v>
      </c>
      <c r="BY21" s="80">
        <v>5.03</v>
      </c>
      <c r="BZ21" s="80" t="s">
        <v>92</v>
      </c>
      <c r="CA21" s="80" t="s">
        <v>92</v>
      </c>
      <c r="CB21" s="80">
        <v>2.1</v>
      </c>
      <c r="CC21" s="80" t="s">
        <v>92</v>
      </c>
      <c r="CD21" s="80" t="s">
        <v>92</v>
      </c>
      <c r="CE21" s="80" t="s">
        <v>92</v>
      </c>
      <c r="CF21" s="80" t="s">
        <v>92</v>
      </c>
      <c r="CG21" s="80" t="s">
        <v>92</v>
      </c>
      <c r="CH21" s="80" t="s">
        <v>92</v>
      </c>
      <c r="CI21" s="80" t="s">
        <v>92</v>
      </c>
      <c r="CJ21" s="80" t="s">
        <v>92</v>
      </c>
      <c r="CK21" s="80" t="s">
        <v>92</v>
      </c>
      <c r="CL21" s="80" t="s">
        <v>92</v>
      </c>
    </row>
    <row r="22" spans="1:90" s="85" customFormat="1" ht="31.5" x14ac:dyDescent="0.2">
      <c r="A22" s="18" t="s">
        <v>101</v>
      </c>
      <c r="B22" s="19" t="s">
        <v>102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  <c r="AM22" s="80" t="s">
        <v>92</v>
      </c>
      <c r="AN22" s="80" t="s">
        <v>92</v>
      </c>
      <c r="AO22" s="80" t="s">
        <v>92</v>
      </c>
      <c r="AP22" s="80" t="s">
        <v>92</v>
      </c>
      <c r="AQ22" s="80" t="s">
        <v>92</v>
      </c>
      <c r="AR22" s="80" t="s">
        <v>92</v>
      </c>
      <c r="AS22" s="80" t="s">
        <v>92</v>
      </c>
      <c r="AT22" s="80" t="s">
        <v>92</v>
      </c>
      <c r="AU22" s="80" t="s">
        <v>92</v>
      </c>
      <c r="AV22" s="80" t="s">
        <v>92</v>
      </c>
      <c r="AW22" s="80" t="s">
        <v>92</v>
      </c>
      <c r="AX22" s="80" t="s">
        <v>92</v>
      </c>
      <c r="AY22" s="80" t="s">
        <v>92</v>
      </c>
      <c r="AZ22" s="80" t="s">
        <v>92</v>
      </c>
      <c r="BA22" s="80" t="s">
        <v>92</v>
      </c>
      <c r="BB22" s="80" t="s">
        <v>92</v>
      </c>
      <c r="BC22" s="80" t="s">
        <v>92</v>
      </c>
      <c r="BD22" s="80" t="s">
        <v>92</v>
      </c>
      <c r="BE22" s="80" t="s">
        <v>92</v>
      </c>
      <c r="BF22" s="80" t="s">
        <v>92</v>
      </c>
      <c r="BG22" s="80" t="s">
        <v>92</v>
      </c>
      <c r="BH22" s="80" t="s">
        <v>92</v>
      </c>
      <c r="BI22" s="80" t="s">
        <v>92</v>
      </c>
      <c r="BJ22" s="80" t="s">
        <v>92</v>
      </c>
      <c r="BK22" s="80" t="s">
        <v>92</v>
      </c>
      <c r="BL22" s="80" t="s">
        <v>92</v>
      </c>
      <c r="BM22" s="80" t="s">
        <v>92</v>
      </c>
      <c r="BN22" s="80" t="s">
        <v>92</v>
      </c>
      <c r="BO22" s="80" t="s">
        <v>92</v>
      </c>
      <c r="BP22" s="80" t="s">
        <v>92</v>
      </c>
      <c r="BQ22" s="80" t="s">
        <v>92</v>
      </c>
      <c r="BR22" s="80" t="s">
        <v>92</v>
      </c>
      <c r="BS22" s="80" t="s">
        <v>92</v>
      </c>
      <c r="BT22" s="80" t="s">
        <v>92</v>
      </c>
      <c r="BU22" s="80" t="s">
        <v>92</v>
      </c>
      <c r="BV22" s="80" t="s">
        <v>92</v>
      </c>
      <c r="BW22" s="80" t="s">
        <v>92</v>
      </c>
      <c r="BX22" s="80" t="s">
        <v>92</v>
      </c>
      <c r="BY22" s="80" t="s">
        <v>92</v>
      </c>
      <c r="BZ22" s="80" t="s">
        <v>92</v>
      </c>
      <c r="CA22" s="80" t="s">
        <v>92</v>
      </c>
      <c r="CB22" s="80" t="s">
        <v>92</v>
      </c>
      <c r="CC22" s="80" t="s">
        <v>92</v>
      </c>
      <c r="CD22" s="80" t="s">
        <v>92</v>
      </c>
      <c r="CE22" s="80" t="s">
        <v>92</v>
      </c>
      <c r="CF22" s="80" t="s">
        <v>92</v>
      </c>
      <c r="CG22" s="80" t="s">
        <v>92</v>
      </c>
      <c r="CH22" s="80" t="s">
        <v>92</v>
      </c>
      <c r="CI22" s="80" t="s">
        <v>92</v>
      </c>
      <c r="CJ22" s="80" t="s">
        <v>92</v>
      </c>
      <c r="CK22" s="80" t="s">
        <v>92</v>
      </c>
      <c r="CL22" s="80" t="s">
        <v>92</v>
      </c>
    </row>
    <row r="23" spans="1:90" s="85" customFormat="1" x14ac:dyDescent="0.25">
      <c r="A23" s="18" t="s">
        <v>103</v>
      </c>
      <c r="B23" s="23" t="s">
        <v>104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  <c r="AM23" s="80" t="s">
        <v>92</v>
      </c>
      <c r="AN23" s="80" t="s">
        <v>92</v>
      </c>
      <c r="AO23" s="80" t="s">
        <v>92</v>
      </c>
      <c r="AP23" s="80" t="s">
        <v>92</v>
      </c>
      <c r="AQ23" s="80" t="s">
        <v>92</v>
      </c>
      <c r="AR23" s="80" t="s">
        <v>92</v>
      </c>
      <c r="AS23" s="80" t="s">
        <v>92</v>
      </c>
      <c r="AT23" s="80" t="s">
        <v>92</v>
      </c>
      <c r="AU23" s="80" t="s">
        <v>92</v>
      </c>
      <c r="AV23" s="80" t="s">
        <v>92</v>
      </c>
      <c r="AW23" s="80" t="s">
        <v>92</v>
      </c>
      <c r="AX23" s="80" t="s">
        <v>92</v>
      </c>
      <c r="AY23" s="80" t="s">
        <v>92</v>
      </c>
      <c r="AZ23" s="80" t="s">
        <v>92</v>
      </c>
      <c r="BA23" s="80" t="s">
        <v>92</v>
      </c>
      <c r="BB23" s="80" t="s">
        <v>92</v>
      </c>
      <c r="BC23" s="80" t="s">
        <v>92</v>
      </c>
      <c r="BD23" s="80" t="s">
        <v>92</v>
      </c>
      <c r="BE23" s="80" t="s">
        <v>92</v>
      </c>
      <c r="BF23" s="80" t="s">
        <v>92</v>
      </c>
      <c r="BG23" s="80" t="s">
        <v>92</v>
      </c>
      <c r="BH23" s="80" t="s">
        <v>92</v>
      </c>
      <c r="BI23" s="80" t="s">
        <v>92</v>
      </c>
      <c r="BJ23" s="80" t="s">
        <v>92</v>
      </c>
      <c r="BK23" s="80" t="s">
        <v>92</v>
      </c>
      <c r="BL23" s="80" t="s">
        <v>92</v>
      </c>
      <c r="BM23" s="80" t="s">
        <v>92</v>
      </c>
      <c r="BN23" s="80" t="s">
        <v>92</v>
      </c>
      <c r="BO23" s="80" t="s">
        <v>92</v>
      </c>
      <c r="BP23" s="80" t="s">
        <v>92</v>
      </c>
      <c r="BQ23" s="80" t="s">
        <v>92</v>
      </c>
      <c r="BR23" s="80" t="s">
        <v>92</v>
      </c>
      <c r="BS23" s="80" t="s">
        <v>92</v>
      </c>
      <c r="BT23" s="80" t="s">
        <v>92</v>
      </c>
      <c r="BU23" s="80" t="s">
        <v>92</v>
      </c>
      <c r="BV23" s="80" t="s">
        <v>92</v>
      </c>
      <c r="BW23" s="80" t="s">
        <v>92</v>
      </c>
      <c r="BX23" s="80" t="s">
        <v>92</v>
      </c>
      <c r="BY23" s="80" t="s">
        <v>92</v>
      </c>
      <c r="BZ23" s="80" t="s">
        <v>92</v>
      </c>
      <c r="CA23" s="80" t="s">
        <v>92</v>
      </c>
      <c r="CB23" s="80" t="s">
        <v>92</v>
      </c>
      <c r="CC23" s="80" t="s">
        <v>92</v>
      </c>
      <c r="CD23" s="80" t="s">
        <v>92</v>
      </c>
      <c r="CE23" s="80" t="s">
        <v>92</v>
      </c>
      <c r="CF23" s="80" t="s">
        <v>92</v>
      </c>
      <c r="CG23" s="80" t="s">
        <v>92</v>
      </c>
      <c r="CH23" s="80" t="s">
        <v>92</v>
      </c>
      <c r="CI23" s="80" t="s">
        <v>92</v>
      </c>
      <c r="CJ23" s="80" t="s">
        <v>92</v>
      </c>
      <c r="CK23" s="80" t="s">
        <v>92</v>
      </c>
      <c r="CL23" s="80" t="s">
        <v>92</v>
      </c>
    </row>
    <row r="24" spans="1:90" s="64" customFormat="1" x14ac:dyDescent="0.2">
      <c r="A24" s="24"/>
      <c r="B24" s="287"/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  <c r="AM24" s="80" t="s">
        <v>92</v>
      </c>
      <c r="AN24" s="80" t="s">
        <v>92</v>
      </c>
      <c r="AO24" s="80" t="s">
        <v>92</v>
      </c>
      <c r="AP24" s="80" t="s">
        <v>92</v>
      </c>
      <c r="AQ24" s="80" t="s">
        <v>92</v>
      </c>
      <c r="AR24" s="80" t="s">
        <v>92</v>
      </c>
      <c r="AS24" s="80" t="s">
        <v>92</v>
      </c>
      <c r="AT24" s="80" t="s">
        <v>92</v>
      </c>
      <c r="AU24" s="80" t="s">
        <v>92</v>
      </c>
      <c r="AV24" s="80" t="s">
        <v>92</v>
      </c>
      <c r="AW24" s="80" t="s">
        <v>92</v>
      </c>
      <c r="AX24" s="80" t="s">
        <v>92</v>
      </c>
      <c r="AY24" s="80" t="s">
        <v>92</v>
      </c>
      <c r="AZ24" s="80" t="s">
        <v>92</v>
      </c>
      <c r="BA24" s="80" t="s">
        <v>92</v>
      </c>
      <c r="BB24" s="80" t="s">
        <v>92</v>
      </c>
      <c r="BC24" s="80" t="s">
        <v>92</v>
      </c>
      <c r="BD24" s="80" t="s">
        <v>92</v>
      </c>
      <c r="BE24" s="80" t="s">
        <v>92</v>
      </c>
      <c r="BF24" s="80" t="s">
        <v>92</v>
      </c>
      <c r="BG24" s="80" t="s">
        <v>92</v>
      </c>
      <c r="BH24" s="80" t="s">
        <v>92</v>
      </c>
      <c r="BI24" s="80" t="s">
        <v>92</v>
      </c>
      <c r="BJ24" s="80" t="s">
        <v>92</v>
      </c>
      <c r="BK24" s="80" t="s">
        <v>92</v>
      </c>
      <c r="BL24" s="80" t="s">
        <v>92</v>
      </c>
      <c r="BM24" s="80" t="s">
        <v>92</v>
      </c>
      <c r="BN24" s="80" t="s">
        <v>92</v>
      </c>
      <c r="BO24" s="80" t="s">
        <v>92</v>
      </c>
      <c r="BP24" s="80" t="s">
        <v>92</v>
      </c>
      <c r="BQ24" s="80" t="s">
        <v>92</v>
      </c>
      <c r="BR24" s="80" t="s">
        <v>92</v>
      </c>
      <c r="BS24" s="80" t="s">
        <v>92</v>
      </c>
      <c r="BT24" s="80" t="s">
        <v>92</v>
      </c>
      <c r="BU24" s="80" t="s">
        <v>92</v>
      </c>
      <c r="BV24" s="80" t="s">
        <v>92</v>
      </c>
      <c r="BW24" s="80" t="s">
        <v>92</v>
      </c>
      <c r="BX24" s="80" t="s">
        <v>92</v>
      </c>
      <c r="BY24" s="80" t="s">
        <v>92</v>
      </c>
      <c r="BZ24" s="80" t="s">
        <v>92</v>
      </c>
      <c r="CA24" s="80" t="s">
        <v>92</v>
      </c>
      <c r="CB24" s="80" t="s">
        <v>92</v>
      </c>
      <c r="CC24" s="80" t="s">
        <v>92</v>
      </c>
      <c r="CD24" s="80" t="s">
        <v>92</v>
      </c>
      <c r="CE24" s="80" t="s">
        <v>92</v>
      </c>
      <c r="CF24" s="80" t="s">
        <v>92</v>
      </c>
      <c r="CG24" s="80" t="s">
        <v>92</v>
      </c>
      <c r="CH24" s="80" t="s">
        <v>92</v>
      </c>
      <c r="CI24" s="80" t="s">
        <v>92</v>
      </c>
      <c r="CJ24" s="80" t="s">
        <v>92</v>
      </c>
      <c r="CK24" s="80" t="s">
        <v>92</v>
      </c>
      <c r="CL24" s="80" t="s">
        <v>92</v>
      </c>
    </row>
    <row r="25" spans="1:90" s="85" customFormat="1" x14ac:dyDescent="0.2">
      <c r="A25" s="18" t="s">
        <v>1</v>
      </c>
      <c r="B25" s="19" t="s">
        <v>105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  <c r="AM25" s="80" t="s">
        <v>92</v>
      </c>
      <c r="AN25" s="80" t="s">
        <v>92</v>
      </c>
      <c r="AO25" s="80" t="s">
        <v>92</v>
      </c>
      <c r="AP25" s="80" t="s">
        <v>92</v>
      </c>
      <c r="AQ25" s="80" t="s">
        <v>92</v>
      </c>
      <c r="AR25" s="80" t="s">
        <v>92</v>
      </c>
      <c r="AS25" s="80" t="s">
        <v>92</v>
      </c>
      <c r="AT25" s="80" t="s">
        <v>92</v>
      </c>
      <c r="AU25" s="80" t="s">
        <v>92</v>
      </c>
      <c r="AV25" s="80" t="s">
        <v>92</v>
      </c>
      <c r="AW25" s="80" t="s">
        <v>92</v>
      </c>
      <c r="AX25" s="80" t="s">
        <v>92</v>
      </c>
      <c r="AY25" s="80" t="s">
        <v>92</v>
      </c>
      <c r="AZ25" s="80" t="s">
        <v>92</v>
      </c>
      <c r="BA25" s="80" t="s">
        <v>92</v>
      </c>
      <c r="BB25" s="80" t="s">
        <v>92</v>
      </c>
      <c r="BC25" s="80" t="s">
        <v>92</v>
      </c>
      <c r="BD25" s="80" t="s">
        <v>92</v>
      </c>
      <c r="BE25" s="80" t="s">
        <v>92</v>
      </c>
      <c r="BF25" s="80" t="s">
        <v>92</v>
      </c>
      <c r="BG25" s="80" t="s">
        <v>92</v>
      </c>
      <c r="BH25" s="80" t="s">
        <v>92</v>
      </c>
      <c r="BI25" s="80" t="s">
        <v>92</v>
      </c>
      <c r="BJ25" s="80" t="s">
        <v>92</v>
      </c>
      <c r="BK25" s="80" t="s">
        <v>92</v>
      </c>
      <c r="BL25" s="80" t="s">
        <v>92</v>
      </c>
      <c r="BM25" s="80" t="s">
        <v>92</v>
      </c>
      <c r="BN25" s="80" t="s">
        <v>92</v>
      </c>
      <c r="BO25" s="80" t="s">
        <v>92</v>
      </c>
      <c r="BP25" s="80" t="s">
        <v>92</v>
      </c>
      <c r="BQ25" s="80" t="s">
        <v>92</v>
      </c>
      <c r="BR25" s="80" t="s">
        <v>92</v>
      </c>
      <c r="BS25" s="80" t="s">
        <v>92</v>
      </c>
      <c r="BT25" s="80" t="s">
        <v>92</v>
      </c>
      <c r="BU25" s="80" t="s">
        <v>92</v>
      </c>
      <c r="BV25" s="80" t="s">
        <v>92</v>
      </c>
      <c r="BW25" s="80" t="s">
        <v>92</v>
      </c>
      <c r="BX25" s="80" t="s">
        <v>92</v>
      </c>
      <c r="BY25" s="80" t="s">
        <v>92</v>
      </c>
      <c r="BZ25" s="80" t="s">
        <v>92</v>
      </c>
      <c r="CA25" s="80" t="s">
        <v>92</v>
      </c>
      <c r="CB25" s="80" t="s">
        <v>92</v>
      </c>
      <c r="CC25" s="80" t="s">
        <v>92</v>
      </c>
      <c r="CD25" s="80" t="s">
        <v>92</v>
      </c>
      <c r="CE25" s="80" t="s">
        <v>92</v>
      </c>
      <c r="CF25" s="80" t="s">
        <v>92</v>
      </c>
      <c r="CG25" s="80" t="s">
        <v>92</v>
      </c>
      <c r="CH25" s="80" t="s">
        <v>92</v>
      </c>
      <c r="CI25" s="80" t="s">
        <v>92</v>
      </c>
      <c r="CJ25" s="80" t="s">
        <v>92</v>
      </c>
      <c r="CK25" s="80" t="s">
        <v>92</v>
      </c>
      <c r="CL25" s="80" t="s">
        <v>92</v>
      </c>
    </row>
    <row r="26" spans="1:90" s="85" customFormat="1" x14ac:dyDescent="0.2">
      <c r="A26" s="18" t="s">
        <v>106</v>
      </c>
      <c r="B26" s="287" t="s">
        <v>107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  <c r="AM26" s="80" t="s">
        <v>92</v>
      </c>
      <c r="AN26" s="80" t="s">
        <v>92</v>
      </c>
      <c r="AO26" s="80" t="s">
        <v>92</v>
      </c>
      <c r="AP26" s="80" t="s">
        <v>92</v>
      </c>
      <c r="AQ26" s="80" t="s">
        <v>92</v>
      </c>
      <c r="AR26" s="80" t="s">
        <v>92</v>
      </c>
      <c r="AS26" s="80" t="s">
        <v>92</v>
      </c>
      <c r="AT26" s="80" t="s">
        <v>92</v>
      </c>
      <c r="AU26" s="80" t="s">
        <v>92</v>
      </c>
      <c r="AV26" s="80" t="s">
        <v>92</v>
      </c>
      <c r="AW26" s="80" t="s">
        <v>92</v>
      </c>
      <c r="AX26" s="80" t="s">
        <v>92</v>
      </c>
      <c r="AY26" s="80" t="s">
        <v>92</v>
      </c>
      <c r="AZ26" s="80" t="s">
        <v>92</v>
      </c>
      <c r="BA26" s="80" t="s">
        <v>92</v>
      </c>
      <c r="BB26" s="80" t="s">
        <v>92</v>
      </c>
      <c r="BC26" s="80" t="s">
        <v>92</v>
      </c>
      <c r="BD26" s="80" t="s">
        <v>92</v>
      </c>
      <c r="BE26" s="80" t="s">
        <v>92</v>
      </c>
      <c r="BF26" s="80" t="s">
        <v>92</v>
      </c>
      <c r="BG26" s="80" t="s">
        <v>92</v>
      </c>
      <c r="BH26" s="80" t="s">
        <v>92</v>
      </c>
      <c r="BI26" s="80" t="s">
        <v>92</v>
      </c>
      <c r="BJ26" s="80" t="s">
        <v>92</v>
      </c>
      <c r="BK26" s="80" t="s">
        <v>92</v>
      </c>
      <c r="BL26" s="80" t="s">
        <v>92</v>
      </c>
      <c r="BM26" s="80" t="s">
        <v>92</v>
      </c>
      <c r="BN26" s="80" t="s">
        <v>92</v>
      </c>
      <c r="BO26" s="80" t="s">
        <v>92</v>
      </c>
      <c r="BP26" s="80" t="s">
        <v>92</v>
      </c>
      <c r="BQ26" s="80" t="s">
        <v>92</v>
      </c>
      <c r="BR26" s="80" t="s">
        <v>92</v>
      </c>
      <c r="BS26" s="80" t="s">
        <v>92</v>
      </c>
      <c r="BT26" s="80" t="s">
        <v>92</v>
      </c>
      <c r="BU26" s="80" t="s">
        <v>92</v>
      </c>
      <c r="BV26" s="80" t="s">
        <v>92</v>
      </c>
      <c r="BW26" s="80" t="s">
        <v>92</v>
      </c>
      <c r="BX26" s="80" t="s">
        <v>92</v>
      </c>
      <c r="BY26" s="80" t="s">
        <v>92</v>
      </c>
      <c r="BZ26" s="80" t="s">
        <v>92</v>
      </c>
      <c r="CA26" s="80" t="s">
        <v>92</v>
      </c>
      <c r="CB26" s="80" t="s">
        <v>92</v>
      </c>
      <c r="CC26" s="80" t="s">
        <v>92</v>
      </c>
      <c r="CD26" s="80" t="s">
        <v>92</v>
      </c>
      <c r="CE26" s="80" t="s">
        <v>92</v>
      </c>
      <c r="CF26" s="80" t="s">
        <v>92</v>
      </c>
      <c r="CG26" s="80" t="s">
        <v>92</v>
      </c>
      <c r="CH26" s="80" t="s">
        <v>92</v>
      </c>
      <c r="CI26" s="80" t="s">
        <v>92</v>
      </c>
      <c r="CJ26" s="80" t="s">
        <v>92</v>
      </c>
      <c r="CK26" s="80" t="s">
        <v>92</v>
      </c>
      <c r="CL26" s="80" t="s">
        <v>92</v>
      </c>
    </row>
    <row r="27" spans="1:90" s="85" customFormat="1" ht="31.5" x14ac:dyDescent="0.2">
      <c r="A27" s="18" t="s">
        <v>108</v>
      </c>
      <c r="B27" s="287" t="s">
        <v>109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  <c r="AM27" s="80" t="s">
        <v>92</v>
      </c>
      <c r="AN27" s="80" t="s">
        <v>92</v>
      </c>
      <c r="AO27" s="80" t="s">
        <v>92</v>
      </c>
      <c r="AP27" s="80" t="s">
        <v>92</v>
      </c>
      <c r="AQ27" s="80" t="s">
        <v>92</v>
      </c>
      <c r="AR27" s="80" t="s">
        <v>92</v>
      </c>
      <c r="AS27" s="80" t="s">
        <v>92</v>
      </c>
      <c r="AT27" s="80" t="s">
        <v>92</v>
      </c>
      <c r="AU27" s="80" t="s">
        <v>92</v>
      </c>
      <c r="AV27" s="80" t="s">
        <v>92</v>
      </c>
      <c r="AW27" s="80" t="s">
        <v>92</v>
      </c>
      <c r="AX27" s="80" t="s">
        <v>92</v>
      </c>
      <c r="AY27" s="80" t="s">
        <v>92</v>
      </c>
      <c r="AZ27" s="80" t="s">
        <v>92</v>
      </c>
      <c r="BA27" s="80" t="s">
        <v>92</v>
      </c>
      <c r="BB27" s="80" t="s">
        <v>92</v>
      </c>
      <c r="BC27" s="80" t="s">
        <v>92</v>
      </c>
      <c r="BD27" s="80" t="s">
        <v>92</v>
      </c>
      <c r="BE27" s="80" t="s">
        <v>92</v>
      </c>
      <c r="BF27" s="80" t="s">
        <v>92</v>
      </c>
      <c r="BG27" s="80" t="s">
        <v>92</v>
      </c>
      <c r="BH27" s="80" t="s">
        <v>92</v>
      </c>
      <c r="BI27" s="80" t="s">
        <v>92</v>
      </c>
      <c r="BJ27" s="80" t="s">
        <v>92</v>
      </c>
      <c r="BK27" s="80" t="s">
        <v>92</v>
      </c>
      <c r="BL27" s="80" t="s">
        <v>92</v>
      </c>
      <c r="BM27" s="80" t="s">
        <v>92</v>
      </c>
      <c r="BN27" s="80" t="s">
        <v>92</v>
      </c>
      <c r="BO27" s="80" t="s">
        <v>92</v>
      </c>
      <c r="BP27" s="80" t="s">
        <v>92</v>
      </c>
      <c r="BQ27" s="80" t="s">
        <v>92</v>
      </c>
      <c r="BR27" s="80" t="s">
        <v>92</v>
      </c>
      <c r="BS27" s="80" t="s">
        <v>92</v>
      </c>
      <c r="BT27" s="80" t="s">
        <v>92</v>
      </c>
      <c r="BU27" s="80" t="s">
        <v>92</v>
      </c>
      <c r="BV27" s="80" t="s">
        <v>92</v>
      </c>
      <c r="BW27" s="80" t="s">
        <v>92</v>
      </c>
      <c r="BX27" s="80" t="s">
        <v>92</v>
      </c>
      <c r="BY27" s="80" t="s">
        <v>92</v>
      </c>
      <c r="BZ27" s="80" t="s">
        <v>92</v>
      </c>
      <c r="CA27" s="80" t="s">
        <v>92</v>
      </c>
      <c r="CB27" s="80" t="s">
        <v>92</v>
      </c>
      <c r="CC27" s="80" t="s">
        <v>92</v>
      </c>
      <c r="CD27" s="80" t="s">
        <v>92</v>
      </c>
      <c r="CE27" s="80" t="s">
        <v>92</v>
      </c>
      <c r="CF27" s="80" t="s">
        <v>92</v>
      </c>
      <c r="CG27" s="80" t="s">
        <v>92</v>
      </c>
      <c r="CH27" s="80" t="s">
        <v>92</v>
      </c>
      <c r="CI27" s="80" t="s">
        <v>92</v>
      </c>
      <c r="CJ27" s="80" t="s">
        <v>92</v>
      </c>
      <c r="CK27" s="80" t="s">
        <v>92</v>
      </c>
      <c r="CL27" s="80" t="s">
        <v>92</v>
      </c>
    </row>
    <row r="28" spans="1:90" s="85" customFormat="1" ht="31.5" x14ac:dyDescent="0.2">
      <c r="A28" s="18" t="s">
        <v>110</v>
      </c>
      <c r="B28" s="287" t="s">
        <v>111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  <c r="AM28" s="80" t="s">
        <v>92</v>
      </c>
      <c r="AN28" s="80" t="s">
        <v>92</v>
      </c>
      <c r="AO28" s="80" t="s">
        <v>92</v>
      </c>
      <c r="AP28" s="80" t="s">
        <v>92</v>
      </c>
      <c r="AQ28" s="80" t="s">
        <v>92</v>
      </c>
      <c r="AR28" s="80" t="s">
        <v>92</v>
      </c>
      <c r="AS28" s="80" t="s">
        <v>92</v>
      </c>
      <c r="AT28" s="80" t="s">
        <v>92</v>
      </c>
      <c r="AU28" s="80" t="s">
        <v>92</v>
      </c>
      <c r="AV28" s="80" t="s">
        <v>92</v>
      </c>
      <c r="AW28" s="80" t="s">
        <v>92</v>
      </c>
      <c r="AX28" s="80" t="s">
        <v>92</v>
      </c>
      <c r="AY28" s="80" t="s">
        <v>92</v>
      </c>
      <c r="AZ28" s="80" t="s">
        <v>92</v>
      </c>
      <c r="BA28" s="80" t="s">
        <v>92</v>
      </c>
      <c r="BB28" s="80" t="s">
        <v>92</v>
      </c>
      <c r="BC28" s="80" t="s">
        <v>92</v>
      </c>
      <c r="BD28" s="80" t="s">
        <v>92</v>
      </c>
      <c r="BE28" s="80" t="s">
        <v>92</v>
      </c>
      <c r="BF28" s="80" t="s">
        <v>92</v>
      </c>
      <c r="BG28" s="80" t="s">
        <v>92</v>
      </c>
      <c r="BH28" s="80" t="s">
        <v>92</v>
      </c>
      <c r="BI28" s="80" t="s">
        <v>92</v>
      </c>
      <c r="BJ28" s="80" t="s">
        <v>92</v>
      </c>
      <c r="BK28" s="80" t="s">
        <v>92</v>
      </c>
      <c r="BL28" s="80" t="s">
        <v>92</v>
      </c>
      <c r="BM28" s="80" t="s">
        <v>92</v>
      </c>
      <c r="BN28" s="80" t="s">
        <v>92</v>
      </c>
      <c r="BO28" s="80" t="s">
        <v>92</v>
      </c>
      <c r="BP28" s="80" t="s">
        <v>92</v>
      </c>
      <c r="BQ28" s="80" t="s">
        <v>92</v>
      </c>
      <c r="BR28" s="80" t="s">
        <v>92</v>
      </c>
      <c r="BS28" s="80" t="s">
        <v>92</v>
      </c>
      <c r="BT28" s="80" t="s">
        <v>92</v>
      </c>
      <c r="BU28" s="80" t="s">
        <v>92</v>
      </c>
      <c r="BV28" s="80" t="s">
        <v>92</v>
      </c>
      <c r="BW28" s="80" t="s">
        <v>92</v>
      </c>
      <c r="BX28" s="80" t="s">
        <v>92</v>
      </c>
      <c r="BY28" s="80" t="s">
        <v>92</v>
      </c>
      <c r="BZ28" s="80" t="s">
        <v>92</v>
      </c>
      <c r="CA28" s="80" t="s">
        <v>92</v>
      </c>
      <c r="CB28" s="80" t="s">
        <v>92</v>
      </c>
      <c r="CC28" s="80" t="s">
        <v>92</v>
      </c>
      <c r="CD28" s="80" t="s">
        <v>92</v>
      </c>
      <c r="CE28" s="80" t="s">
        <v>92</v>
      </c>
      <c r="CF28" s="80" t="s">
        <v>92</v>
      </c>
      <c r="CG28" s="80" t="s">
        <v>92</v>
      </c>
      <c r="CH28" s="80" t="s">
        <v>92</v>
      </c>
      <c r="CI28" s="80" t="s">
        <v>92</v>
      </c>
      <c r="CJ28" s="80" t="s">
        <v>92</v>
      </c>
      <c r="CK28" s="80" t="s">
        <v>92</v>
      </c>
      <c r="CL28" s="80" t="s">
        <v>92</v>
      </c>
    </row>
    <row r="29" spans="1:90" s="85" customFormat="1" ht="31.5" x14ac:dyDescent="0.2">
      <c r="A29" s="18" t="s">
        <v>112</v>
      </c>
      <c r="B29" s="287" t="s">
        <v>113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  <c r="AM29" s="80" t="s">
        <v>92</v>
      </c>
      <c r="AN29" s="80" t="s">
        <v>92</v>
      </c>
      <c r="AO29" s="80" t="s">
        <v>92</v>
      </c>
      <c r="AP29" s="80" t="s">
        <v>92</v>
      </c>
      <c r="AQ29" s="80" t="s">
        <v>92</v>
      </c>
      <c r="AR29" s="80" t="s">
        <v>92</v>
      </c>
      <c r="AS29" s="80" t="s">
        <v>92</v>
      </c>
      <c r="AT29" s="80" t="s">
        <v>92</v>
      </c>
      <c r="AU29" s="80" t="s">
        <v>92</v>
      </c>
      <c r="AV29" s="80" t="s">
        <v>92</v>
      </c>
      <c r="AW29" s="80" t="s">
        <v>92</v>
      </c>
      <c r="AX29" s="80" t="s">
        <v>92</v>
      </c>
      <c r="AY29" s="80" t="s">
        <v>92</v>
      </c>
      <c r="AZ29" s="80" t="s">
        <v>92</v>
      </c>
      <c r="BA29" s="80" t="s">
        <v>92</v>
      </c>
      <c r="BB29" s="80" t="s">
        <v>92</v>
      </c>
      <c r="BC29" s="80" t="s">
        <v>92</v>
      </c>
      <c r="BD29" s="80" t="s">
        <v>92</v>
      </c>
      <c r="BE29" s="80" t="s">
        <v>92</v>
      </c>
      <c r="BF29" s="80" t="s">
        <v>92</v>
      </c>
      <c r="BG29" s="80" t="s">
        <v>92</v>
      </c>
      <c r="BH29" s="80" t="s">
        <v>92</v>
      </c>
      <c r="BI29" s="80" t="s">
        <v>92</v>
      </c>
      <c r="BJ29" s="80" t="s">
        <v>92</v>
      </c>
      <c r="BK29" s="80" t="s">
        <v>92</v>
      </c>
      <c r="BL29" s="80" t="s">
        <v>92</v>
      </c>
      <c r="BM29" s="80" t="s">
        <v>92</v>
      </c>
      <c r="BN29" s="80" t="s">
        <v>92</v>
      </c>
      <c r="BO29" s="80" t="s">
        <v>92</v>
      </c>
      <c r="BP29" s="80" t="s">
        <v>92</v>
      </c>
      <c r="BQ29" s="80" t="s">
        <v>92</v>
      </c>
      <c r="BR29" s="80" t="s">
        <v>92</v>
      </c>
      <c r="BS29" s="80" t="s">
        <v>92</v>
      </c>
      <c r="BT29" s="80" t="s">
        <v>92</v>
      </c>
      <c r="BU29" s="80" t="s">
        <v>92</v>
      </c>
      <c r="BV29" s="80" t="s">
        <v>92</v>
      </c>
      <c r="BW29" s="80" t="s">
        <v>92</v>
      </c>
      <c r="BX29" s="80" t="s">
        <v>92</v>
      </c>
      <c r="BY29" s="80" t="s">
        <v>92</v>
      </c>
      <c r="BZ29" s="80" t="s">
        <v>92</v>
      </c>
      <c r="CA29" s="80" t="s">
        <v>92</v>
      </c>
      <c r="CB29" s="80" t="s">
        <v>92</v>
      </c>
      <c r="CC29" s="80" t="s">
        <v>92</v>
      </c>
      <c r="CD29" s="80" t="s">
        <v>92</v>
      </c>
      <c r="CE29" s="80" t="s">
        <v>92</v>
      </c>
      <c r="CF29" s="80" t="s">
        <v>92</v>
      </c>
      <c r="CG29" s="80" t="s">
        <v>92</v>
      </c>
      <c r="CH29" s="80" t="s">
        <v>92</v>
      </c>
      <c r="CI29" s="80" t="s">
        <v>92</v>
      </c>
      <c r="CJ29" s="80" t="s">
        <v>92</v>
      </c>
      <c r="CK29" s="80" t="s">
        <v>92</v>
      </c>
      <c r="CL29" s="80" t="s">
        <v>92</v>
      </c>
    </row>
    <row r="30" spans="1:90" s="85" customFormat="1" ht="31.5" x14ac:dyDescent="0.2">
      <c r="A30" s="18" t="s">
        <v>114</v>
      </c>
      <c r="B30" s="287" t="s">
        <v>115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  <c r="AM30" s="80" t="s">
        <v>92</v>
      </c>
      <c r="AN30" s="80" t="s">
        <v>92</v>
      </c>
      <c r="AO30" s="80" t="s">
        <v>92</v>
      </c>
      <c r="AP30" s="80" t="s">
        <v>92</v>
      </c>
      <c r="AQ30" s="80" t="s">
        <v>92</v>
      </c>
      <c r="AR30" s="80" t="s">
        <v>92</v>
      </c>
      <c r="AS30" s="80" t="s">
        <v>92</v>
      </c>
      <c r="AT30" s="80" t="s">
        <v>92</v>
      </c>
      <c r="AU30" s="80" t="s">
        <v>92</v>
      </c>
      <c r="AV30" s="80" t="s">
        <v>92</v>
      </c>
      <c r="AW30" s="80" t="s">
        <v>92</v>
      </c>
      <c r="AX30" s="80" t="s">
        <v>92</v>
      </c>
      <c r="AY30" s="80" t="s">
        <v>92</v>
      </c>
      <c r="AZ30" s="80" t="s">
        <v>92</v>
      </c>
      <c r="BA30" s="80" t="s">
        <v>92</v>
      </c>
      <c r="BB30" s="80" t="s">
        <v>92</v>
      </c>
      <c r="BC30" s="80" t="s">
        <v>92</v>
      </c>
      <c r="BD30" s="80" t="s">
        <v>92</v>
      </c>
      <c r="BE30" s="80" t="s">
        <v>92</v>
      </c>
      <c r="BF30" s="80" t="s">
        <v>92</v>
      </c>
      <c r="BG30" s="80" t="s">
        <v>92</v>
      </c>
      <c r="BH30" s="80" t="s">
        <v>92</v>
      </c>
      <c r="BI30" s="80" t="s">
        <v>92</v>
      </c>
      <c r="BJ30" s="80" t="s">
        <v>92</v>
      </c>
      <c r="BK30" s="80" t="s">
        <v>92</v>
      </c>
      <c r="BL30" s="80" t="s">
        <v>92</v>
      </c>
      <c r="BM30" s="80" t="s">
        <v>92</v>
      </c>
      <c r="BN30" s="80" t="s">
        <v>92</v>
      </c>
      <c r="BO30" s="80" t="s">
        <v>92</v>
      </c>
      <c r="BP30" s="80" t="s">
        <v>92</v>
      </c>
      <c r="BQ30" s="80" t="s">
        <v>92</v>
      </c>
      <c r="BR30" s="80" t="s">
        <v>92</v>
      </c>
      <c r="BS30" s="80" t="s">
        <v>92</v>
      </c>
      <c r="BT30" s="80" t="s">
        <v>92</v>
      </c>
      <c r="BU30" s="80" t="s">
        <v>92</v>
      </c>
      <c r="BV30" s="80" t="s">
        <v>92</v>
      </c>
      <c r="BW30" s="80" t="s">
        <v>92</v>
      </c>
      <c r="BX30" s="80" t="s">
        <v>92</v>
      </c>
      <c r="BY30" s="80" t="s">
        <v>92</v>
      </c>
      <c r="BZ30" s="80" t="s">
        <v>92</v>
      </c>
      <c r="CA30" s="80" t="s">
        <v>92</v>
      </c>
      <c r="CB30" s="80" t="s">
        <v>92</v>
      </c>
      <c r="CC30" s="80" t="s">
        <v>92</v>
      </c>
      <c r="CD30" s="80" t="s">
        <v>92</v>
      </c>
      <c r="CE30" s="80" t="s">
        <v>92</v>
      </c>
      <c r="CF30" s="80" t="s">
        <v>92</v>
      </c>
      <c r="CG30" s="80" t="s">
        <v>92</v>
      </c>
      <c r="CH30" s="80" t="s">
        <v>92</v>
      </c>
      <c r="CI30" s="80" t="s">
        <v>92</v>
      </c>
      <c r="CJ30" s="80" t="s">
        <v>92</v>
      </c>
      <c r="CK30" s="80" t="s">
        <v>92</v>
      </c>
      <c r="CL30" s="80" t="s">
        <v>92</v>
      </c>
    </row>
    <row r="31" spans="1:90" s="85" customFormat="1" ht="31.5" x14ac:dyDescent="0.2">
      <c r="A31" s="18" t="s">
        <v>116</v>
      </c>
      <c r="B31" s="287" t="s">
        <v>117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  <c r="AM31" s="80" t="s">
        <v>92</v>
      </c>
      <c r="AN31" s="80" t="s">
        <v>92</v>
      </c>
      <c r="AO31" s="80" t="s">
        <v>92</v>
      </c>
      <c r="AP31" s="80" t="s">
        <v>92</v>
      </c>
      <c r="AQ31" s="80" t="s">
        <v>92</v>
      </c>
      <c r="AR31" s="80" t="s">
        <v>92</v>
      </c>
      <c r="AS31" s="80" t="s">
        <v>92</v>
      </c>
      <c r="AT31" s="80" t="s">
        <v>92</v>
      </c>
      <c r="AU31" s="80" t="s">
        <v>92</v>
      </c>
      <c r="AV31" s="80" t="s">
        <v>92</v>
      </c>
      <c r="AW31" s="80" t="s">
        <v>92</v>
      </c>
      <c r="AX31" s="80" t="s">
        <v>92</v>
      </c>
      <c r="AY31" s="80" t="s">
        <v>92</v>
      </c>
      <c r="AZ31" s="80" t="s">
        <v>92</v>
      </c>
      <c r="BA31" s="80" t="s">
        <v>92</v>
      </c>
      <c r="BB31" s="80" t="s">
        <v>92</v>
      </c>
      <c r="BC31" s="80" t="s">
        <v>92</v>
      </c>
      <c r="BD31" s="80" t="s">
        <v>92</v>
      </c>
      <c r="BE31" s="80" t="s">
        <v>92</v>
      </c>
      <c r="BF31" s="80" t="s">
        <v>92</v>
      </c>
      <c r="BG31" s="80" t="s">
        <v>92</v>
      </c>
      <c r="BH31" s="80" t="s">
        <v>92</v>
      </c>
      <c r="BI31" s="80" t="s">
        <v>92</v>
      </c>
      <c r="BJ31" s="80" t="s">
        <v>92</v>
      </c>
      <c r="BK31" s="80" t="s">
        <v>92</v>
      </c>
      <c r="BL31" s="80" t="s">
        <v>92</v>
      </c>
      <c r="BM31" s="80" t="s">
        <v>92</v>
      </c>
      <c r="BN31" s="80" t="s">
        <v>92</v>
      </c>
      <c r="BO31" s="80" t="s">
        <v>92</v>
      </c>
      <c r="BP31" s="80" t="s">
        <v>92</v>
      </c>
      <c r="BQ31" s="80" t="s">
        <v>92</v>
      </c>
      <c r="BR31" s="80" t="s">
        <v>92</v>
      </c>
      <c r="BS31" s="80" t="s">
        <v>92</v>
      </c>
      <c r="BT31" s="80" t="s">
        <v>92</v>
      </c>
      <c r="BU31" s="80" t="s">
        <v>92</v>
      </c>
      <c r="BV31" s="80" t="s">
        <v>92</v>
      </c>
      <c r="BW31" s="80" t="s">
        <v>92</v>
      </c>
      <c r="BX31" s="80" t="s">
        <v>92</v>
      </c>
      <c r="BY31" s="80" t="s">
        <v>92</v>
      </c>
      <c r="BZ31" s="80" t="s">
        <v>92</v>
      </c>
      <c r="CA31" s="80" t="s">
        <v>92</v>
      </c>
      <c r="CB31" s="80" t="s">
        <v>92</v>
      </c>
      <c r="CC31" s="80" t="s">
        <v>92</v>
      </c>
      <c r="CD31" s="80" t="s">
        <v>92</v>
      </c>
      <c r="CE31" s="80" t="s">
        <v>92</v>
      </c>
      <c r="CF31" s="80" t="s">
        <v>92</v>
      </c>
      <c r="CG31" s="80" t="s">
        <v>92</v>
      </c>
      <c r="CH31" s="80" t="s">
        <v>92</v>
      </c>
      <c r="CI31" s="80" t="s">
        <v>92</v>
      </c>
      <c r="CJ31" s="80" t="s">
        <v>92</v>
      </c>
      <c r="CK31" s="80" t="s">
        <v>92</v>
      </c>
      <c r="CL31" s="80" t="s">
        <v>92</v>
      </c>
    </row>
    <row r="32" spans="1:90" s="85" customFormat="1" ht="47.25" x14ac:dyDescent="0.2">
      <c r="A32" s="18" t="s">
        <v>118</v>
      </c>
      <c r="B32" s="287" t="s">
        <v>119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  <c r="AM32" s="80" t="s">
        <v>92</v>
      </c>
      <c r="AN32" s="80" t="s">
        <v>92</v>
      </c>
      <c r="AO32" s="80" t="s">
        <v>92</v>
      </c>
      <c r="AP32" s="80" t="s">
        <v>92</v>
      </c>
      <c r="AQ32" s="80" t="s">
        <v>92</v>
      </c>
      <c r="AR32" s="80" t="s">
        <v>92</v>
      </c>
      <c r="AS32" s="80" t="s">
        <v>92</v>
      </c>
      <c r="AT32" s="80" t="s">
        <v>92</v>
      </c>
      <c r="AU32" s="80" t="s">
        <v>92</v>
      </c>
      <c r="AV32" s="80" t="s">
        <v>92</v>
      </c>
      <c r="AW32" s="80" t="s">
        <v>92</v>
      </c>
      <c r="AX32" s="80" t="s">
        <v>92</v>
      </c>
      <c r="AY32" s="80" t="s">
        <v>92</v>
      </c>
      <c r="AZ32" s="80" t="s">
        <v>92</v>
      </c>
      <c r="BA32" s="80" t="s">
        <v>92</v>
      </c>
      <c r="BB32" s="80" t="s">
        <v>92</v>
      </c>
      <c r="BC32" s="80" t="s">
        <v>92</v>
      </c>
      <c r="BD32" s="80" t="s">
        <v>92</v>
      </c>
      <c r="BE32" s="80" t="s">
        <v>92</v>
      </c>
      <c r="BF32" s="80" t="s">
        <v>92</v>
      </c>
      <c r="BG32" s="80" t="s">
        <v>92</v>
      </c>
      <c r="BH32" s="80" t="s">
        <v>92</v>
      </c>
      <c r="BI32" s="80" t="s">
        <v>92</v>
      </c>
      <c r="BJ32" s="80" t="s">
        <v>92</v>
      </c>
      <c r="BK32" s="80" t="s">
        <v>92</v>
      </c>
      <c r="BL32" s="80" t="s">
        <v>92</v>
      </c>
      <c r="BM32" s="80" t="s">
        <v>92</v>
      </c>
      <c r="BN32" s="80" t="s">
        <v>92</v>
      </c>
      <c r="BO32" s="80" t="s">
        <v>92</v>
      </c>
      <c r="BP32" s="80" t="s">
        <v>92</v>
      </c>
      <c r="BQ32" s="80" t="s">
        <v>92</v>
      </c>
      <c r="BR32" s="80" t="s">
        <v>92</v>
      </c>
      <c r="BS32" s="80" t="s">
        <v>92</v>
      </c>
      <c r="BT32" s="80" t="s">
        <v>92</v>
      </c>
      <c r="BU32" s="80" t="s">
        <v>92</v>
      </c>
      <c r="BV32" s="80" t="s">
        <v>92</v>
      </c>
      <c r="BW32" s="80" t="s">
        <v>92</v>
      </c>
      <c r="BX32" s="80" t="s">
        <v>92</v>
      </c>
      <c r="BY32" s="80" t="s">
        <v>92</v>
      </c>
      <c r="BZ32" s="80" t="s">
        <v>92</v>
      </c>
      <c r="CA32" s="80" t="s">
        <v>92</v>
      </c>
      <c r="CB32" s="80" t="s">
        <v>92</v>
      </c>
      <c r="CC32" s="80" t="s">
        <v>92</v>
      </c>
      <c r="CD32" s="80" t="s">
        <v>92</v>
      </c>
      <c r="CE32" s="80" t="s">
        <v>92</v>
      </c>
      <c r="CF32" s="80" t="s">
        <v>92</v>
      </c>
      <c r="CG32" s="80" t="s">
        <v>92</v>
      </c>
      <c r="CH32" s="80" t="s">
        <v>92</v>
      </c>
      <c r="CI32" s="80" t="s">
        <v>92</v>
      </c>
      <c r="CJ32" s="80" t="s">
        <v>92</v>
      </c>
      <c r="CK32" s="80" t="s">
        <v>92</v>
      </c>
      <c r="CL32" s="80" t="s">
        <v>92</v>
      </c>
    </row>
    <row r="33" spans="1:90" s="85" customFormat="1" ht="31.5" x14ac:dyDescent="0.2">
      <c r="A33" s="18" t="s">
        <v>120</v>
      </c>
      <c r="B33" s="287" t="s">
        <v>121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  <c r="AM33" s="80" t="s">
        <v>92</v>
      </c>
      <c r="AN33" s="80" t="s">
        <v>92</v>
      </c>
      <c r="AO33" s="80" t="s">
        <v>92</v>
      </c>
      <c r="AP33" s="80" t="s">
        <v>92</v>
      </c>
      <c r="AQ33" s="80" t="s">
        <v>92</v>
      </c>
      <c r="AR33" s="80" t="s">
        <v>92</v>
      </c>
      <c r="AS33" s="80" t="s">
        <v>92</v>
      </c>
      <c r="AT33" s="80" t="s">
        <v>92</v>
      </c>
      <c r="AU33" s="80" t="s">
        <v>92</v>
      </c>
      <c r="AV33" s="80" t="s">
        <v>92</v>
      </c>
      <c r="AW33" s="80" t="s">
        <v>92</v>
      </c>
      <c r="AX33" s="80" t="s">
        <v>92</v>
      </c>
      <c r="AY33" s="80" t="s">
        <v>92</v>
      </c>
      <c r="AZ33" s="80" t="s">
        <v>92</v>
      </c>
      <c r="BA33" s="80" t="s">
        <v>92</v>
      </c>
      <c r="BB33" s="80" t="s">
        <v>92</v>
      </c>
      <c r="BC33" s="80" t="s">
        <v>92</v>
      </c>
      <c r="BD33" s="80" t="s">
        <v>92</v>
      </c>
      <c r="BE33" s="80" t="s">
        <v>92</v>
      </c>
      <c r="BF33" s="80" t="s">
        <v>92</v>
      </c>
      <c r="BG33" s="80" t="s">
        <v>92</v>
      </c>
      <c r="BH33" s="80" t="s">
        <v>92</v>
      </c>
      <c r="BI33" s="80" t="s">
        <v>92</v>
      </c>
      <c r="BJ33" s="80" t="s">
        <v>92</v>
      </c>
      <c r="BK33" s="80" t="s">
        <v>92</v>
      </c>
      <c r="BL33" s="80" t="s">
        <v>92</v>
      </c>
      <c r="BM33" s="80" t="s">
        <v>92</v>
      </c>
      <c r="BN33" s="80" t="s">
        <v>92</v>
      </c>
      <c r="BO33" s="80" t="s">
        <v>92</v>
      </c>
      <c r="BP33" s="80" t="s">
        <v>92</v>
      </c>
      <c r="BQ33" s="80" t="s">
        <v>92</v>
      </c>
      <c r="BR33" s="80" t="s">
        <v>92</v>
      </c>
      <c r="BS33" s="80" t="s">
        <v>92</v>
      </c>
      <c r="BT33" s="80" t="s">
        <v>92</v>
      </c>
      <c r="BU33" s="80" t="s">
        <v>92</v>
      </c>
      <c r="BV33" s="80" t="s">
        <v>92</v>
      </c>
      <c r="BW33" s="80" t="s">
        <v>92</v>
      </c>
      <c r="BX33" s="80" t="s">
        <v>92</v>
      </c>
      <c r="BY33" s="80" t="s">
        <v>92</v>
      </c>
      <c r="BZ33" s="80" t="s">
        <v>92</v>
      </c>
      <c r="CA33" s="80" t="s">
        <v>92</v>
      </c>
      <c r="CB33" s="80" t="s">
        <v>92</v>
      </c>
      <c r="CC33" s="80" t="s">
        <v>92</v>
      </c>
      <c r="CD33" s="80" t="s">
        <v>92</v>
      </c>
      <c r="CE33" s="80" t="s">
        <v>92</v>
      </c>
      <c r="CF33" s="80" t="s">
        <v>92</v>
      </c>
      <c r="CG33" s="80" t="s">
        <v>92</v>
      </c>
      <c r="CH33" s="80" t="s">
        <v>92</v>
      </c>
      <c r="CI33" s="80" t="s">
        <v>92</v>
      </c>
      <c r="CJ33" s="80" t="s">
        <v>92</v>
      </c>
      <c r="CK33" s="80" t="s">
        <v>92</v>
      </c>
      <c r="CL33" s="80" t="s">
        <v>92</v>
      </c>
    </row>
    <row r="34" spans="1:90" s="85" customFormat="1" ht="31.5" x14ac:dyDescent="0.2">
      <c r="A34" s="18" t="s">
        <v>122</v>
      </c>
      <c r="B34" s="287" t="s">
        <v>123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  <c r="AM34" s="80" t="s">
        <v>92</v>
      </c>
      <c r="AN34" s="80" t="s">
        <v>92</v>
      </c>
      <c r="AO34" s="80" t="s">
        <v>92</v>
      </c>
      <c r="AP34" s="80" t="s">
        <v>92</v>
      </c>
      <c r="AQ34" s="80" t="s">
        <v>92</v>
      </c>
      <c r="AR34" s="80" t="s">
        <v>92</v>
      </c>
      <c r="AS34" s="80" t="s">
        <v>92</v>
      </c>
      <c r="AT34" s="80" t="s">
        <v>92</v>
      </c>
      <c r="AU34" s="80" t="s">
        <v>92</v>
      </c>
      <c r="AV34" s="80" t="s">
        <v>92</v>
      </c>
      <c r="AW34" s="80" t="s">
        <v>92</v>
      </c>
      <c r="AX34" s="80" t="s">
        <v>92</v>
      </c>
      <c r="AY34" s="80" t="s">
        <v>92</v>
      </c>
      <c r="AZ34" s="80" t="s">
        <v>92</v>
      </c>
      <c r="BA34" s="80" t="s">
        <v>92</v>
      </c>
      <c r="BB34" s="80" t="s">
        <v>92</v>
      </c>
      <c r="BC34" s="80" t="s">
        <v>92</v>
      </c>
      <c r="BD34" s="80" t="s">
        <v>92</v>
      </c>
      <c r="BE34" s="80" t="s">
        <v>92</v>
      </c>
      <c r="BF34" s="80" t="s">
        <v>92</v>
      </c>
      <c r="BG34" s="80" t="s">
        <v>92</v>
      </c>
      <c r="BH34" s="80" t="s">
        <v>92</v>
      </c>
      <c r="BI34" s="80" t="s">
        <v>92</v>
      </c>
      <c r="BJ34" s="80" t="s">
        <v>92</v>
      </c>
      <c r="BK34" s="80" t="s">
        <v>92</v>
      </c>
      <c r="BL34" s="80" t="s">
        <v>92</v>
      </c>
      <c r="BM34" s="80" t="s">
        <v>92</v>
      </c>
      <c r="BN34" s="80" t="s">
        <v>92</v>
      </c>
      <c r="BO34" s="80" t="s">
        <v>92</v>
      </c>
      <c r="BP34" s="80" t="s">
        <v>92</v>
      </c>
      <c r="BQ34" s="80" t="s">
        <v>92</v>
      </c>
      <c r="BR34" s="80" t="s">
        <v>92</v>
      </c>
      <c r="BS34" s="80" t="s">
        <v>92</v>
      </c>
      <c r="BT34" s="80" t="s">
        <v>92</v>
      </c>
      <c r="BU34" s="80" t="s">
        <v>92</v>
      </c>
      <c r="BV34" s="80" t="s">
        <v>92</v>
      </c>
      <c r="BW34" s="80" t="s">
        <v>92</v>
      </c>
      <c r="BX34" s="80" t="s">
        <v>92</v>
      </c>
      <c r="BY34" s="80" t="s">
        <v>92</v>
      </c>
      <c r="BZ34" s="80" t="s">
        <v>92</v>
      </c>
      <c r="CA34" s="80" t="s">
        <v>92</v>
      </c>
      <c r="CB34" s="80" t="s">
        <v>92</v>
      </c>
      <c r="CC34" s="80" t="s">
        <v>92</v>
      </c>
      <c r="CD34" s="80" t="s">
        <v>92</v>
      </c>
      <c r="CE34" s="80" t="s">
        <v>92</v>
      </c>
      <c r="CF34" s="80" t="s">
        <v>92</v>
      </c>
      <c r="CG34" s="80" t="s">
        <v>92</v>
      </c>
      <c r="CH34" s="80" t="s">
        <v>92</v>
      </c>
      <c r="CI34" s="80" t="s">
        <v>92</v>
      </c>
      <c r="CJ34" s="80" t="s">
        <v>92</v>
      </c>
      <c r="CK34" s="80" t="s">
        <v>92</v>
      </c>
      <c r="CL34" s="80" t="s">
        <v>92</v>
      </c>
    </row>
    <row r="35" spans="1:90" s="85" customFormat="1" ht="31.5" x14ac:dyDescent="0.2">
      <c r="A35" s="18" t="s">
        <v>124</v>
      </c>
      <c r="B35" s="287" t="s">
        <v>125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  <c r="AM35" s="80" t="s">
        <v>92</v>
      </c>
      <c r="AN35" s="80" t="s">
        <v>92</v>
      </c>
      <c r="AO35" s="80" t="s">
        <v>92</v>
      </c>
      <c r="AP35" s="80" t="s">
        <v>92</v>
      </c>
      <c r="AQ35" s="80" t="s">
        <v>92</v>
      </c>
      <c r="AR35" s="80" t="s">
        <v>92</v>
      </c>
      <c r="AS35" s="80" t="s">
        <v>92</v>
      </c>
      <c r="AT35" s="80" t="s">
        <v>92</v>
      </c>
      <c r="AU35" s="80" t="s">
        <v>92</v>
      </c>
      <c r="AV35" s="80" t="s">
        <v>92</v>
      </c>
      <c r="AW35" s="80" t="s">
        <v>92</v>
      </c>
      <c r="AX35" s="80" t="s">
        <v>92</v>
      </c>
      <c r="AY35" s="80" t="s">
        <v>92</v>
      </c>
      <c r="AZ35" s="80" t="s">
        <v>92</v>
      </c>
      <c r="BA35" s="80" t="s">
        <v>92</v>
      </c>
      <c r="BB35" s="80" t="s">
        <v>92</v>
      </c>
      <c r="BC35" s="80" t="s">
        <v>92</v>
      </c>
      <c r="BD35" s="80" t="s">
        <v>92</v>
      </c>
      <c r="BE35" s="80" t="s">
        <v>92</v>
      </c>
      <c r="BF35" s="80" t="s">
        <v>92</v>
      </c>
      <c r="BG35" s="80" t="s">
        <v>92</v>
      </c>
      <c r="BH35" s="80" t="s">
        <v>92</v>
      </c>
      <c r="BI35" s="80" t="s">
        <v>92</v>
      </c>
      <c r="BJ35" s="80" t="s">
        <v>92</v>
      </c>
      <c r="BK35" s="80" t="s">
        <v>92</v>
      </c>
      <c r="BL35" s="80" t="s">
        <v>92</v>
      </c>
      <c r="BM35" s="80" t="s">
        <v>92</v>
      </c>
      <c r="BN35" s="80" t="s">
        <v>92</v>
      </c>
      <c r="BO35" s="80" t="s">
        <v>92</v>
      </c>
      <c r="BP35" s="80" t="s">
        <v>92</v>
      </c>
      <c r="BQ35" s="80" t="s">
        <v>92</v>
      </c>
      <c r="BR35" s="80" t="s">
        <v>92</v>
      </c>
      <c r="BS35" s="80" t="s">
        <v>92</v>
      </c>
      <c r="BT35" s="80" t="s">
        <v>92</v>
      </c>
      <c r="BU35" s="80" t="s">
        <v>92</v>
      </c>
      <c r="BV35" s="80" t="s">
        <v>92</v>
      </c>
      <c r="BW35" s="80" t="s">
        <v>92</v>
      </c>
      <c r="BX35" s="80" t="s">
        <v>92</v>
      </c>
      <c r="BY35" s="80" t="s">
        <v>92</v>
      </c>
      <c r="BZ35" s="80" t="s">
        <v>92</v>
      </c>
      <c r="CA35" s="80" t="s">
        <v>92</v>
      </c>
      <c r="CB35" s="80" t="s">
        <v>92</v>
      </c>
      <c r="CC35" s="80" t="s">
        <v>92</v>
      </c>
      <c r="CD35" s="80" t="s">
        <v>92</v>
      </c>
      <c r="CE35" s="80" t="s">
        <v>92</v>
      </c>
      <c r="CF35" s="80" t="s">
        <v>92</v>
      </c>
      <c r="CG35" s="80" t="s">
        <v>92</v>
      </c>
      <c r="CH35" s="80" t="s">
        <v>92</v>
      </c>
      <c r="CI35" s="80" t="s">
        <v>92</v>
      </c>
      <c r="CJ35" s="80" t="s">
        <v>92</v>
      </c>
      <c r="CK35" s="80" t="s">
        <v>92</v>
      </c>
      <c r="CL35" s="80" t="s">
        <v>92</v>
      </c>
    </row>
    <row r="36" spans="1:90" s="85" customFormat="1" ht="63" x14ac:dyDescent="0.2">
      <c r="A36" s="18" t="s">
        <v>124</v>
      </c>
      <c r="B36" s="287" t="s">
        <v>126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  <c r="AM36" s="80" t="s">
        <v>92</v>
      </c>
      <c r="AN36" s="80" t="s">
        <v>92</v>
      </c>
      <c r="AO36" s="80" t="s">
        <v>92</v>
      </c>
      <c r="AP36" s="80" t="s">
        <v>92</v>
      </c>
      <c r="AQ36" s="80" t="s">
        <v>92</v>
      </c>
      <c r="AR36" s="80" t="s">
        <v>92</v>
      </c>
      <c r="AS36" s="80" t="s">
        <v>92</v>
      </c>
      <c r="AT36" s="80" t="s">
        <v>92</v>
      </c>
      <c r="AU36" s="80" t="s">
        <v>92</v>
      </c>
      <c r="AV36" s="80" t="s">
        <v>92</v>
      </c>
      <c r="AW36" s="80" t="s">
        <v>92</v>
      </c>
      <c r="AX36" s="80" t="s">
        <v>92</v>
      </c>
      <c r="AY36" s="80" t="s">
        <v>92</v>
      </c>
      <c r="AZ36" s="80" t="s">
        <v>92</v>
      </c>
      <c r="BA36" s="80" t="s">
        <v>92</v>
      </c>
      <c r="BB36" s="80" t="s">
        <v>92</v>
      </c>
      <c r="BC36" s="80" t="s">
        <v>92</v>
      </c>
      <c r="BD36" s="80" t="s">
        <v>92</v>
      </c>
      <c r="BE36" s="80" t="s">
        <v>92</v>
      </c>
      <c r="BF36" s="80" t="s">
        <v>92</v>
      </c>
      <c r="BG36" s="80" t="s">
        <v>92</v>
      </c>
      <c r="BH36" s="80" t="s">
        <v>92</v>
      </c>
      <c r="BI36" s="80" t="s">
        <v>92</v>
      </c>
      <c r="BJ36" s="80" t="s">
        <v>92</v>
      </c>
      <c r="BK36" s="80" t="s">
        <v>92</v>
      </c>
      <c r="BL36" s="80" t="s">
        <v>92</v>
      </c>
      <c r="BM36" s="80" t="s">
        <v>92</v>
      </c>
      <c r="BN36" s="80" t="s">
        <v>92</v>
      </c>
      <c r="BO36" s="80" t="s">
        <v>92</v>
      </c>
      <c r="BP36" s="80" t="s">
        <v>92</v>
      </c>
      <c r="BQ36" s="80" t="s">
        <v>92</v>
      </c>
      <c r="BR36" s="80" t="s">
        <v>92</v>
      </c>
      <c r="BS36" s="80" t="s">
        <v>92</v>
      </c>
      <c r="BT36" s="80" t="s">
        <v>92</v>
      </c>
      <c r="BU36" s="80" t="s">
        <v>92</v>
      </c>
      <c r="BV36" s="80" t="s">
        <v>92</v>
      </c>
      <c r="BW36" s="80" t="s">
        <v>92</v>
      </c>
      <c r="BX36" s="80" t="s">
        <v>92</v>
      </c>
      <c r="BY36" s="80" t="s">
        <v>92</v>
      </c>
      <c r="BZ36" s="80" t="s">
        <v>92</v>
      </c>
      <c r="CA36" s="80" t="s">
        <v>92</v>
      </c>
      <c r="CB36" s="80" t="s">
        <v>92</v>
      </c>
      <c r="CC36" s="80" t="s">
        <v>92</v>
      </c>
      <c r="CD36" s="80" t="s">
        <v>92</v>
      </c>
      <c r="CE36" s="80" t="s">
        <v>92</v>
      </c>
      <c r="CF36" s="80" t="s">
        <v>92</v>
      </c>
      <c r="CG36" s="80" t="s">
        <v>92</v>
      </c>
      <c r="CH36" s="80" t="s">
        <v>92</v>
      </c>
      <c r="CI36" s="80" t="s">
        <v>92</v>
      </c>
      <c r="CJ36" s="80" t="s">
        <v>92</v>
      </c>
      <c r="CK36" s="80" t="s">
        <v>92</v>
      </c>
      <c r="CL36" s="80" t="s">
        <v>92</v>
      </c>
    </row>
    <row r="37" spans="1:90" s="85" customFormat="1" ht="63" x14ac:dyDescent="0.2">
      <c r="A37" s="18" t="s">
        <v>124</v>
      </c>
      <c r="B37" s="287" t="s">
        <v>127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  <c r="AM37" s="80" t="s">
        <v>92</v>
      </c>
      <c r="AN37" s="80" t="s">
        <v>92</v>
      </c>
      <c r="AO37" s="80" t="s">
        <v>92</v>
      </c>
      <c r="AP37" s="80" t="s">
        <v>92</v>
      </c>
      <c r="AQ37" s="80" t="s">
        <v>92</v>
      </c>
      <c r="AR37" s="80" t="s">
        <v>92</v>
      </c>
      <c r="AS37" s="80" t="s">
        <v>92</v>
      </c>
      <c r="AT37" s="80" t="s">
        <v>92</v>
      </c>
      <c r="AU37" s="80" t="s">
        <v>92</v>
      </c>
      <c r="AV37" s="80" t="s">
        <v>92</v>
      </c>
      <c r="AW37" s="80" t="s">
        <v>92</v>
      </c>
      <c r="AX37" s="80" t="s">
        <v>92</v>
      </c>
      <c r="AY37" s="80" t="s">
        <v>92</v>
      </c>
      <c r="AZ37" s="80" t="s">
        <v>92</v>
      </c>
      <c r="BA37" s="80" t="s">
        <v>92</v>
      </c>
      <c r="BB37" s="80" t="s">
        <v>92</v>
      </c>
      <c r="BC37" s="80" t="s">
        <v>92</v>
      </c>
      <c r="BD37" s="80" t="s">
        <v>92</v>
      </c>
      <c r="BE37" s="80" t="s">
        <v>92</v>
      </c>
      <c r="BF37" s="80" t="s">
        <v>92</v>
      </c>
      <c r="BG37" s="80" t="s">
        <v>92</v>
      </c>
      <c r="BH37" s="80" t="s">
        <v>92</v>
      </c>
      <c r="BI37" s="80" t="s">
        <v>92</v>
      </c>
      <c r="BJ37" s="80" t="s">
        <v>92</v>
      </c>
      <c r="BK37" s="80" t="s">
        <v>92</v>
      </c>
      <c r="BL37" s="80" t="s">
        <v>92</v>
      </c>
      <c r="BM37" s="80" t="s">
        <v>92</v>
      </c>
      <c r="BN37" s="80" t="s">
        <v>92</v>
      </c>
      <c r="BO37" s="80" t="s">
        <v>92</v>
      </c>
      <c r="BP37" s="80" t="s">
        <v>92</v>
      </c>
      <c r="BQ37" s="80" t="s">
        <v>92</v>
      </c>
      <c r="BR37" s="80" t="s">
        <v>92</v>
      </c>
      <c r="BS37" s="80" t="s">
        <v>92</v>
      </c>
      <c r="BT37" s="80" t="s">
        <v>92</v>
      </c>
      <c r="BU37" s="80" t="s">
        <v>92</v>
      </c>
      <c r="BV37" s="80" t="s">
        <v>92</v>
      </c>
      <c r="BW37" s="80" t="s">
        <v>92</v>
      </c>
      <c r="BX37" s="80" t="s">
        <v>92</v>
      </c>
      <c r="BY37" s="80" t="s">
        <v>92</v>
      </c>
      <c r="BZ37" s="80" t="s">
        <v>92</v>
      </c>
      <c r="CA37" s="80" t="s">
        <v>92</v>
      </c>
      <c r="CB37" s="80" t="s">
        <v>92</v>
      </c>
      <c r="CC37" s="80" t="s">
        <v>92</v>
      </c>
      <c r="CD37" s="80" t="s">
        <v>92</v>
      </c>
      <c r="CE37" s="80" t="s">
        <v>92</v>
      </c>
      <c r="CF37" s="80" t="s">
        <v>92</v>
      </c>
      <c r="CG37" s="80" t="s">
        <v>92</v>
      </c>
      <c r="CH37" s="80" t="s">
        <v>92</v>
      </c>
      <c r="CI37" s="80" t="s">
        <v>92</v>
      </c>
      <c r="CJ37" s="80" t="s">
        <v>92</v>
      </c>
      <c r="CK37" s="80" t="s">
        <v>92</v>
      </c>
      <c r="CL37" s="80" t="s">
        <v>92</v>
      </c>
    </row>
    <row r="38" spans="1:90" s="85" customFormat="1" ht="63" x14ac:dyDescent="0.2">
      <c r="A38" s="18" t="s">
        <v>124</v>
      </c>
      <c r="B38" s="287" t="s">
        <v>128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  <c r="AM38" s="80" t="s">
        <v>92</v>
      </c>
      <c r="AN38" s="80" t="s">
        <v>92</v>
      </c>
      <c r="AO38" s="80" t="s">
        <v>92</v>
      </c>
      <c r="AP38" s="80" t="s">
        <v>92</v>
      </c>
      <c r="AQ38" s="80" t="s">
        <v>92</v>
      </c>
      <c r="AR38" s="80" t="s">
        <v>92</v>
      </c>
      <c r="AS38" s="80" t="s">
        <v>92</v>
      </c>
      <c r="AT38" s="80" t="s">
        <v>92</v>
      </c>
      <c r="AU38" s="80" t="s">
        <v>92</v>
      </c>
      <c r="AV38" s="80" t="s">
        <v>92</v>
      </c>
      <c r="AW38" s="80" t="s">
        <v>92</v>
      </c>
      <c r="AX38" s="80" t="s">
        <v>92</v>
      </c>
      <c r="AY38" s="80" t="s">
        <v>92</v>
      </c>
      <c r="AZ38" s="80" t="s">
        <v>92</v>
      </c>
      <c r="BA38" s="80" t="s">
        <v>92</v>
      </c>
      <c r="BB38" s="80" t="s">
        <v>92</v>
      </c>
      <c r="BC38" s="80" t="s">
        <v>92</v>
      </c>
      <c r="BD38" s="80" t="s">
        <v>92</v>
      </c>
      <c r="BE38" s="80" t="s">
        <v>92</v>
      </c>
      <c r="BF38" s="80" t="s">
        <v>92</v>
      </c>
      <c r="BG38" s="80" t="s">
        <v>92</v>
      </c>
      <c r="BH38" s="80" t="s">
        <v>92</v>
      </c>
      <c r="BI38" s="80" t="s">
        <v>92</v>
      </c>
      <c r="BJ38" s="80" t="s">
        <v>92</v>
      </c>
      <c r="BK38" s="80" t="s">
        <v>92</v>
      </c>
      <c r="BL38" s="80" t="s">
        <v>92</v>
      </c>
      <c r="BM38" s="80" t="s">
        <v>92</v>
      </c>
      <c r="BN38" s="80" t="s">
        <v>92</v>
      </c>
      <c r="BO38" s="80" t="s">
        <v>92</v>
      </c>
      <c r="BP38" s="80" t="s">
        <v>92</v>
      </c>
      <c r="BQ38" s="80" t="s">
        <v>92</v>
      </c>
      <c r="BR38" s="80" t="s">
        <v>92</v>
      </c>
      <c r="BS38" s="80" t="s">
        <v>92</v>
      </c>
      <c r="BT38" s="80" t="s">
        <v>92</v>
      </c>
      <c r="BU38" s="80" t="s">
        <v>92</v>
      </c>
      <c r="BV38" s="80" t="s">
        <v>92</v>
      </c>
      <c r="BW38" s="80" t="s">
        <v>92</v>
      </c>
      <c r="BX38" s="80" t="s">
        <v>92</v>
      </c>
      <c r="BY38" s="80" t="s">
        <v>92</v>
      </c>
      <c r="BZ38" s="80" t="s">
        <v>92</v>
      </c>
      <c r="CA38" s="80" t="s">
        <v>92</v>
      </c>
      <c r="CB38" s="80" t="s">
        <v>92</v>
      </c>
      <c r="CC38" s="80" t="s">
        <v>92</v>
      </c>
      <c r="CD38" s="80" t="s">
        <v>92</v>
      </c>
      <c r="CE38" s="80" t="s">
        <v>92</v>
      </c>
      <c r="CF38" s="80" t="s">
        <v>92</v>
      </c>
      <c r="CG38" s="80" t="s">
        <v>92</v>
      </c>
      <c r="CH38" s="80" t="s">
        <v>92</v>
      </c>
      <c r="CI38" s="80" t="s">
        <v>92</v>
      </c>
      <c r="CJ38" s="80" t="s">
        <v>92</v>
      </c>
      <c r="CK38" s="80" t="s">
        <v>92</v>
      </c>
      <c r="CL38" s="80" t="s">
        <v>92</v>
      </c>
    </row>
    <row r="39" spans="1:90" s="85" customFormat="1" ht="31.5" x14ac:dyDescent="0.2">
      <c r="A39" s="18" t="s">
        <v>129</v>
      </c>
      <c r="B39" s="287" t="s">
        <v>125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  <c r="AM39" s="80" t="s">
        <v>92</v>
      </c>
      <c r="AN39" s="80" t="s">
        <v>92</v>
      </c>
      <c r="AO39" s="80" t="s">
        <v>92</v>
      </c>
      <c r="AP39" s="80" t="s">
        <v>92</v>
      </c>
      <c r="AQ39" s="80" t="s">
        <v>92</v>
      </c>
      <c r="AR39" s="80" t="s">
        <v>92</v>
      </c>
      <c r="AS39" s="80" t="s">
        <v>92</v>
      </c>
      <c r="AT39" s="80" t="s">
        <v>92</v>
      </c>
      <c r="AU39" s="80" t="s">
        <v>92</v>
      </c>
      <c r="AV39" s="80" t="s">
        <v>92</v>
      </c>
      <c r="AW39" s="80" t="s">
        <v>92</v>
      </c>
      <c r="AX39" s="80" t="s">
        <v>92</v>
      </c>
      <c r="AY39" s="80" t="s">
        <v>92</v>
      </c>
      <c r="AZ39" s="80" t="s">
        <v>92</v>
      </c>
      <c r="BA39" s="80" t="s">
        <v>92</v>
      </c>
      <c r="BB39" s="80" t="s">
        <v>92</v>
      </c>
      <c r="BC39" s="80" t="s">
        <v>92</v>
      </c>
      <c r="BD39" s="80" t="s">
        <v>92</v>
      </c>
      <c r="BE39" s="80" t="s">
        <v>92</v>
      </c>
      <c r="BF39" s="80" t="s">
        <v>92</v>
      </c>
      <c r="BG39" s="80" t="s">
        <v>92</v>
      </c>
      <c r="BH39" s="80" t="s">
        <v>92</v>
      </c>
      <c r="BI39" s="80" t="s">
        <v>92</v>
      </c>
      <c r="BJ39" s="80" t="s">
        <v>92</v>
      </c>
      <c r="BK39" s="80" t="s">
        <v>92</v>
      </c>
      <c r="BL39" s="80" t="s">
        <v>92</v>
      </c>
      <c r="BM39" s="80" t="s">
        <v>92</v>
      </c>
      <c r="BN39" s="80" t="s">
        <v>92</v>
      </c>
      <c r="BO39" s="80" t="s">
        <v>92</v>
      </c>
      <c r="BP39" s="80" t="s">
        <v>92</v>
      </c>
      <c r="BQ39" s="80" t="s">
        <v>92</v>
      </c>
      <c r="BR39" s="80" t="s">
        <v>92</v>
      </c>
      <c r="BS39" s="80" t="s">
        <v>92</v>
      </c>
      <c r="BT39" s="80" t="s">
        <v>92</v>
      </c>
      <c r="BU39" s="80" t="s">
        <v>92</v>
      </c>
      <c r="BV39" s="80" t="s">
        <v>92</v>
      </c>
      <c r="BW39" s="80" t="s">
        <v>92</v>
      </c>
      <c r="BX39" s="80" t="s">
        <v>92</v>
      </c>
      <c r="BY39" s="80" t="s">
        <v>92</v>
      </c>
      <c r="BZ39" s="80" t="s">
        <v>92</v>
      </c>
      <c r="CA39" s="80" t="s">
        <v>92</v>
      </c>
      <c r="CB39" s="80" t="s">
        <v>92</v>
      </c>
      <c r="CC39" s="80" t="s">
        <v>92</v>
      </c>
      <c r="CD39" s="80" t="s">
        <v>92</v>
      </c>
      <c r="CE39" s="80" t="s">
        <v>92</v>
      </c>
      <c r="CF39" s="80" t="s">
        <v>92</v>
      </c>
      <c r="CG39" s="80" t="s">
        <v>92</v>
      </c>
      <c r="CH39" s="80" t="s">
        <v>92</v>
      </c>
      <c r="CI39" s="80" t="s">
        <v>92</v>
      </c>
      <c r="CJ39" s="80" t="s">
        <v>92</v>
      </c>
      <c r="CK39" s="80" t="s">
        <v>92</v>
      </c>
      <c r="CL39" s="80" t="s">
        <v>92</v>
      </c>
    </row>
    <row r="40" spans="1:90" s="85" customFormat="1" ht="63" x14ac:dyDescent="0.2">
      <c r="A40" s="18" t="s">
        <v>129</v>
      </c>
      <c r="B40" s="287" t="s">
        <v>126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  <c r="AM40" s="80" t="s">
        <v>92</v>
      </c>
      <c r="AN40" s="80" t="s">
        <v>92</v>
      </c>
      <c r="AO40" s="80" t="s">
        <v>92</v>
      </c>
      <c r="AP40" s="80" t="s">
        <v>92</v>
      </c>
      <c r="AQ40" s="80" t="s">
        <v>92</v>
      </c>
      <c r="AR40" s="80" t="s">
        <v>92</v>
      </c>
      <c r="AS40" s="80" t="s">
        <v>92</v>
      </c>
      <c r="AT40" s="80" t="s">
        <v>92</v>
      </c>
      <c r="AU40" s="80" t="s">
        <v>92</v>
      </c>
      <c r="AV40" s="80" t="s">
        <v>92</v>
      </c>
      <c r="AW40" s="80" t="s">
        <v>92</v>
      </c>
      <c r="AX40" s="80" t="s">
        <v>92</v>
      </c>
      <c r="AY40" s="80" t="s">
        <v>92</v>
      </c>
      <c r="AZ40" s="80" t="s">
        <v>92</v>
      </c>
      <c r="BA40" s="80" t="s">
        <v>92</v>
      </c>
      <c r="BB40" s="80" t="s">
        <v>92</v>
      </c>
      <c r="BC40" s="80" t="s">
        <v>92</v>
      </c>
      <c r="BD40" s="80" t="s">
        <v>92</v>
      </c>
      <c r="BE40" s="80" t="s">
        <v>92</v>
      </c>
      <c r="BF40" s="80" t="s">
        <v>92</v>
      </c>
      <c r="BG40" s="80" t="s">
        <v>92</v>
      </c>
      <c r="BH40" s="80" t="s">
        <v>92</v>
      </c>
      <c r="BI40" s="80" t="s">
        <v>92</v>
      </c>
      <c r="BJ40" s="80" t="s">
        <v>92</v>
      </c>
      <c r="BK40" s="80" t="s">
        <v>92</v>
      </c>
      <c r="BL40" s="80" t="s">
        <v>92</v>
      </c>
      <c r="BM40" s="80" t="s">
        <v>92</v>
      </c>
      <c r="BN40" s="80" t="s">
        <v>92</v>
      </c>
      <c r="BO40" s="80" t="s">
        <v>92</v>
      </c>
      <c r="BP40" s="80" t="s">
        <v>92</v>
      </c>
      <c r="BQ40" s="80" t="s">
        <v>92</v>
      </c>
      <c r="BR40" s="80" t="s">
        <v>92</v>
      </c>
      <c r="BS40" s="80" t="s">
        <v>92</v>
      </c>
      <c r="BT40" s="80" t="s">
        <v>92</v>
      </c>
      <c r="BU40" s="80" t="s">
        <v>92</v>
      </c>
      <c r="BV40" s="80" t="s">
        <v>92</v>
      </c>
      <c r="BW40" s="80" t="s">
        <v>92</v>
      </c>
      <c r="BX40" s="80" t="s">
        <v>92</v>
      </c>
      <c r="BY40" s="80" t="s">
        <v>92</v>
      </c>
      <c r="BZ40" s="80" t="s">
        <v>92</v>
      </c>
      <c r="CA40" s="80" t="s">
        <v>92</v>
      </c>
      <c r="CB40" s="80" t="s">
        <v>92</v>
      </c>
      <c r="CC40" s="80" t="s">
        <v>92</v>
      </c>
      <c r="CD40" s="80" t="s">
        <v>92</v>
      </c>
      <c r="CE40" s="80" t="s">
        <v>92</v>
      </c>
      <c r="CF40" s="80" t="s">
        <v>92</v>
      </c>
      <c r="CG40" s="80" t="s">
        <v>92</v>
      </c>
      <c r="CH40" s="80" t="s">
        <v>92</v>
      </c>
      <c r="CI40" s="80" t="s">
        <v>92</v>
      </c>
      <c r="CJ40" s="80" t="s">
        <v>92</v>
      </c>
      <c r="CK40" s="80" t="s">
        <v>92</v>
      </c>
      <c r="CL40" s="80" t="s">
        <v>92</v>
      </c>
    </row>
    <row r="41" spans="1:90" s="85" customFormat="1" ht="63" x14ac:dyDescent="0.2">
      <c r="A41" s="18" t="s">
        <v>129</v>
      </c>
      <c r="B41" s="287" t="s">
        <v>127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  <c r="AM41" s="80" t="s">
        <v>92</v>
      </c>
      <c r="AN41" s="80" t="s">
        <v>92</v>
      </c>
      <c r="AO41" s="80" t="s">
        <v>92</v>
      </c>
      <c r="AP41" s="80" t="s">
        <v>92</v>
      </c>
      <c r="AQ41" s="80" t="s">
        <v>92</v>
      </c>
      <c r="AR41" s="80" t="s">
        <v>92</v>
      </c>
      <c r="AS41" s="80" t="s">
        <v>92</v>
      </c>
      <c r="AT41" s="80" t="s">
        <v>92</v>
      </c>
      <c r="AU41" s="80" t="s">
        <v>92</v>
      </c>
      <c r="AV41" s="80" t="s">
        <v>92</v>
      </c>
      <c r="AW41" s="80" t="s">
        <v>92</v>
      </c>
      <c r="AX41" s="80" t="s">
        <v>92</v>
      </c>
      <c r="AY41" s="80" t="s">
        <v>92</v>
      </c>
      <c r="AZ41" s="80" t="s">
        <v>92</v>
      </c>
      <c r="BA41" s="80" t="s">
        <v>92</v>
      </c>
      <c r="BB41" s="80" t="s">
        <v>92</v>
      </c>
      <c r="BC41" s="80" t="s">
        <v>92</v>
      </c>
      <c r="BD41" s="80" t="s">
        <v>92</v>
      </c>
      <c r="BE41" s="80" t="s">
        <v>92</v>
      </c>
      <c r="BF41" s="80" t="s">
        <v>92</v>
      </c>
      <c r="BG41" s="80" t="s">
        <v>92</v>
      </c>
      <c r="BH41" s="80" t="s">
        <v>92</v>
      </c>
      <c r="BI41" s="80" t="s">
        <v>92</v>
      </c>
      <c r="BJ41" s="80" t="s">
        <v>92</v>
      </c>
      <c r="BK41" s="80" t="s">
        <v>92</v>
      </c>
      <c r="BL41" s="80" t="s">
        <v>92</v>
      </c>
      <c r="BM41" s="80" t="s">
        <v>92</v>
      </c>
      <c r="BN41" s="80" t="s">
        <v>92</v>
      </c>
      <c r="BO41" s="80" t="s">
        <v>92</v>
      </c>
      <c r="BP41" s="80" t="s">
        <v>92</v>
      </c>
      <c r="BQ41" s="80" t="s">
        <v>92</v>
      </c>
      <c r="BR41" s="80" t="s">
        <v>92</v>
      </c>
      <c r="BS41" s="80" t="s">
        <v>92</v>
      </c>
      <c r="BT41" s="80" t="s">
        <v>92</v>
      </c>
      <c r="BU41" s="80" t="s">
        <v>92</v>
      </c>
      <c r="BV41" s="80" t="s">
        <v>92</v>
      </c>
      <c r="BW41" s="80" t="s">
        <v>92</v>
      </c>
      <c r="BX41" s="80" t="s">
        <v>92</v>
      </c>
      <c r="BY41" s="80" t="s">
        <v>92</v>
      </c>
      <c r="BZ41" s="80" t="s">
        <v>92</v>
      </c>
      <c r="CA41" s="80" t="s">
        <v>92</v>
      </c>
      <c r="CB41" s="80" t="s">
        <v>92</v>
      </c>
      <c r="CC41" s="80" t="s">
        <v>92</v>
      </c>
      <c r="CD41" s="80" t="s">
        <v>92</v>
      </c>
      <c r="CE41" s="80" t="s">
        <v>92</v>
      </c>
      <c r="CF41" s="80" t="s">
        <v>92</v>
      </c>
      <c r="CG41" s="80" t="s">
        <v>92</v>
      </c>
      <c r="CH41" s="80" t="s">
        <v>92</v>
      </c>
      <c r="CI41" s="80" t="s">
        <v>92</v>
      </c>
      <c r="CJ41" s="80" t="s">
        <v>92</v>
      </c>
      <c r="CK41" s="80" t="s">
        <v>92</v>
      </c>
      <c r="CL41" s="80" t="s">
        <v>92</v>
      </c>
    </row>
    <row r="42" spans="1:90" s="85" customFormat="1" ht="63" x14ac:dyDescent="0.2">
      <c r="A42" s="18" t="s">
        <v>129</v>
      </c>
      <c r="B42" s="287" t="s">
        <v>130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  <c r="AM42" s="80" t="s">
        <v>92</v>
      </c>
      <c r="AN42" s="80" t="s">
        <v>92</v>
      </c>
      <c r="AO42" s="80" t="s">
        <v>92</v>
      </c>
      <c r="AP42" s="80" t="s">
        <v>92</v>
      </c>
      <c r="AQ42" s="80" t="s">
        <v>92</v>
      </c>
      <c r="AR42" s="80" t="s">
        <v>92</v>
      </c>
      <c r="AS42" s="80" t="s">
        <v>92</v>
      </c>
      <c r="AT42" s="80" t="s">
        <v>92</v>
      </c>
      <c r="AU42" s="80" t="s">
        <v>92</v>
      </c>
      <c r="AV42" s="80" t="s">
        <v>92</v>
      </c>
      <c r="AW42" s="80" t="s">
        <v>92</v>
      </c>
      <c r="AX42" s="80" t="s">
        <v>92</v>
      </c>
      <c r="AY42" s="80" t="s">
        <v>92</v>
      </c>
      <c r="AZ42" s="80" t="s">
        <v>92</v>
      </c>
      <c r="BA42" s="80" t="s">
        <v>92</v>
      </c>
      <c r="BB42" s="80" t="s">
        <v>92</v>
      </c>
      <c r="BC42" s="80" t="s">
        <v>92</v>
      </c>
      <c r="BD42" s="80" t="s">
        <v>92</v>
      </c>
      <c r="BE42" s="80" t="s">
        <v>92</v>
      </c>
      <c r="BF42" s="80" t="s">
        <v>92</v>
      </c>
      <c r="BG42" s="80" t="s">
        <v>92</v>
      </c>
      <c r="BH42" s="80" t="s">
        <v>92</v>
      </c>
      <c r="BI42" s="80" t="s">
        <v>92</v>
      </c>
      <c r="BJ42" s="80" t="s">
        <v>92</v>
      </c>
      <c r="BK42" s="80" t="s">
        <v>92</v>
      </c>
      <c r="BL42" s="80" t="s">
        <v>92</v>
      </c>
      <c r="BM42" s="80" t="s">
        <v>92</v>
      </c>
      <c r="BN42" s="80" t="s">
        <v>92</v>
      </c>
      <c r="BO42" s="80" t="s">
        <v>92</v>
      </c>
      <c r="BP42" s="80" t="s">
        <v>92</v>
      </c>
      <c r="BQ42" s="80" t="s">
        <v>92</v>
      </c>
      <c r="BR42" s="80" t="s">
        <v>92</v>
      </c>
      <c r="BS42" s="80" t="s">
        <v>92</v>
      </c>
      <c r="BT42" s="80" t="s">
        <v>92</v>
      </c>
      <c r="BU42" s="80" t="s">
        <v>92</v>
      </c>
      <c r="BV42" s="80" t="s">
        <v>92</v>
      </c>
      <c r="BW42" s="80" t="s">
        <v>92</v>
      </c>
      <c r="BX42" s="80" t="s">
        <v>92</v>
      </c>
      <c r="BY42" s="80" t="s">
        <v>92</v>
      </c>
      <c r="BZ42" s="80" t="s">
        <v>92</v>
      </c>
      <c r="CA42" s="80" t="s">
        <v>92</v>
      </c>
      <c r="CB42" s="80" t="s">
        <v>92</v>
      </c>
      <c r="CC42" s="80" t="s">
        <v>92</v>
      </c>
      <c r="CD42" s="80" t="s">
        <v>92</v>
      </c>
      <c r="CE42" s="80" t="s">
        <v>92</v>
      </c>
      <c r="CF42" s="80" t="s">
        <v>92</v>
      </c>
      <c r="CG42" s="80" t="s">
        <v>92</v>
      </c>
      <c r="CH42" s="80" t="s">
        <v>92</v>
      </c>
      <c r="CI42" s="80" t="s">
        <v>92</v>
      </c>
      <c r="CJ42" s="80" t="s">
        <v>92</v>
      </c>
      <c r="CK42" s="80" t="s">
        <v>92</v>
      </c>
      <c r="CL42" s="80" t="s">
        <v>92</v>
      </c>
    </row>
    <row r="43" spans="1:90" s="85" customFormat="1" ht="47.25" x14ac:dyDescent="0.2">
      <c r="A43" s="18" t="s">
        <v>131</v>
      </c>
      <c r="B43" s="287" t="s">
        <v>132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  <c r="AM43" s="80" t="s">
        <v>92</v>
      </c>
      <c r="AN43" s="80" t="s">
        <v>92</v>
      </c>
      <c r="AO43" s="80" t="s">
        <v>92</v>
      </c>
      <c r="AP43" s="80" t="s">
        <v>92</v>
      </c>
      <c r="AQ43" s="80" t="s">
        <v>92</v>
      </c>
      <c r="AR43" s="80" t="s">
        <v>92</v>
      </c>
      <c r="AS43" s="80" t="s">
        <v>92</v>
      </c>
      <c r="AT43" s="80" t="s">
        <v>92</v>
      </c>
      <c r="AU43" s="80" t="s">
        <v>92</v>
      </c>
      <c r="AV43" s="80" t="s">
        <v>92</v>
      </c>
      <c r="AW43" s="80" t="s">
        <v>92</v>
      </c>
      <c r="AX43" s="80" t="s">
        <v>92</v>
      </c>
      <c r="AY43" s="80" t="s">
        <v>92</v>
      </c>
      <c r="AZ43" s="80" t="s">
        <v>92</v>
      </c>
      <c r="BA43" s="80" t="s">
        <v>92</v>
      </c>
      <c r="BB43" s="80" t="s">
        <v>92</v>
      </c>
      <c r="BC43" s="80" t="s">
        <v>92</v>
      </c>
      <c r="BD43" s="80" t="s">
        <v>92</v>
      </c>
      <c r="BE43" s="80" t="s">
        <v>92</v>
      </c>
      <c r="BF43" s="80" t="s">
        <v>92</v>
      </c>
      <c r="BG43" s="80" t="s">
        <v>92</v>
      </c>
      <c r="BH43" s="80" t="s">
        <v>92</v>
      </c>
      <c r="BI43" s="80" t="s">
        <v>92</v>
      </c>
      <c r="BJ43" s="80" t="s">
        <v>92</v>
      </c>
      <c r="BK43" s="80" t="s">
        <v>92</v>
      </c>
      <c r="BL43" s="80" t="s">
        <v>92</v>
      </c>
      <c r="BM43" s="80" t="s">
        <v>92</v>
      </c>
      <c r="BN43" s="80" t="s">
        <v>92</v>
      </c>
      <c r="BO43" s="80" t="s">
        <v>92</v>
      </c>
      <c r="BP43" s="80" t="s">
        <v>92</v>
      </c>
      <c r="BQ43" s="80" t="s">
        <v>92</v>
      </c>
      <c r="BR43" s="80" t="s">
        <v>92</v>
      </c>
      <c r="BS43" s="80" t="s">
        <v>92</v>
      </c>
      <c r="BT43" s="80" t="s">
        <v>92</v>
      </c>
      <c r="BU43" s="80" t="s">
        <v>92</v>
      </c>
      <c r="BV43" s="80" t="s">
        <v>92</v>
      </c>
      <c r="BW43" s="80" t="s">
        <v>92</v>
      </c>
      <c r="BX43" s="80" t="s">
        <v>92</v>
      </c>
      <c r="BY43" s="80" t="s">
        <v>92</v>
      </c>
      <c r="BZ43" s="80" t="s">
        <v>92</v>
      </c>
      <c r="CA43" s="80" t="s">
        <v>92</v>
      </c>
      <c r="CB43" s="80" t="s">
        <v>92</v>
      </c>
      <c r="CC43" s="80" t="s">
        <v>92</v>
      </c>
      <c r="CD43" s="80" t="s">
        <v>92</v>
      </c>
      <c r="CE43" s="80" t="s">
        <v>92</v>
      </c>
      <c r="CF43" s="80" t="s">
        <v>92</v>
      </c>
      <c r="CG43" s="80" t="s">
        <v>92</v>
      </c>
      <c r="CH43" s="80" t="s">
        <v>92</v>
      </c>
      <c r="CI43" s="80" t="s">
        <v>92</v>
      </c>
      <c r="CJ43" s="80" t="s">
        <v>92</v>
      </c>
      <c r="CK43" s="80" t="s">
        <v>92</v>
      </c>
      <c r="CL43" s="80" t="s">
        <v>92</v>
      </c>
    </row>
    <row r="44" spans="1:90" s="85" customFormat="1" ht="47.25" x14ac:dyDescent="0.2">
      <c r="A44" s="18" t="s">
        <v>133</v>
      </c>
      <c r="B44" s="287" t="s">
        <v>134</v>
      </c>
      <c r="C44" s="80" t="s">
        <v>92</v>
      </c>
      <c r="D44" s="80" t="s">
        <v>92</v>
      </c>
      <c r="E44" s="80" t="s">
        <v>92</v>
      </c>
      <c r="F44" s="80" t="s">
        <v>92</v>
      </c>
      <c r="G44" s="80" t="s">
        <v>92</v>
      </c>
      <c r="H44" s="80" t="s">
        <v>92</v>
      </c>
      <c r="I44" s="80" t="s">
        <v>92</v>
      </c>
      <c r="J44" s="80" t="s">
        <v>92</v>
      </c>
      <c r="K44" s="80" t="s">
        <v>92</v>
      </c>
      <c r="L44" s="80" t="s">
        <v>92</v>
      </c>
      <c r="M44" s="80" t="s">
        <v>92</v>
      </c>
      <c r="N44" s="80" t="s">
        <v>92</v>
      </c>
      <c r="O44" s="80" t="s">
        <v>92</v>
      </c>
      <c r="P44" s="80" t="s">
        <v>92</v>
      </c>
      <c r="Q44" s="80" t="s">
        <v>92</v>
      </c>
      <c r="R44" s="80" t="s">
        <v>92</v>
      </c>
      <c r="S44" s="80" t="s">
        <v>92</v>
      </c>
      <c r="T44" s="80" t="s">
        <v>92</v>
      </c>
      <c r="U44" s="80" t="s">
        <v>92</v>
      </c>
      <c r="V44" s="80" t="s">
        <v>92</v>
      </c>
      <c r="W44" s="80" t="s">
        <v>92</v>
      </c>
      <c r="X44" s="80" t="s">
        <v>92</v>
      </c>
      <c r="Y44" s="80" t="s">
        <v>92</v>
      </c>
      <c r="Z44" s="80" t="s">
        <v>92</v>
      </c>
      <c r="AA44" s="80" t="s">
        <v>92</v>
      </c>
      <c r="AB44" s="80" t="s">
        <v>92</v>
      </c>
      <c r="AC44" s="80" t="s">
        <v>92</v>
      </c>
      <c r="AD44" s="80" t="s">
        <v>92</v>
      </c>
      <c r="AE44" s="80" t="s">
        <v>92</v>
      </c>
      <c r="AF44" s="80" t="s">
        <v>92</v>
      </c>
      <c r="AG44" s="80" t="s">
        <v>92</v>
      </c>
      <c r="AH44" s="80" t="s">
        <v>92</v>
      </c>
      <c r="AI44" s="80" t="s">
        <v>92</v>
      </c>
      <c r="AJ44" s="80" t="s">
        <v>92</v>
      </c>
      <c r="AK44" s="80" t="s">
        <v>92</v>
      </c>
      <c r="AL44" s="80" t="s">
        <v>92</v>
      </c>
      <c r="AM44" s="80" t="s">
        <v>92</v>
      </c>
      <c r="AN44" s="80" t="s">
        <v>92</v>
      </c>
      <c r="AO44" s="80" t="s">
        <v>92</v>
      </c>
      <c r="AP44" s="80" t="s">
        <v>92</v>
      </c>
      <c r="AQ44" s="80" t="s">
        <v>92</v>
      </c>
      <c r="AR44" s="80" t="s">
        <v>92</v>
      </c>
      <c r="AS44" s="80" t="s">
        <v>92</v>
      </c>
      <c r="AT44" s="80" t="s">
        <v>92</v>
      </c>
      <c r="AU44" s="80" t="s">
        <v>92</v>
      </c>
      <c r="AV44" s="80" t="s">
        <v>92</v>
      </c>
      <c r="AW44" s="80" t="s">
        <v>92</v>
      </c>
      <c r="AX44" s="80" t="s">
        <v>92</v>
      </c>
      <c r="AY44" s="80" t="s">
        <v>92</v>
      </c>
      <c r="AZ44" s="80" t="s">
        <v>92</v>
      </c>
      <c r="BA44" s="80" t="s">
        <v>92</v>
      </c>
      <c r="BB44" s="80" t="s">
        <v>92</v>
      </c>
      <c r="BC44" s="80" t="s">
        <v>92</v>
      </c>
      <c r="BD44" s="80" t="s">
        <v>92</v>
      </c>
      <c r="BE44" s="80" t="s">
        <v>92</v>
      </c>
      <c r="BF44" s="80" t="s">
        <v>92</v>
      </c>
      <c r="BG44" s="80" t="s">
        <v>92</v>
      </c>
      <c r="BH44" s="80" t="s">
        <v>92</v>
      </c>
      <c r="BI44" s="80" t="s">
        <v>92</v>
      </c>
      <c r="BJ44" s="80" t="s">
        <v>92</v>
      </c>
      <c r="BK44" s="80" t="s">
        <v>92</v>
      </c>
      <c r="BL44" s="80" t="s">
        <v>92</v>
      </c>
      <c r="BM44" s="80" t="s">
        <v>92</v>
      </c>
      <c r="BN44" s="80" t="s">
        <v>92</v>
      </c>
      <c r="BO44" s="80" t="s">
        <v>92</v>
      </c>
      <c r="BP44" s="80" t="s">
        <v>92</v>
      </c>
      <c r="BQ44" s="80" t="s">
        <v>92</v>
      </c>
      <c r="BR44" s="80" t="s">
        <v>92</v>
      </c>
      <c r="BS44" s="80" t="s">
        <v>92</v>
      </c>
      <c r="BT44" s="80" t="s">
        <v>92</v>
      </c>
      <c r="BU44" s="80" t="s">
        <v>92</v>
      </c>
      <c r="BV44" s="80" t="s">
        <v>92</v>
      </c>
      <c r="BW44" s="80" t="s">
        <v>92</v>
      </c>
      <c r="BX44" s="80" t="s">
        <v>92</v>
      </c>
      <c r="BY44" s="80" t="s">
        <v>92</v>
      </c>
      <c r="BZ44" s="80" t="s">
        <v>92</v>
      </c>
      <c r="CA44" s="80" t="s">
        <v>92</v>
      </c>
      <c r="CB44" s="80" t="s">
        <v>92</v>
      </c>
      <c r="CC44" s="80" t="s">
        <v>92</v>
      </c>
      <c r="CD44" s="80" t="s">
        <v>92</v>
      </c>
      <c r="CE44" s="80" t="s">
        <v>92</v>
      </c>
      <c r="CF44" s="80" t="s">
        <v>92</v>
      </c>
      <c r="CG44" s="80" t="s">
        <v>92</v>
      </c>
      <c r="CH44" s="80" t="s">
        <v>92</v>
      </c>
      <c r="CI44" s="80" t="s">
        <v>92</v>
      </c>
      <c r="CJ44" s="80" t="s">
        <v>92</v>
      </c>
      <c r="CK44" s="80" t="s">
        <v>92</v>
      </c>
      <c r="CL44" s="80" t="s">
        <v>92</v>
      </c>
    </row>
    <row r="45" spans="1:90" s="85" customFormat="1" ht="47.25" x14ac:dyDescent="0.2">
      <c r="A45" s="18" t="s">
        <v>135</v>
      </c>
      <c r="B45" s="287" t="s">
        <v>136</v>
      </c>
      <c r="C45" s="80" t="s">
        <v>92</v>
      </c>
      <c r="D45" s="80" t="s">
        <v>92</v>
      </c>
      <c r="E45" s="80" t="s">
        <v>92</v>
      </c>
      <c r="F45" s="80" t="s">
        <v>92</v>
      </c>
      <c r="G45" s="80" t="s">
        <v>92</v>
      </c>
      <c r="H45" s="80" t="s">
        <v>92</v>
      </c>
      <c r="I45" s="80" t="s">
        <v>92</v>
      </c>
      <c r="J45" s="80" t="s">
        <v>92</v>
      </c>
      <c r="K45" s="80" t="s">
        <v>92</v>
      </c>
      <c r="L45" s="80" t="s">
        <v>92</v>
      </c>
      <c r="M45" s="80" t="s">
        <v>92</v>
      </c>
      <c r="N45" s="80" t="s">
        <v>92</v>
      </c>
      <c r="O45" s="80" t="s">
        <v>92</v>
      </c>
      <c r="P45" s="80" t="s">
        <v>92</v>
      </c>
      <c r="Q45" s="80" t="s">
        <v>92</v>
      </c>
      <c r="R45" s="80" t="s">
        <v>92</v>
      </c>
      <c r="S45" s="80" t="s">
        <v>92</v>
      </c>
      <c r="T45" s="80" t="s">
        <v>92</v>
      </c>
      <c r="U45" s="80" t="s">
        <v>92</v>
      </c>
      <c r="V45" s="80" t="s">
        <v>92</v>
      </c>
      <c r="W45" s="80" t="s">
        <v>92</v>
      </c>
      <c r="X45" s="80" t="s">
        <v>92</v>
      </c>
      <c r="Y45" s="80" t="s">
        <v>92</v>
      </c>
      <c r="Z45" s="80" t="s">
        <v>92</v>
      </c>
      <c r="AA45" s="80" t="s">
        <v>92</v>
      </c>
      <c r="AB45" s="80" t="s">
        <v>92</v>
      </c>
      <c r="AC45" s="80" t="s">
        <v>92</v>
      </c>
      <c r="AD45" s="80" t="s">
        <v>92</v>
      </c>
      <c r="AE45" s="80" t="s">
        <v>92</v>
      </c>
      <c r="AF45" s="80" t="s">
        <v>92</v>
      </c>
      <c r="AG45" s="80" t="s">
        <v>92</v>
      </c>
      <c r="AH45" s="80" t="s">
        <v>92</v>
      </c>
      <c r="AI45" s="80" t="s">
        <v>92</v>
      </c>
      <c r="AJ45" s="80" t="s">
        <v>92</v>
      </c>
      <c r="AK45" s="80" t="s">
        <v>92</v>
      </c>
      <c r="AL45" s="80" t="s">
        <v>92</v>
      </c>
      <c r="AM45" s="80" t="s">
        <v>92</v>
      </c>
      <c r="AN45" s="80" t="s">
        <v>92</v>
      </c>
      <c r="AO45" s="80" t="s">
        <v>92</v>
      </c>
      <c r="AP45" s="80" t="s">
        <v>92</v>
      </c>
      <c r="AQ45" s="80" t="s">
        <v>92</v>
      </c>
      <c r="AR45" s="80" t="s">
        <v>92</v>
      </c>
      <c r="AS45" s="80" t="s">
        <v>92</v>
      </c>
      <c r="AT45" s="80" t="s">
        <v>92</v>
      </c>
      <c r="AU45" s="80" t="s">
        <v>92</v>
      </c>
      <c r="AV45" s="80" t="s">
        <v>92</v>
      </c>
      <c r="AW45" s="80" t="s">
        <v>92</v>
      </c>
      <c r="AX45" s="80" t="s">
        <v>92</v>
      </c>
      <c r="AY45" s="80" t="s">
        <v>92</v>
      </c>
      <c r="AZ45" s="80" t="s">
        <v>92</v>
      </c>
      <c r="BA45" s="80" t="s">
        <v>92</v>
      </c>
      <c r="BB45" s="80" t="s">
        <v>92</v>
      </c>
      <c r="BC45" s="80" t="s">
        <v>92</v>
      </c>
      <c r="BD45" s="80" t="s">
        <v>92</v>
      </c>
      <c r="BE45" s="80" t="s">
        <v>92</v>
      </c>
      <c r="BF45" s="80" t="s">
        <v>92</v>
      </c>
      <c r="BG45" s="80" t="s">
        <v>92</v>
      </c>
      <c r="BH45" s="80" t="s">
        <v>92</v>
      </c>
      <c r="BI45" s="80" t="s">
        <v>92</v>
      </c>
      <c r="BJ45" s="80" t="s">
        <v>92</v>
      </c>
      <c r="BK45" s="80" t="s">
        <v>92</v>
      </c>
      <c r="BL45" s="80" t="s">
        <v>92</v>
      </c>
      <c r="BM45" s="80" t="s">
        <v>92</v>
      </c>
      <c r="BN45" s="80" t="s">
        <v>92</v>
      </c>
      <c r="BO45" s="80" t="s">
        <v>92</v>
      </c>
      <c r="BP45" s="80" t="s">
        <v>92</v>
      </c>
      <c r="BQ45" s="80" t="s">
        <v>92</v>
      </c>
      <c r="BR45" s="80" t="s">
        <v>92</v>
      </c>
      <c r="BS45" s="80" t="s">
        <v>92</v>
      </c>
      <c r="BT45" s="80" t="s">
        <v>92</v>
      </c>
      <c r="BU45" s="80" t="s">
        <v>92</v>
      </c>
      <c r="BV45" s="80" t="s">
        <v>92</v>
      </c>
      <c r="BW45" s="80" t="s">
        <v>92</v>
      </c>
      <c r="BX45" s="80" t="s">
        <v>92</v>
      </c>
      <c r="BY45" s="80" t="s">
        <v>92</v>
      </c>
      <c r="BZ45" s="80" t="s">
        <v>92</v>
      </c>
      <c r="CA45" s="80" t="s">
        <v>92</v>
      </c>
      <c r="CB45" s="80" t="s">
        <v>92</v>
      </c>
      <c r="CC45" s="80" t="s">
        <v>92</v>
      </c>
      <c r="CD45" s="80" t="s">
        <v>92</v>
      </c>
      <c r="CE45" s="80" t="s">
        <v>92</v>
      </c>
      <c r="CF45" s="80" t="s">
        <v>92</v>
      </c>
      <c r="CG45" s="80" t="s">
        <v>92</v>
      </c>
      <c r="CH45" s="80" t="s">
        <v>92</v>
      </c>
      <c r="CI45" s="80" t="s">
        <v>92</v>
      </c>
      <c r="CJ45" s="80" t="s">
        <v>92</v>
      </c>
      <c r="CK45" s="80" t="s">
        <v>92</v>
      </c>
      <c r="CL45" s="80" t="s">
        <v>92</v>
      </c>
    </row>
    <row r="46" spans="1:90" s="91" customFormat="1" ht="31.5" x14ac:dyDescent="0.2">
      <c r="A46" s="88" t="s">
        <v>137</v>
      </c>
      <c r="B46" s="89" t="s">
        <v>138</v>
      </c>
      <c r="C46" s="90" t="s">
        <v>92</v>
      </c>
      <c r="D46" s="90" t="s">
        <v>92</v>
      </c>
      <c r="E46" s="90" t="s">
        <v>92</v>
      </c>
      <c r="F46" s="90" t="s">
        <v>92</v>
      </c>
      <c r="G46" s="398">
        <f>G50+G54+G58+G62</f>
        <v>12.150000000000002</v>
      </c>
      <c r="H46" s="90" t="s">
        <v>92</v>
      </c>
      <c r="I46" s="90">
        <f>I50+I60</f>
        <v>68</v>
      </c>
      <c r="J46" s="90">
        <f>J50+J54+J58+J62</f>
        <v>2.1</v>
      </c>
      <c r="K46" s="90">
        <f>K58</f>
        <v>6</v>
      </c>
      <c r="L46" s="90">
        <f>L62</f>
        <v>200</v>
      </c>
      <c r="M46" s="90" t="s">
        <v>92</v>
      </c>
      <c r="N46" s="90" t="s">
        <v>92</v>
      </c>
      <c r="O46" s="90" t="s">
        <v>92</v>
      </c>
      <c r="P46" s="90" t="s">
        <v>92</v>
      </c>
      <c r="Q46" s="90" t="s">
        <v>92</v>
      </c>
      <c r="R46" s="90" t="s">
        <v>92</v>
      </c>
      <c r="S46" s="90" t="s">
        <v>92</v>
      </c>
      <c r="T46" s="90" t="s">
        <v>92</v>
      </c>
      <c r="U46" s="90">
        <f>U50+U54+U58+U62</f>
        <v>12.620000000000001</v>
      </c>
      <c r="V46" s="90">
        <f>V50</f>
        <v>1</v>
      </c>
      <c r="W46" s="90">
        <f>W52+W58</f>
        <v>58</v>
      </c>
      <c r="X46" s="90">
        <f>X54</f>
        <v>1.76</v>
      </c>
      <c r="Y46" s="90">
        <f>Y59</f>
        <v>5</v>
      </c>
      <c r="Z46" s="90">
        <f>Z62</f>
        <v>210</v>
      </c>
      <c r="AA46" s="90" t="s">
        <v>92</v>
      </c>
      <c r="AB46" s="90" t="s">
        <v>92</v>
      </c>
      <c r="AC46" s="90" t="s">
        <v>92</v>
      </c>
      <c r="AD46" s="90" t="s">
        <v>92</v>
      </c>
      <c r="AE46" s="90" t="s">
        <v>92</v>
      </c>
      <c r="AF46" s="90" t="s">
        <v>92</v>
      </c>
      <c r="AG46" s="90" t="s">
        <v>92</v>
      </c>
      <c r="AH46" s="90" t="s">
        <v>92</v>
      </c>
      <c r="AI46" s="90">
        <f>AI50+AI54+AI58+AI62</f>
        <v>13.068</v>
      </c>
      <c r="AJ46" s="90">
        <f>AJ50</f>
        <v>1</v>
      </c>
      <c r="AK46" s="90">
        <f>AK50+AK58</f>
        <v>58</v>
      </c>
      <c r="AL46" s="90">
        <f>AL54</f>
        <v>1.33</v>
      </c>
      <c r="AM46" s="90">
        <f>AM58</f>
        <v>5</v>
      </c>
      <c r="AN46" s="90">
        <f>AN62</f>
        <v>230</v>
      </c>
      <c r="AO46" s="90" t="s">
        <v>92</v>
      </c>
      <c r="AP46" s="90" t="s">
        <v>92</v>
      </c>
      <c r="AQ46" s="90" t="s">
        <v>92</v>
      </c>
      <c r="AR46" s="90" t="s">
        <v>92</v>
      </c>
      <c r="AS46" s="90">
        <f>AS50+AS54+AS58+AS62</f>
        <v>0</v>
      </c>
      <c r="AT46" s="90" t="s">
        <v>92</v>
      </c>
      <c r="AU46" s="90" t="s">
        <v>92</v>
      </c>
      <c r="AV46" s="90" t="s">
        <v>92</v>
      </c>
      <c r="AW46" s="90">
        <f>AW50+AW58+AW62</f>
        <v>8.3490000000000002</v>
      </c>
      <c r="AX46" s="90">
        <f>AX50</f>
        <v>2</v>
      </c>
      <c r="AY46" s="90">
        <f>AY50+AY58</f>
        <v>58</v>
      </c>
      <c r="AZ46" s="90" t="s">
        <v>92</v>
      </c>
      <c r="BA46" s="90">
        <f>BA58</f>
        <v>8</v>
      </c>
      <c r="BB46" s="90">
        <f>BB62</f>
        <v>200</v>
      </c>
      <c r="BC46" s="90" t="s">
        <v>92</v>
      </c>
      <c r="BD46" s="90" t="s">
        <v>92</v>
      </c>
      <c r="BE46" s="90" t="s">
        <v>92</v>
      </c>
      <c r="BF46" s="90" t="s">
        <v>92</v>
      </c>
      <c r="BG46" s="90" t="s">
        <v>92</v>
      </c>
      <c r="BH46" s="90" t="s">
        <v>92</v>
      </c>
      <c r="BI46" s="90" t="s">
        <v>92</v>
      </c>
      <c r="BJ46" s="90" t="s">
        <v>92</v>
      </c>
      <c r="BK46" s="90">
        <f>BK50+BK58+BK62</f>
        <v>12.79</v>
      </c>
      <c r="BL46" s="90">
        <f>BL50</f>
        <v>3</v>
      </c>
      <c r="BM46" s="90">
        <f>BM50+BM58</f>
        <v>56</v>
      </c>
      <c r="BN46" s="90" t="s">
        <v>92</v>
      </c>
      <c r="BO46" s="90">
        <f>BO58</f>
        <v>8</v>
      </c>
      <c r="BP46" s="90">
        <f>BP62</f>
        <v>220</v>
      </c>
      <c r="BQ46" s="90" t="s">
        <v>92</v>
      </c>
      <c r="BR46" s="90" t="s">
        <v>92</v>
      </c>
      <c r="BS46" s="90" t="s">
        <v>92</v>
      </c>
      <c r="BT46" s="90" t="s">
        <v>92</v>
      </c>
      <c r="BU46" s="90" t="s">
        <v>92</v>
      </c>
      <c r="BV46" s="90" t="s">
        <v>92</v>
      </c>
      <c r="BW46" s="90" t="s">
        <v>92</v>
      </c>
      <c r="BX46" s="90" t="s">
        <v>92</v>
      </c>
      <c r="BY46" s="90">
        <f>BK46+AW46+AI46+U46+G46</f>
        <v>58.977000000000004</v>
      </c>
      <c r="BZ46" s="90">
        <f>BZ50</f>
        <v>17</v>
      </c>
      <c r="CA46" s="90">
        <f>BM46+AY46+AK46+W46+I46</f>
        <v>298</v>
      </c>
      <c r="CB46" s="90">
        <f>AL46+X46+J46</f>
        <v>5.1899999999999995</v>
      </c>
      <c r="CC46" s="90">
        <f>BO46+BA46+AM46+Y46+K46</f>
        <v>32</v>
      </c>
      <c r="CD46" s="90">
        <f>BP46+BB46+AN46+Z46+L46</f>
        <v>1060</v>
      </c>
      <c r="CE46" s="90" t="s">
        <v>92</v>
      </c>
      <c r="CF46" s="90" t="s">
        <v>92</v>
      </c>
      <c r="CG46" s="90" t="s">
        <v>92</v>
      </c>
      <c r="CH46" s="90" t="s">
        <v>92</v>
      </c>
      <c r="CI46" s="90" t="s">
        <v>92</v>
      </c>
      <c r="CJ46" s="90" t="s">
        <v>92</v>
      </c>
      <c r="CK46" s="90" t="s">
        <v>92</v>
      </c>
      <c r="CL46" s="90" t="s">
        <v>92</v>
      </c>
    </row>
    <row r="47" spans="1:90" s="95" customFormat="1" ht="47.25" x14ac:dyDescent="0.2">
      <c r="A47" s="92" t="s">
        <v>139</v>
      </c>
      <c r="B47" s="93" t="s">
        <v>140</v>
      </c>
      <c r="C47" s="94" t="s">
        <v>92</v>
      </c>
      <c r="D47" s="94" t="s">
        <v>92</v>
      </c>
      <c r="E47" s="94" t="s">
        <v>92</v>
      </c>
      <c r="F47" s="94" t="s">
        <v>92</v>
      </c>
      <c r="G47" s="399" t="s">
        <v>92</v>
      </c>
      <c r="H47" s="94" t="s">
        <v>92</v>
      </c>
      <c r="I47" s="94" t="s">
        <v>92</v>
      </c>
      <c r="J47" s="94" t="s">
        <v>92</v>
      </c>
      <c r="K47" s="94" t="s">
        <v>92</v>
      </c>
      <c r="L47" s="94" t="s">
        <v>92</v>
      </c>
      <c r="M47" s="94" t="s">
        <v>92</v>
      </c>
      <c r="N47" s="94" t="s">
        <v>92</v>
      </c>
      <c r="O47" s="94" t="s">
        <v>92</v>
      </c>
      <c r="P47" s="94" t="s">
        <v>92</v>
      </c>
      <c r="Q47" s="94" t="s">
        <v>92</v>
      </c>
      <c r="R47" s="94" t="s">
        <v>92</v>
      </c>
      <c r="S47" s="94" t="s">
        <v>92</v>
      </c>
      <c r="T47" s="94" t="s">
        <v>92</v>
      </c>
      <c r="U47" s="94" t="s">
        <v>92</v>
      </c>
      <c r="V47" s="94" t="s">
        <v>92</v>
      </c>
      <c r="W47" s="94" t="s">
        <v>92</v>
      </c>
      <c r="X47" s="94" t="s">
        <v>92</v>
      </c>
      <c r="Y47" s="94" t="s">
        <v>92</v>
      </c>
      <c r="Z47" s="94" t="s">
        <v>92</v>
      </c>
      <c r="AA47" s="94" t="s">
        <v>92</v>
      </c>
      <c r="AB47" s="94" t="s">
        <v>92</v>
      </c>
      <c r="AC47" s="94" t="s">
        <v>92</v>
      </c>
      <c r="AD47" s="94" t="s">
        <v>92</v>
      </c>
      <c r="AE47" s="94" t="s">
        <v>92</v>
      </c>
      <c r="AF47" s="94" t="s">
        <v>92</v>
      </c>
      <c r="AG47" s="94" t="s">
        <v>92</v>
      </c>
      <c r="AH47" s="94" t="s">
        <v>92</v>
      </c>
      <c r="AI47" s="94" t="s">
        <v>92</v>
      </c>
      <c r="AJ47" s="94" t="s">
        <v>92</v>
      </c>
      <c r="AK47" s="94" t="s">
        <v>92</v>
      </c>
      <c r="AL47" s="94" t="s">
        <v>92</v>
      </c>
      <c r="AM47" s="94" t="s">
        <v>92</v>
      </c>
      <c r="AN47" s="94" t="s">
        <v>92</v>
      </c>
      <c r="AO47" s="94" t="s">
        <v>92</v>
      </c>
      <c r="AP47" s="94" t="s">
        <v>92</v>
      </c>
      <c r="AQ47" s="94" t="s">
        <v>92</v>
      </c>
      <c r="AR47" s="94" t="s">
        <v>92</v>
      </c>
      <c r="AS47" s="94" t="s">
        <v>92</v>
      </c>
      <c r="AT47" s="94" t="s">
        <v>92</v>
      </c>
      <c r="AU47" s="94" t="s">
        <v>92</v>
      </c>
      <c r="AV47" s="94" t="s">
        <v>92</v>
      </c>
      <c r="AW47" s="94" t="s">
        <v>92</v>
      </c>
      <c r="AX47" s="94" t="s">
        <v>92</v>
      </c>
      <c r="AY47" s="94" t="s">
        <v>92</v>
      </c>
      <c r="AZ47" s="94" t="s">
        <v>92</v>
      </c>
      <c r="BA47" s="94" t="s">
        <v>92</v>
      </c>
      <c r="BB47" s="94" t="s">
        <v>92</v>
      </c>
      <c r="BC47" s="94" t="s">
        <v>92</v>
      </c>
      <c r="BD47" s="94" t="s">
        <v>92</v>
      </c>
      <c r="BE47" s="94" t="s">
        <v>92</v>
      </c>
      <c r="BF47" s="94" t="s">
        <v>92</v>
      </c>
      <c r="BG47" s="94" t="s">
        <v>92</v>
      </c>
      <c r="BH47" s="94" t="s">
        <v>92</v>
      </c>
      <c r="BI47" s="94" t="s">
        <v>92</v>
      </c>
      <c r="BJ47" s="94" t="s">
        <v>92</v>
      </c>
      <c r="BK47" s="94" t="s">
        <v>92</v>
      </c>
      <c r="BL47" s="94" t="s">
        <v>92</v>
      </c>
      <c r="BM47" s="94" t="s">
        <v>92</v>
      </c>
      <c r="BN47" s="94" t="s">
        <v>92</v>
      </c>
      <c r="BO47" s="94" t="s">
        <v>92</v>
      </c>
      <c r="BP47" s="94" t="s">
        <v>92</v>
      </c>
      <c r="BQ47" s="94" t="s">
        <v>92</v>
      </c>
      <c r="BR47" s="94" t="s">
        <v>92</v>
      </c>
      <c r="BS47" s="94" t="s">
        <v>92</v>
      </c>
      <c r="BT47" s="94" t="s">
        <v>92</v>
      </c>
      <c r="BU47" s="94" t="s">
        <v>92</v>
      </c>
      <c r="BV47" s="94" t="s">
        <v>92</v>
      </c>
      <c r="BW47" s="94" t="s">
        <v>92</v>
      </c>
      <c r="BX47" s="94" t="s">
        <v>92</v>
      </c>
      <c r="BY47" s="94" t="s">
        <v>92</v>
      </c>
      <c r="BZ47" s="94" t="s">
        <v>92</v>
      </c>
      <c r="CA47" s="94" t="s">
        <v>92</v>
      </c>
      <c r="CB47" s="94" t="s">
        <v>92</v>
      </c>
      <c r="CC47" s="94" t="s">
        <v>92</v>
      </c>
      <c r="CD47" s="94" t="s">
        <v>92</v>
      </c>
      <c r="CE47" s="94" t="s">
        <v>92</v>
      </c>
      <c r="CF47" s="94" t="s">
        <v>92</v>
      </c>
      <c r="CG47" s="94" t="s">
        <v>92</v>
      </c>
      <c r="CH47" s="94" t="s">
        <v>92</v>
      </c>
      <c r="CI47" s="94" t="s">
        <v>92</v>
      </c>
      <c r="CJ47" s="94" t="s">
        <v>92</v>
      </c>
      <c r="CK47" s="94" t="s">
        <v>92</v>
      </c>
      <c r="CL47" s="94" t="s">
        <v>92</v>
      </c>
    </row>
    <row r="48" spans="1:90" s="99" customFormat="1" ht="31.5" x14ac:dyDescent="0.2">
      <c r="A48" s="96" t="s">
        <v>141</v>
      </c>
      <c r="B48" s="97" t="s">
        <v>142</v>
      </c>
      <c r="C48" s="98" t="s">
        <v>92</v>
      </c>
      <c r="D48" s="98" t="s">
        <v>92</v>
      </c>
      <c r="E48" s="98" t="s">
        <v>92</v>
      </c>
      <c r="F48" s="98" t="s">
        <v>92</v>
      </c>
      <c r="G48" s="394" t="s">
        <v>92</v>
      </c>
      <c r="H48" s="98" t="s">
        <v>92</v>
      </c>
      <c r="I48" s="98" t="s">
        <v>92</v>
      </c>
      <c r="J48" s="98" t="s">
        <v>92</v>
      </c>
      <c r="K48" s="98" t="s">
        <v>92</v>
      </c>
      <c r="L48" s="98" t="s">
        <v>92</v>
      </c>
      <c r="M48" s="98" t="s">
        <v>92</v>
      </c>
      <c r="N48" s="98" t="s">
        <v>92</v>
      </c>
      <c r="O48" s="98" t="s">
        <v>92</v>
      </c>
      <c r="P48" s="98" t="s">
        <v>92</v>
      </c>
      <c r="Q48" s="98" t="s">
        <v>92</v>
      </c>
      <c r="R48" s="98" t="s">
        <v>92</v>
      </c>
      <c r="S48" s="98" t="s">
        <v>92</v>
      </c>
      <c r="T48" s="98" t="s">
        <v>92</v>
      </c>
      <c r="U48" s="98" t="s">
        <v>92</v>
      </c>
      <c r="V48" s="98" t="s">
        <v>92</v>
      </c>
      <c r="W48" s="98" t="s">
        <v>92</v>
      </c>
      <c r="X48" s="98" t="s">
        <v>92</v>
      </c>
      <c r="Y48" s="98" t="s">
        <v>92</v>
      </c>
      <c r="Z48" s="98" t="s">
        <v>92</v>
      </c>
      <c r="AA48" s="98" t="s">
        <v>92</v>
      </c>
      <c r="AB48" s="98" t="s">
        <v>92</v>
      </c>
      <c r="AC48" s="98" t="s">
        <v>92</v>
      </c>
      <c r="AD48" s="98" t="s">
        <v>92</v>
      </c>
      <c r="AE48" s="98" t="s">
        <v>92</v>
      </c>
      <c r="AF48" s="98" t="s">
        <v>92</v>
      </c>
      <c r="AG48" s="98" t="s">
        <v>92</v>
      </c>
      <c r="AH48" s="98" t="s">
        <v>92</v>
      </c>
      <c r="AI48" s="98" t="s">
        <v>92</v>
      </c>
      <c r="AJ48" s="98" t="s">
        <v>92</v>
      </c>
      <c r="AK48" s="98" t="s">
        <v>92</v>
      </c>
      <c r="AL48" s="98" t="s">
        <v>92</v>
      </c>
      <c r="AM48" s="98" t="s">
        <v>92</v>
      </c>
      <c r="AN48" s="98" t="s">
        <v>92</v>
      </c>
      <c r="AO48" s="98" t="s">
        <v>92</v>
      </c>
      <c r="AP48" s="98" t="s">
        <v>92</v>
      </c>
      <c r="AQ48" s="98" t="s">
        <v>92</v>
      </c>
      <c r="AR48" s="98" t="s">
        <v>92</v>
      </c>
      <c r="AS48" s="98" t="s">
        <v>92</v>
      </c>
      <c r="AT48" s="98" t="s">
        <v>92</v>
      </c>
      <c r="AU48" s="98" t="s">
        <v>92</v>
      </c>
      <c r="AV48" s="98" t="s">
        <v>92</v>
      </c>
      <c r="AW48" s="98" t="s">
        <v>92</v>
      </c>
      <c r="AX48" s="98" t="s">
        <v>92</v>
      </c>
      <c r="AY48" s="98" t="s">
        <v>92</v>
      </c>
      <c r="AZ48" s="98" t="s">
        <v>92</v>
      </c>
      <c r="BA48" s="98" t="s">
        <v>92</v>
      </c>
      <c r="BB48" s="98" t="s">
        <v>92</v>
      </c>
      <c r="BC48" s="98" t="s">
        <v>92</v>
      </c>
      <c r="BD48" s="98" t="s">
        <v>92</v>
      </c>
      <c r="BE48" s="98" t="s">
        <v>92</v>
      </c>
      <c r="BF48" s="98" t="s">
        <v>92</v>
      </c>
      <c r="BG48" s="98" t="s">
        <v>92</v>
      </c>
      <c r="BH48" s="98" t="s">
        <v>92</v>
      </c>
      <c r="BI48" s="98" t="s">
        <v>92</v>
      </c>
      <c r="BJ48" s="98" t="s">
        <v>92</v>
      </c>
      <c r="BK48" s="98" t="s">
        <v>92</v>
      </c>
      <c r="BL48" s="98" t="s">
        <v>92</v>
      </c>
      <c r="BM48" s="98" t="s">
        <v>92</v>
      </c>
      <c r="BN48" s="98" t="s">
        <v>92</v>
      </c>
      <c r="BO48" s="98" t="s">
        <v>92</v>
      </c>
      <c r="BP48" s="98" t="s">
        <v>92</v>
      </c>
      <c r="BQ48" s="98" t="s">
        <v>92</v>
      </c>
      <c r="BR48" s="98" t="s">
        <v>92</v>
      </c>
      <c r="BS48" s="98" t="s">
        <v>92</v>
      </c>
      <c r="BT48" s="98" t="s">
        <v>92</v>
      </c>
      <c r="BU48" s="98" t="s">
        <v>92</v>
      </c>
      <c r="BV48" s="98" t="s">
        <v>92</v>
      </c>
      <c r="BW48" s="98" t="s">
        <v>92</v>
      </c>
      <c r="BX48" s="98" t="s">
        <v>92</v>
      </c>
      <c r="BY48" s="98" t="s">
        <v>92</v>
      </c>
      <c r="BZ48" s="98" t="s">
        <v>92</v>
      </c>
      <c r="CA48" s="98" t="s">
        <v>92</v>
      </c>
      <c r="CB48" s="98" t="s">
        <v>92</v>
      </c>
      <c r="CC48" s="98" t="s">
        <v>92</v>
      </c>
      <c r="CD48" s="98" t="s">
        <v>92</v>
      </c>
      <c r="CE48" s="98" t="s">
        <v>92</v>
      </c>
      <c r="CF48" s="98" t="s">
        <v>92</v>
      </c>
      <c r="CG48" s="98" t="s">
        <v>92</v>
      </c>
      <c r="CH48" s="98" t="s">
        <v>92</v>
      </c>
      <c r="CI48" s="98" t="s">
        <v>92</v>
      </c>
      <c r="CJ48" s="98" t="s">
        <v>92</v>
      </c>
      <c r="CK48" s="98" t="s">
        <v>92</v>
      </c>
      <c r="CL48" s="98" t="s">
        <v>92</v>
      </c>
    </row>
    <row r="49" spans="1:90" s="302" customFormat="1" x14ac:dyDescent="0.2">
      <c r="A49" s="299"/>
      <c r="B49" s="300"/>
      <c r="C49" s="301" t="s">
        <v>92</v>
      </c>
      <c r="D49" s="301" t="s">
        <v>92</v>
      </c>
      <c r="E49" s="301" t="s">
        <v>92</v>
      </c>
      <c r="F49" s="301" t="s">
        <v>92</v>
      </c>
      <c r="G49" s="400" t="s">
        <v>92</v>
      </c>
      <c r="H49" s="301" t="s">
        <v>92</v>
      </c>
      <c r="I49" s="301" t="s">
        <v>92</v>
      </c>
      <c r="J49" s="301" t="s">
        <v>92</v>
      </c>
      <c r="K49" s="301" t="s">
        <v>92</v>
      </c>
      <c r="L49" s="301" t="s">
        <v>92</v>
      </c>
      <c r="M49" s="301" t="s">
        <v>92</v>
      </c>
      <c r="N49" s="301" t="s">
        <v>92</v>
      </c>
      <c r="O49" s="301" t="s">
        <v>92</v>
      </c>
      <c r="P49" s="301" t="s">
        <v>92</v>
      </c>
      <c r="Q49" s="301" t="s">
        <v>92</v>
      </c>
      <c r="R49" s="301" t="s">
        <v>92</v>
      </c>
      <c r="S49" s="301" t="s">
        <v>92</v>
      </c>
      <c r="T49" s="301" t="s">
        <v>92</v>
      </c>
      <c r="U49" s="301" t="s">
        <v>92</v>
      </c>
      <c r="V49" s="301" t="s">
        <v>92</v>
      </c>
      <c r="W49" s="301" t="s">
        <v>92</v>
      </c>
      <c r="X49" s="301" t="s">
        <v>92</v>
      </c>
      <c r="Y49" s="301" t="s">
        <v>92</v>
      </c>
      <c r="Z49" s="301" t="s">
        <v>92</v>
      </c>
      <c r="AA49" s="301" t="s">
        <v>92</v>
      </c>
      <c r="AB49" s="301" t="s">
        <v>92</v>
      </c>
      <c r="AC49" s="301" t="s">
        <v>92</v>
      </c>
      <c r="AD49" s="301" t="s">
        <v>92</v>
      </c>
      <c r="AE49" s="301" t="s">
        <v>92</v>
      </c>
      <c r="AF49" s="301" t="s">
        <v>92</v>
      </c>
      <c r="AG49" s="301" t="s">
        <v>92</v>
      </c>
      <c r="AH49" s="301" t="s">
        <v>92</v>
      </c>
      <c r="AI49" s="301" t="s">
        <v>92</v>
      </c>
      <c r="AJ49" s="301" t="s">
        <v>92</v>
      </c>
      <c r="AK49" s="301" t="s">
        <v>92</v>
      </c>
      <c r="AL49" s="301" t="s">
        <v>92</v>
      </c>
      <c r="AM49" s="301" t="s">
        <v>92</v>
      </c>
      <c r="AN49" s="301" t="s">
        <v>92</v>
      </c>
      <c r="AO49" s="301" t="s">
        <v>92</v>
      </c>
      <c r="AP49" s="301" t="s">
        <v>92</v>
      </c>
      <c r="AQ49" s="301" t="s">
        <v>92</v>
      </c>
      <c r="AR49" s="301" t="s">
        <v>92</v>
      </c>
      <c r="AS49" s="301" t="s">
        <v>92</v>
      </c>
      <c r="AT49" s="301" t="s">
        <v>92</v>
      </c>
      <c r="AU49" s="301" t="s">
        <v>92</v>
      </c>
      <c r="AV49" s="301" t="s">
        <v>92</v>
      </c>
      <c r="AW49" s="301" t="s">
        <v>92</v>
      </c>
      <c r="AX49" s="301" t="s">
        <v>92</v>
      </c>
      <c r="AY49" s="301" t="s">
        <v>92</v>
      </c>
      <c r="AZ49" s="301" t="s">
        <v>92</v>
      </c>
      <c r="BA49" s="301" t="s">
        <v>92</v>
      </c>
      <c r="BB49" s="301" t="s">
        <v>92</v>
      </c>
      <c r="BC49" s="301" t="s">
        <v>92</v>
      </c>
      <c r="BD49" s="301" t="s">
        <v>92</v>
      </c>
      <c r="BE49" s="301" t="s">
        <v>92</v>
      </c>
      <c r="BF49" s="301" t="s">
        <v>92</v>
      </c>
      <c r="BG49" s="301" t="s">
        <v>92</v>
      </c>
      <c r="BH49" s="301" t="s">
        <v>92</v>
      </c>
      <c r="BI49" s="301" t="s">
        <v>92</v>
      </c>
      <c r="BJ49" s="301" t="s">
        <v>92</v>
      </c>
      <c r="BK49" s="301" t="s">
        <v>92</v>
      </c>
      <c r="BL49" s="301" t="s">
        <v>92</v>
      </c>
      <c r="BM49" s="301" t="s">
        <v>92</v>
      </c>
      <c r="BN49" s="301" t="s">
        <v>92</v>
      </c>
      <c r="BO49" s="301" t="s">
        <v>92</v>
      </c>
      <c r="BP49" s="301" t="s">
        <v>92</v>
      </c>
      <c r="BQ49" s="301" t="s">
        <v>92</v>
      </c>
      <c r="BR49" s="301" t="s">
        <v>92</v>
      </c>
      <c r="BS49" s="301" t="s">
        <v>92</v>
      </c>
      <c r="BT49" s="301" t="s">
        <v>92</v>
      </c>
      <c r="BU49" s="301" t="s">
        <v>92</v>
      </c>
      <c r="BV49" s="301" t="s">
        <v>92</v>
      </c>
      <c r="BW49" s="301" t="s">
        <v>92</v>
      </c>
      <c r="BX49" s="301" t="s">
        <v>92</v>
      </c>
      <c r="BY49" s="301" t="s">
        <v>92</v>
      </c>
      <c r="BZ49" s="301" t="s">
        <v>92</v>
      </c>
      <c r="CA49" s="301" t="s">
        <v>92</v>
      </c>
      <c r="CB49" s="301" t="s">
        <v>92</v>
      </c>
      <c r="CC49" s="301" t="s">
        <v>92</v>
      </c>
      <c r="CD49" s="301" t="s">
        <v>92</v>
      </c>
      <c r="CE49" s="301" t="s">
        <v>92</v>
      </c>
      <c r="CF49" s="301" t="s">
        <v>92</v>
      </c>
      <c r="CG49" s="301" t="s">
        <v>92</v>
      </c>
      <c r="CH49" s="301" t="s">
        <v>92</v>
      </c>
      <c r="CI49" s="301" t="s">
        <v>92</v>
      </c>
      <c r="CJ49" s="301" t="s">
        <v>92</v>
      </c>
      <c r="CK49" s="301" t="s">
        <v>92</v>
      </c>
      <c r="CL49" s="301" t="s">
        <v>92</v>
      </c>
    </row>
    <row r="50" spans="1:90" s="99" customFormat="1" ht="31.5" x14ac:dyDescent="0.2">
      <c r="A50" s="96" t="s">
        <v>143</v>
      </c>
      <c r="B50" s="97" t="s">
        <v>144</v>
      </c>
      <c r="C50" s="98" t="s">
        <v>92</v>
      </c>
      <c r="D50" s="98" t="s">
        <v>92</v>
      </c>
      <c r="E50" s="98" t="s">
        <v>92</v>
      </c>
      <c r="F50" s="98" t="s">
        <v>92</v>
      </c>
      <c r="G50" s="394">
        <f>G51+G52</f>
        <v>6.6030000000000006</v>
      </c>
      <c r="H50" s="98" t="s">
        <v>92</v>
      </c>
      <c r="I50" s="98">
        <f>I51+I52</f>
        <v>60</v>
      </c>
      <c r="J50" s="98">
        <f>J51+J52</f>
        <v>0</v>
      </c>
      <c r="K50" s="98" t="str">
        <f>K52</f>
        <v>нд</v>
      </c>
      <c r="L50" s="98" t="s">
        <v>92</v>
      </c>
      <c r="M50" s="98" t="s">
        <v>92</v>
      </c>
      <c r="N50" s="98" t="s">
        <v>92</v>
      </c>
      <c r="O50" s="98" t="s">
        <v>92</v>
      </c>
      <c r="P50" s="98" t="s">
        <v>92</v>
      </c>
      <c r="Q50" s="98" t="s">
        <v>92</v>
      </c>
      <c r="R50" s="98" t="s">
        <v>92</v>
      </c>
      <c r="S50" s="98" t="s">
        <v>92</v>
      </c>
      <c r="T50" s="98" t="s">
        <v>92</v>
      </c>
      <c r="U50" s="98">
        <f>U51+U52</f>
        <v>1.3520000000000001</v>
      </c>
      <c r="V50" s="98">
        <f>V51</f>
        <v>1</v>
      </c>
      <c r="W50" s="98">
        <f>W52</f>
        <v>50</v>
      </c>
      <c r="X50" s="98" t="s">
        <v>92</v>
      </c>
      <c r="Y50" s="98" t="s">
        <v>92</v>
      </c>
      <c r="Z50" s="98" t="s">
        <v>92</v>
      </c>
      <c r="AA50" s="98" t="s">
        <v>92</v>
      </c>
      <c r="AB50" s="98" t="s">
        <v>92</v>
      </c>
      <c r="AC50" s="98" t="s">
        <v>92</v>
      </c>
      <c r="AD50" s="98" t="s">
        <v>92</v>
      </c>
      <c r="AE50" s="98" t="s">
        <v>92</v>
      </c>
      <c r="AF50" s="98" t="s">
        <v>92</v>
      </c>
      <c r="AG50" s="98" t="s">
        <v>92</v>
      </c>
      <c r="AH50" s="98" t="s">
        <v>92</v>
      </c>
      <c r="AI50" s="98">
        <f>AI51+AI52</f>
        <v>1.3520000000000001</v>
      </c>
      <c r="AJ50" s="98">
        <f>AJ51</f>
        <v>1</v>
      </c>
      <c r="AK50" s="98">
        <f>AK52</f>
        <v>50</v>
      </c>
      <c r="AL50" s="98" t="s">
        <v>92</v>
      </c>
      <c r="AM50" s="98" t="s">
        <v>92</v>
      </c>
      <c r="AN50" s="98" t="s">
        <v>92</v>
      </c>
      <c r="AO50" s="98" t="s">
        <v>92</v>
      </c>
      <c r="AP50" s="98" t="s">
        <v>92</v>
      </c>
      <c r="AQ50" s="98" t="s">
        <v>92</v>
      </c>
      <c r="AR50" s="98" t="s">
        <v>92</v>
      </c>
      <c r="AS50" s="98">
        <f>AS51+AS52</f>
        <v>0</v>
      </c>
      <c r="AT50" s="98" t="s">
        <v>92</v>
      </c>
      <c r="AU50" s="98" t="s">
        <v>92</v>
      </c>
      <c r="AV50" s="98" t="s">
        <v>92</v>
      </c>
      <c r="AW50" s="315">
        <f>AW51+AW52</f>
        <v>1.454</v>
      </c>
      <c r="AX50" s="98">
        <f>AX51</f>
        <v>2</v>
      </c>
      <c r="AY50" s="98">
        <f>AY52</f>
        <v>50</v>
      </c>
      <c r="AZ50" s="98" t="s">
        <v>92</v>
      </c>
      <c r="BA50" s="98" t="s">
        <v>92</v>
      </c>
      <c r="BB50" s="98" t="s">
        <v>92</v>
      </c>
      <c r="BC50" s="98" t="s">
        <v>92</v>
      </c>
      <c r="BD50" s="98" t="s">
        <v>92</v>
      </c>
      <c r="BE50" s="98" t="s">
        <v>92</v>
      </c>
      <c r="BF50" s="98" t="s">
        <v>92</v>
      </c>
      <c r="BG50" s="98" t="s">
        <v>92</v>
      </c>
      <c r="BH50" s="98" t="s">
        <v>92</v>
      </c>
      <c r="BI50" s="98" t="s">
        <v>92</v>
      </c>
      <c r="BJ50" s="98" t="s">
        <v>92</v>
      </c>
      <c r="BK50" s="98">
        <f>BK51+BK52</f>
        <v>2.536</v>
      </c>
      <c r="BL50" s="98">
        <f>BL51</f>
        <v>3</v>
      </c>
      <c r="BM50" s="98">
        <f>BM52</f>
        <v>48</v>
      </c>
      <c r="BN50" s="98" t="s">
        <v>92</v>
      </c>
      <c r="BO50" s="98" t="s">
        <v>92</v>
      </c>
      <c r="BP50" s="98" t="s">
        <v>92</v>
      </c>
      <c r="BQ50" s="98" t="s">
        <v>92</v>
      </c>
      <c r="BR50" s="98" t="s">
        <v>92</v>
      </c>
      <c r="BS50" s="98" t="s">
        <v>92</v>
      </c>
      <c r="BT50" s="98" t="s">
        <v>92</v>
      </c>
      <c r="BU50" s="98" t="s">
        <v>92</v>
      </c>
      <c r="BV50" s="98" t="s">
        <v>92</v>
      </c>
      <c r="BW50" s="98" t="s">
        <v>92</v>
      </c>
      <c r="BX50" s="98" t="s">
        <v>92</v>
      </c>
      <c r="BY50" s="98">
        <f>BY51+BY52</f>
        <v>13.297000000000001</v>
      </c>
      <c r="BZ50" s="98">
        <f>BZ51</f>
        <v>17</v>
      </c>
      <c r="CA50" s="98">
        <f>BM50+AY50+AK50+W50+I50</f>
        <v>258</v>
      </c>
      <c r="CB50" s="98" t="s">
        <v>92</v>
      </c>
      <c r="CC50" s="98" t="s">
        <v>92</v>
      </c>
      <c r="CD50" s="98" t="s">
        <v>92</v>
      </c>
      <c r="CE50" s="98" t="s">
        <v>92</v>
      </c>
      <c r="CF50" s="98" t="s">
        <v>92</v>
      </c>
      <c r="CG50" s="98" t="s">
        <v>92</v>
      </c>
      <c r="CH50" s="98" t="s">
        <v>92</v>
      </c>
      <c r="CI50" s="98" t="s">
        <v>92</v>
      </c>
      <c r="CJ50" s="98" t="s">
        <v>92</v>
      </c>
      <c r="CK50" s="98" t="s">
        <v>92</v>
      </c>
      <c r="CL50" s="98" t="s">
        <v>92</v>
      </c>
    </row>
    <row r="51" spans="1:90" s="101" customFormat="1" ht="37.5" customHeight="1" x14ac:dyDescent="0.25">
      <c r="A51" s="32" t="s">
        <v>798</v>
      </c>
      <c r="B51" s="41" t="s">
        <v>799</v>
      </c>
      <c r="C51" s="127" t="s">
        <v>800</v>
      </c>
      <c r="D51" s="100" t="s">
        <v>92</v>
      </c>
      <c r="E51" s="100" t="s">
        <v>92</v>
      </c>
      <c r="F51" s="100" t="s">
        <v>92</v>
      </c>
      <c r="G51" s="342">
        <f>Ф3!AC49</f>
        <v>6.3550000000000004</v>
      </c>
      <c r="H51" s="100" t="s">
        <v>92</v>
      </c>
      <c r="I51" s="100">
        <v>10</v>
      </c>
      <c r="J51" s="100">
        <v>0</v>
      </c>
      <c r="K51" s="100" t="s">
        <v>92</v>
      </c>
      <c r="L51" s="100" t="s">
        <v>92</v>
      </c>
      <c r="M51" s="100" t="s">
        <v>92</v>
      </c>
      <c r="N51" s="100" t="s">
        <v>92</v>
      </c>
      <c r="O51" s="100" t="s">
        <v>92</v>
      </c>
      <c r="P51" s="100" t="s">
        <v>92</v>
      </c>
      <c r="Q51" s="100" t="s">
        <v>92</v>
      </c>
      <c r="R51" s="100" t="s">
        <v>92</v>
      </c>
      <c r="S51" s="100" t="s">
        <v>92</v>
      </c>
      <c r="T51" s="100" t="s">
        <v>92</v>
      </c>
      <c r="U51" s="100">
        <f>Ф3!AE49</f>
        <v>1.1040000000000001</v>
      </c>
      <c r="V51" s="100">
        <v>1</v>
      </c>
      <c r="W51" s="100" t="s">
        <v>92</v>
      </c>
      <c r="X51" s="100" t="s">
        <v>92</v>
      </c>
      <c r="Y51" s="100" t="s">
        <v>92</v>
      </c>
      <c r="Z51" s="100" t="s">
        <v>92</v>
      </c>
      <c r="AA51" s="100" t="s">
        <v>92</v>
      </c>
      <c r="AB51" s="100" t="s">
        <v>92</v>
      </c>
      <c r="AC51" s="100" t="s">
        <v>92</v>
      </c>
      <c r="AD51" s="100" t="s">
        <v>92</v>
      </c>
      <c r="AE51" s="100" t="s">
        <v>92</v>
      </c>
      <c r="AF51" s="100" t="s">
        <v>92</v>
      </c>
      <c r="AG51" s="100" t="s">
        <v>92</v>
      </c>
      <c r="AH51" s="100" t="s">
        <v>92</v>
      </c>
      <c r="AI51" s="100">
        <f>Ф3!AG49</f>
        <v>1.1040000000000001</v>
      </c>
      <c r="AJ51" s="100">
        <v>1</v>
      </c>
      <c r="AK51" s="127" t="s">
        <v>92</v>
      </c>
      <c r="AL51" s="127" t="s">
        <v>92</v>
      </c>
      <c r="AM51" s="100" t="s">
        <v>92</v>
      </c>
      <c r="AN51" s="100" t="s">
        <v>92</v>
      </c>
      <c r="AO51" s="100" t="s">
        <v>92</v>
      </c>
      <c r="AP51" s="100" t="s">
        <v>92</v>
      </c>
      <c r="AQ51" s="100" t="s">
        <v>92</v>
      </c>
      <c r="AR51" s="100" t="s">
        <v>92</v>
      </c>
      <c r="AS51" s="100">
        <v>0</v>
      </c>
      <c r="AT51" s="100" t="s">
        <v>92</v>
      </c>
      <c r="AU51" s="100" t="s">
        <v>92</v>
      </c>
      <c r="AV51" s="100" t="s">
        <v>92</v>
      </c>
      <c r="AW51" s="316">
        <f>Ф3!AI49</f>
        <v>1.198</v>
      </c>
      <c r="AX51" s="100">
        <v>2</v>
      </c>
      <c r="AY51" s="100" t="s">
        <v>92</v>
      </c>
      <c r="AZ51" s="100" t="s">
        <v>92</v>
      </c>
      <c r="BA51" s="100" t="s">
        <v>92</v>
      </c>
      <c r="BB51" s="100" t="s">
        <v>92</v>
      </c>
      <c r="BC51" s="100" t="s">
        <v>92</v>
      </c>
      <c r="BD51" s="100" t="s">
        <v>92</v>
      </c>
      <c r="BE51" s="100" t="s">
        <v>92</v>
      </c>
      <c r="BF51" s="100" t="s">
        <v>92</v>
      </c>
      <c r="BG51" s="100" t="s">
        <v>92</v>
      </c>
      <c r="BH51" s="100" t="s">
        <v>92</v>
      </c>
      <c r="BI51" s="100" t="s">
        <v>92</v>
      </c>
      <c r="BJ51" s="100" t="s">
        <v>92</v>
      </c>
      <c r="BK51" s="316">
        <f>Ф3!AK49</f>
        <v>2.294</v>
      </c>
      <c r="BL51" s="100">
        <v>3</v>
      </c>
      <c r="BM51" s="100" t="s">
        <v>92</v>
      </c>
      <c r="BN51" s="100" t="s">
        <v>92</v>
      </c>
      <c r="BO51" s="100" t="s">
        <v>92</v>
      </c>
      <c r="BP51" s="100" t="s">
        <v>92</v>
      </c>
      <c r="BQ51" s="100" t="s">
        <v>92</v>
      </c>
      <c r="BR51" s="100" t="s">
        <v>92</v>
      </c>
      <c r="BS51" s="100" t="s">
        <v>92</v>
      </c>
      <c r="BT51" s="100" t="s">
        <v>92</v>
      </c>
      <c r="BU51" s="100" t="s">
        <v>92</v>
      </c>
      <c r="BV51" s="100" t="s">
        <v>92</v>
      </c>
      <c r="BW51" s="100" t="s">
        <v>92</v>
      </c>
      <c r="BX51" s="100" t="s">
        <v>92</v>
      </c>
      <c r="BY51" s="342">
        <f>BK51+AW51+AI51+U51+G51</f>
        <v>12.055</v>
      </c>
      <c r="BZ51" s="100">
        <f>BL51+AX51+AJ51+V51+I51</f>
        <v>17</v>
      </c>
      <c r="CA51" s="100" t="s">
        <v>92</v>
      </c>
      <c r="CB51" s="100" t="s">
        <v>92</v>
      </c>
      <c r="CC51" s="100" t="s">
        <v>92</v>
      </c>
      <c r="CD51" s="100" t="s">
        <v>92</v>
      </c>
      <c r="CE51" s="100" t="s">
        <v>92</v>
      </c>
      <c r="CF51" s="100" t="s">
        <v>92</v>
      </c>
      <c r="CG51" s="100" t="s">
        <v>92</v>
      </c>
      <c r="CH51" s="100" t="s">
        <v>92</v>
      </c>
      <c r="CI51" s="100" t="s">
        <v>92</v>
      </c>
      <c r="CJ51" s="100" t="s">
        <v>92</v>
      </c>
      <c r="CK51" s="100" t="s">
        <v>92</v>
      </c>
      <c r="CL51" s="100" t="s">
        <v>92</v>
      </c>
    </row>
    <row r="52" spans="1:90" s="101" customFormat="1" ht="37.5" customHeight="1" x14ac:dyDescent="0.25">
      <c r="A52" s="32" t="s">
        <v>810</v>
      </c>
      <c r="B52" s="41" t="s">
        <v>811</v>
      </c>
      <c r="C52" s="127" t="s">
        <v>812</v>
      </c>
      <c r="D52" s="100" t="s">
        <v>92</v>
      </c>
      <c r="E52" s="100" t="s">
        <v>92</v>
      </c>
      <c r="F52" s="100" t="s">
        <v>92</v>
      </c>
      <c r="G52" s="342">
        <f>Ф3!AC50</f>
        <v>0.248</v>
      </c>
      <c r="H52" s="100" t="s">
        <v>92</v>
      </c>
      <c r="I52" s="100">
        <v>50</v>
      </c>
      <c r="J52" s="100">
        <v>0</v>
      </c>
      <c r="K52" s="100" t="s">
        <v>92</v>
      </c>
      <c r="L52" s="100" t="s">
        <v>92</v>
      </c>
      <c r="M52" s="100" t="s">
        <v>92</v>
      </c>
      <c r="N52" s="100" t="s">
        <v>92</v>
      </c>
      <c r="O52" s="100" t="s">
        <v>92</v>
      </c>
      <c r="P52" s="100" t="s">
        <v>92</v>
      </c>
      <c r="Q52" s="100" t="s">
        <v>92</v>
      </c>
      <c r="R52" s="100" t="s">
        <v>92</v>
      </c>
      <c r="S52" s="100" t="s">
        <v>92</v>
      </c>
      <c r="T52" s="100" t="s">
        <v>92</v>
      </c>
      <c r="U52" s="100">
        <f>Ф3!AE50</f>
        <v>0.248</v>
      </c>
      <c r="V52" s="100" t="s">
        <v>92</v>
      </c>
      <c r="W52" s="100">
        <v>50</v>
      </c>
      <c r="X52" s="100" t="s">
        <v>92</v>
      </c>
      <c r="Y52" s="100" t="s">
        <v>92</v>
      </c>
      <c r="Z52" s="100" t="s">
        <v>92</v>
      </c>
      <c r="AA52" s="100" t="s">
        <v>92</v>
      </c>
      <c r="AB52" s="100" t="s">
        <v>92</v>
      </c>
      <c r="AC52" s="100" t="s">
        <v>92</v>
      </c>
      <c r="AD52" s="100" t="s">
        <v>92</v>
      </c>
      <c r="AE52" s="100" t="s">
        <v>92</v>
      </c>
      <c r="AF52" s="100" t="s">
        <v>92</v>
      </c>
      <c r="AG52" s="100" t="s">
        <v>92</v>
      </c>
      <c r="AH52" s="100" t="s">
        <v>92</v>
      </c>
      <c r="AI52" s="100">
        <v>0.248</v>
      </c>
      <c r="AJ52" s="100" t="s">
        <v>92</v>
      </c>
      <c r="AK52" s="100">
        <v>50</v>
      </c>
      <c r="AL52" s="127" t="s">
        <v>92</v>
      </c>
      <c r="AM52" s="100" t="s">
        <v>92</v>
      </c>
      <c r="AN52" s="100" t="s">
        <v>92</v>
      </c>
      <c r="AO52" s="100" t="s">
        <v>92</v>
      </c>
      <c r="AP52" s="100" t="s">
        <v>92</v>
      </c>
      <c r="AQ52" s="100" t="s">
        <v>92</v>
      </c>
      <c r="AR52" s="100" t="s">
        <v>92</v>
      </c>
      <c r="AS52" s="100">
        <v>0</v>
      </c>
      <c r="AT52" s="100" t="s">
        <v>92</v>
      </c>
      <c r="AU52" s="100" t="s">
        <v>92</v>
      </c>
      <c r="AV52" s="100" t="s">
        <v>92</v>
      </c>
      <c r="AW52" s="316">
        <f>Ф3!AI50</f>
        <v>0.25600000000000001</v>
      </c>
      <c r="AX52" s="100" t="s">
        <v>92</v>
      </c>
      <c r="AY52" s="100">
        <v>50</v>
      </c>
      <c r="AZ52" s="100" t="s">
        <v>92</v>
      </c>
      <c r="BA52" s="100" t="s">
        <v>92</v>
      </c>
      <c r="BB52" s="100" t="s">
        <v>92</v>
      </c>
      <c r="BC52" s="100" t="s">
        <v>92</v>
      </c>
      <c r="BD52" s="100" t="s">
        <v>92</v>
      </c>
      <c r="BE52" s="100" t="s">
        <v>92</v>
      </c>
      <c r="BF52" s="100" t="s">
        <v>92</v>
      </c>
      <c r="BG52" s="100" t="s">
        <v>92</v>
      </c>
      <c r="BH52" s="100" t="s">
        <v>92</v>
      </c>
      <c r="BI52" s="100" t="s">
        <v>92</v>
      </c>
      <c r="BJ52" s="100" t="s">
        <v>92</v>
      </c>
      <c r="BK52" s="316">
        <f>Ф3!AK50</f>
        <v>0.24199999999999999</v>
      </c>
      <c r="BL52" s="100" t="s">
        <v>92</v>
      </c>
      <c r="BM52" s="100">
        <v>48</v>
      </c>
      <c r="BN52" s="100" t="s">
        <v>92</v>
      </c>
      <c r="BO52" s="100" t="s">
        <v>92</v>
      </c>
      <c r="BP52" s="100" t="s">
        <v>92</v>
      </c>
      <c r="BQ52" s="100" t="s">
        <v>92</v>
      </c>
      <c r="BR52" s="100" t="s">
        <v>92</v>
      </c>
      <c r="BS52" s="100" t="s">
        <v>92</v>
      </c>
      <c r="BT52" s="100" t="s">
        <v>92</v>
      </c>
      <c r="BU52" s="100" t="s">
        <v>92</v>
      </c>
      <c r="BV52" s="100" t="s">
        <v>92</v>
      </c>
      <c r="BW52" s="100" t="s">
        <v>92</v>
      </c>
      <c r="BX52" s="100" t="s">
        <v>92</v>
      </c>
      <c r="BY52" s="100">
        <f>BK52+AW52+AI52+U52+G52</f>
        <v>1.242</v>
      </c>
      <c r="BZ52" s="100" t="s">
        <v>92</v>
      </c>
      <c r="CA52" s="100">
        <f>BM52+AY52+AK52+W52+I52</f>
        <v>248</v>
      </c>
      <c r="CB52" s="100" t="s">
        <v>92</v>
      </c>
      <c r="CC52" s="100" t="s">
        <v>92</v>
      </c>
      <c r="CD52" s="100" t="s">
        <v>92</v>
      </c>
      <c r="CE52" s="100" t="s">
        <v>92</v>
      </c>
      <c r="CF52" s="100" t="s">
        <v>92</v>
      </c>
      <c r="CG52" s="100" t="s">
        <v>92</v>
      </c>
      <c r="CH52" s="100" t="s">
        <v>92</v>
      </c>
      <c r="CI52" s="100" t="s">
        <v>92</v>
      </c>
      <c r="CJ52" s="100" t="s">
        <v>92</v>
      </c>
      <c r="CK52" s="100" t="s">
        <v>92</v>
      </c>
      <c r="CL52" s="100" t="s">
        <v>92</v>
      </c>
    </row>
    <row r="53" spans="1:90" s="105" customFormat="1" ht="31.5" x14ac:dyDescent="0.2">
      <c r="A53" s="102" t="s">
        <v>145</v>
      </c>
      <c r="B53" s="103" t="s">
        <v>146</v>
      </c>
      <c r="C53" s="104" t="s">
        <v>92</v>
      </c>
      <c r="D53" s="104" t="s">
        <v>92</v>
      </c>
      <c r="E53" s="104" t="s">
        <v>92</v>
      </c>
      <c r="F53" s="104" t="s">
        <v>92</v>
      </c>
      <c r="G53" s="395" t="s">
        <v>92</v>
      </c>
      <c r="H53" s="104" t="s">
        <v>92</v>
      </c>
      <c r="I53" s="104" t="s">
        <v>92</v>
      </c>
      <c r="J53" s="104" t="s">
        <v>92</v>
      </c>
      <c r="K53" s="104" t="s">
        <v>92</v>
      </c>
      <c r="L53" s="104" t="s">
        <v>92</v>
      </c>
      <c r="M53" s="104" t="s">
        <v>92</v>
      </c>
      <c r="N53" s="104" t="s">
        <v>92</v>
      </c>
      <c r="O53" s="104" t="s">
        <v>92</v>
      </c>
      <c r="P53" s="104" t="s">
        <v>92</v>
      </c>
      <c r="Q53" s="104" t="s">
        <v>92</v>
      </c>
      <c r="R53" s="104" t="s">
        <v>92</v>
      </c>
      <c r="S53" s="104" t="s">
        <v>92</v>
      </c>
      <c r="T53" s="104" t="s">
        <v>92</v>
      </c>
      <c r="U53" s="104" t="s">
        <v>92</v>
      </c>
      <c r="V53" s="104" t="s">
        <v>92</v>
      </c>
      <c r="W53" s="104" t="s">
        <v>92</v>
      </c>
      <c r="X53" s="104" t="s">
        <v>92</v>
      </c>
      <c r="Y53" s="104" t="s">
        <v>92</v>
      </c>
      <c r="Z53" s="104" t="s">
        <v>92</v>
      </c>
      <c r="AA53" s="104" t="s">
        <v>92</v>
      </c>
      <c r="AB53" s="104" t="s">
        <v>92</v>
      </c>
      <c r="AC53" s="104" t="s">
        <v>92</v>
      </c>
      <c r="AD53" s="104" t="s">
        <v>92</v>
      </c>
      <c r="AE53" s="104" t="s">
        <v>92</v>
      </c>
      <c r="AF53" s="104" t="s">
        <v>92</v>
      </c>
      <c r="AG53" s="104" t="s">
        <v>92</v>
      </c>
      <c r="AH53" s="104" t="s">
        <v>92</v>
      </c>
      <c r="AI53" s="104" t="s">
        <v>92</v>
      </c>
      <c r="AJ53" s="104" t="s">
        <v>92</v>
      </c>
      <c r="AK53" s="104" t="s">
        <v>92</v>
      </c>
      <c r="AL53" s="104" t="s">
        <v>92</v>
      </c>
      <c r="AM53" s="104" t="s">
        <v>92</v>
      </c>
      <c r="AN53" s="104" t="s">
        <v>92</v>
      </c>
      <c r="AO53" s="104" t="s">
        <v>92</v>
      </c>
      <c r="AP53" s="104" t="s">
        <v>92</v>
      </c>
      <c r="AQ53" s="104" t="s">
        <v>92</v>
      </c>
      <c r="AR53" s="104" t="s">
        <v>92</v>
      </c>
      <c r="AS53" s="104" t="s">
        <v>92</v>
      </c>
      <c r="AT53" s="104" t="s">
        <v>92</v>
      </c>
      <c r="AU53" s="104" t="s">
        <v>92</v>
      </c>
      <c r="AV53" s="104" t="s">
        <v>92</v>
      </c>
      <c r="AW53" s="104" t="s">
        <v>92</v>
      </c>
      <c r="AX53" s="104" t="s">
        <v>92</v>
      </c>
      <c r="AY53" s="104" t="s">
        <v>92</v>
      </c>
      <c r="AZ53" s="104" t="s">
        <v>92</v>
      </c>
      <c r="BA53" s="104" t="s">
        <v>92</v>
      </c>
      <c r="BB53" s="104" t="s">
        <v>92</v>
      </c>
      <c r="BC53" s="104" t="s">
        <v>92</v>
      </c>
      <c r="BD53" s="104" t="s">
        <v>92</v>
      </c>
      <c r="BE53" s="104" t="s">
        <v>92</v>
      </c>
      <c r="BF53" s="104" t="s">
        <v>92</v>
      </c>
      <c r="BG53" s="104" t="s">
        <v>92</v>
      </c>
      <c r="BH53" s="104" t="s">
        <v>92</v>
      </c>
      <c r="BI53" s="104" t="s">
        <v>92</v>
      </c>
      <c r="BJ53" s="104" t="s">
        <v>92</v>
      </c>
      <c r="BK53" s="104" t="s">
        <v>92</v>
      </c>
      <c r="BL53" s="104" t="s">
        <v>92</v>
      </c>
      <c r="BM53" s="104" t="s">
        <v>92</v>
      </c>
      <c r="BN53" s="104" t="s">
        <v>92</v>
      </c>
      <c r="BO53" s="104" t="s">
        <v>92</v>
      </c>
      <c r="BP53" s="104" t="s">
        <v>92</v>
      </c>
      <c r="BQ53" s="104" t="s">
        <v>92</v>
      </c>
      <c r="BR53" s="104" t="s">
        <v>92</v>
      </c>
      <c r="BS53" s="104" t="s">
        <v>92</v>
      </c>
      <c r="BT53" s="104" t="s">
        <v>92</v>
      </c>
      <c r="BU53" s="104" t="s">
        <v>92</v>
      </c>
      <c r="BV53" s="104" t="s">
        <v>92</v>
      </c>
      <c r="BW53" s="104" t="s">
        <v>92</v>
      </c>
      <c r="BX53" s="104" t="s">
        <v>92</v>
      </c>
      <c r="BY53" s="104" t="s">
        <v>92</v>
      </c>
      <c r="BZ53" s="104" t="s">
        <v>92</v>
      </c>
      <c r="CA53" s="104" t="s">
        <v>92</v>
      </c>
      <c r="CB53" s="104" t="s">
        <v>92</v>
      </c>
      <c r="CC53" s="104" t="s">
        <v>92</v>
      </c>
      <c r="CD53" s="104" t="s">
        <v>92</v>
      </c>
      <c r="CE53" s="104" t="s">
        <v>92</v>
      </c>
      <c r="CF53" s="104" t="s">
        <v>92</v>
      </c>
      <c r="CG53" s="104" t="s">
        <v>92</v>
      </c>
      <c r="CH53" s="104" t="s">
        <v>92</v>
      </c>
      <c r="CI53" s="104" t="s">
        <v>92</v>
      </c>
      <c r="CJ53" s="104" t="s">
        <v>92</v>
      </c>
      <c r="CK53" s="104" t="s">
        <v>92</v>
      </c>
      <c r="CL53" s="104" t="s">
        <v>92</v>
      </c>
    </row>
    <row r="54" spans="1:90" s="99" customFormat="1" ht="20.25" customHeight="1" x14ac:dyDescent="0.2">
      <c r="A54" s="96" t="s">
        <v>147</v>
      </c>
      <c r="B54" s="97" t="s">
        <v>148</v>
      </c>
      <c r="C54" s="98" t="s">
        <v>92</v>
      </c>
      <c r="D54" s="98" t="s">
        <v>92</v>
      </c>
      <c r="E54" s="98" t="s">
        <v>92</v>
      </c>
      <c r="F54" s="98" t="s">
        <v>92</v>
      </c>
      <c r="G54" s="394">
        <f>G55</f>
        <v>0</v>
      </c>
      <c r="H54" s="98" t="s">
        <v>92</v>
      </c>
      <c r="I54" s="98" t="s">
        <v>92</v>
      </c>
      <c r="J54" s="98">
        <f>J55+J56+J57</f>
        <v>2.1</v>
      </c>
      <c r="K54" s="98" t="s">
        <v>92</v>
      </c>
      <c r="L54" s="98" t="s">
        <v>92</v>
      </c>
      <c r="M54" s="98" t="s">
        <v>92</v>
      </c>
      <c r="N54" s="98" t="s">
        <v>92</v>
      </c>
      <c r="O54" s="98" t="s">
        <v>92</v>
      </c>
      <c r="P54" s="98" t="s">
        <v>92</v>
      </c>
      <c r="Q54" s="98" t="s">
        <v>92</v>
      </c>
      <c r="R54" s="98" t="s">
        <v>92</v>
      </c>
      <c r="S54" s="98" t="s">
        <v>92</v>
      </c>
      <c r="T54" s="98" t="s">
        <v>92</v>
      </c>
      <c r="U54" s="98">
        <f>U56</f>
        <v>4.0010000000000003</v>
      </c>
      <c r="V54" s="98" t="s">
        <v>92</v>
      </c>
      <c r="W54" s="98" t="s">
        <v>92</v>
      </c>
      <c r="X54" s="98">
        <f>X56</f>
        <v>1.76</v>
      </c>
      <c r="Y54" s="98" t="s">
        <v>92</v>
      </c>
      <c r="Z54" s="98" t="s">
        <v>92</v>
      </c>
      <c r="AA54" s="98" t="s">
        <v>92</v>
      </c>
      <c r="AB54" s="98" t="s">
        <v>92</v>
      </c>
      <c r="AC54" s="98" t="s">
        <v>92</v>
      </c>
      <c r="AD54" s="98" t="s">
        <v>92</v>
      </c>
      <c r="AE54" s="98" t="s">
        <v>92</v>
      </c>
      <c r="AF54" s="98" t="s">
        <v>92</v>
      </c>
      <c r="AG54" s="98" t="s">
        <v>92</v>
      </c>
      <c r="AH54" s="98" t="s">
        <v>92</v>
      </c>
      <c r="AI54" s="98">
        <f>AI57</f>
        <v>3.4169999999999998</v>
      </c>
      <c r="AJ54" s="98" t="s">
        <v>92</v>
      </c>
      <c r="AK54" s="98" t="s">
        <v>92</v>
      </c>
      <c r="AL54" s="98">
        <f>AL57</f>
        <v>1.33</v>
      </c>
      <c r="AM54" s="98" t="s">
        <v>92</v>
      </c>
      <c r="AN54" s="98" t="s">
        <v>92</v>
      </c>
      <c r="AO54" s="98" t="s">
        <v>92</v>
      </c>
      <c r="AP54" s="98" t="s">
        <v>92</v>
      </c>
      <c r="AQ54" s="98" t="s">
        <v>92</v>
      </c>
      <c r="AR54" s="98" t="s">
        <v>92</v>
      </c>
      <c r="AS54" s="98">
        <f>AS55+AS56+AS57</f>
        <v>0</v>
      </c>
      <c r="AT54" s="98" t="s">
        <v>92</v>
      </c>
      <c r="AU54" s="98" t="s">
        <v>92</v>
      </c>
      <c r="AV54" s="98" t="s">
        <v>92</v>
      </c>
      <c r="AW54" s="98" t="s">
        <v>92</v>
      </c>
      <c r="AX54" s="98" t="s">
        <v>92</v>
      </c>
      <c r="AY54" s="98" t="s">
        <v>92</v>
      </c>
      <c r="AZ54" s="98" t="s">
        <v>92</v>
      </c>
      <c r="BA54" s="98" t="s">
        <v>92</v>
      </c>
      <c r="BB54" s="98" t="s">
        <v>92</v>
      </c>
      <c r="BC54" s="98" t="s">
        <v>92</v>
      </c>
      <c r="BD54" s="98" t="s">
        <v>92</v>
      </c>
      <c r="BE54" s="98" t="s">
        <v>92</v>
      </c>
      <c r="BF54" s="98" t="s">
        <v>92</v>
      </c>
      <c r="BG54" s="98" t="s">
        <v>92</v>
      </c>
      <c r="BH54" s="98" t="s">
        <v>92</v>
      </c>
      <c r="BI54" s="98" t="s">
        <v>92</v>
      </c>
      <c r="BJ54" s="98" t="s">
        <v>92</v>
      </c>
      <c r="BK54" s="98" t="s">
        <v>92</v>
      </c>
      <c r="BL54" s="98" t="s">
        <v>92</v>
      </c>
      <c r="BM54" s="98" t="s">
        <v>92</v>
      </c>
      <c r="BN54" s="98" t="s">
        <v>92</v>
      </c>
      <c r="BO54" s="98" t="s">
        <v>92</v>
      </c>
      <c r="BP54" s="98" t="s">
        <v>92</v>
      </c>
      <c r="BQ54" s="98" t="s">
        <v>92</v>
      </c>
      <c r="BR54" s="98" t="s">
        <v>92</v>
      </c>
      <c r="BS54" s="98" t="s">
        <v>92</v>
      </c>
      <c r="BT54" s="98" t="s">
        <v>92</v>
      </c>
      <c r="BU54" s="98" t="s">
        <v>92</v>
      </c>
      <c r="BV54" s="98" t="s">
        <v>92</v>
      </c>
      <c r="BW54" s="98" t="s">
        <v>92</v>
      </c>
      <c r="BX54" s="98" t="s">
        <v>92</v>
      </c>
      <c r="BY54" s="98">
        <f>BY55+BY56+BY57</f>
        <v>7.4180000000000001</v>
      </c>
      <c r="BZ54" s="98" t="s">
        <v>92</v>
      </c>
      <c r="CA54" s="98" t="s">
        <v>92</v>
      </c>
      <c r="CB54" s="98">
        <f>CB55+CB56+CB57</f>
        <v>5.19</v>
      </c>
      <c r="CC54" s="98" t="s">
        <v>92</v>
      </c>
      <c r="CD54" s="98" t="s">
        <v>92</v>
      </c>
      <c r="CE54" s="98" t="s">
        <v>92</v>
      </c>
      <c r="CF54" s="98" t="s">
        <v>92</v>
      </c>
      <c r="CG54" s="98" t="s">
        <v>92</v>
      </c>
      <c r="CH54" s="98" t="s">
        <v>92</v>
      </c>
      <c r="CI54" s="98" t="s">
        <v>92</v>
      </c>
      <c r="CJ54" s="98" t="s">
        <v>92</v>
      </c>
      <c r="CK54" s="98" t="s">
        <v>92</v>
      </c>
      <c r="CL54" s="98" t="s">
        <v>92</v>
      </c>
    </row>
    <row r="55" spans="1:90" s="101" customFormat="1" ht="52.5" hidden="1" customHeight="1" x14ac:dyDescent="0.25">
      <c r="A55" s="32" t="s">
        <v>807</v>
      </c>
      <c r="B55" s="41" t="s">
        <v>801</v>
      </c>
      <c r="C55" s="127" t="s">
        <v>802</v>
      </c>
      <c r="D55" s="100" t="s">
        <v>92</v>
      </c>
      <c r="E55" s="100" t="s">
        <v>92</v>
      </c>
      <c r="F55" s="100" t="s">
        <v>92</v>
      </c>
      <c r="G55" s="342">
        <v>0</v>
      </c>
      <c r="H55" s="100" t="s">
        <v>92</v>
      </c>
      <c r="I55" s="100" t="s">
        <v>92</v>
      </c>
      <c r="J55" s="100">
        <v>2.1</v>
      </c>
      <c r="K55" s="100" t="s">
        <v>92</v>
      </c>
      <c r="L55" s="100" t="s">
        <v>92</v>
      </c>
      <c r="M55" s="100" t="s">
        <v>92</v>
      </c>
      <c r="N55" s="100" t="s">
        <v>92</v>
      </c>
      <c r="O55" s="100" t="s">
        <v>92</v>
      </c>
      <c r="P55" s="100" t="s">
        <v>92</v>
      </c>
      <c r="Q55" s="100" t="s">
        <v>92</v>
      </c>
      <c r="R55" s="100" t="s">
        <v>92</v>
      </c>
      <c r="S55" s="100" t="s">
        <v>92</v>
      </c>
      <c r="T55" s="100" t="s">
        <v>92</v>
      </c>
      <c r="U55" s="100" t="s">
        <v>92</v>
      </c>
      <c r="V55" s="100" t="s">
        <v>92</v>
      </c>
      <c r="W55" s="100" t="s">
        <v>92</v>
      </c>
      <c r="X55" s="100" t="s">
        <v>92</v>
      </c>
      <c r="Y55" s="100" t="s">
        <v>92</v>
      </c>
      <c r="Z55" s="100" t="s">
        <v>92</v>
      </c>
      <c r="AA55" s="100" t="s">
        <v>92</v>
      </c>
      <c r="AB55" s="100" t="s">
        <v>92</v>
      </c>
      <c r="AC55" s="100" t="s">
        <v>92</v>
      </c>
      <c r="AD55" s="100" t="s">
        <v>92</v>
      </c>
      <c r="AE55" s="100" t="s">
        <v>92</v>
      </c>
      <c r="AF55" s="100" t="s">
        <v>92</v>
      </c>
      <c r="AG55" s="100" t="s">
        <v>92</v>
      </c>
      <c r="AH55" s="100" t="s">
        <v>92</v>
      </c>
      <c r="AI55" s="100" t="s">
        <v>92</v>
      </c>
      <c r="AJ55" s="100" t="s">
        <v>92</v>
      </c>
      <c r="AK55" s="100" t="s">
        <v>92</v>
      </c>
      <c r="AL55" s="127" t="s">
        <v>92</v>
      </c>
      <c r="AM55" s="100" t="s">
        <v>92</v>
      </c>
      <c r="AN55" s="100" t="s">
        <v>92</v>
      </c>
      <c r="AO55" s="100" t="s">
        <v>92</v>
      </c>
      <c r="AP55" s="100" t="s">
        <v>92</v>
      </c>
      <c r="AQ55" s="100" t="s">
        <v>92</v>
      </c>
      <c r="AR55" s="100" t="s">
        <v>92</v>
      </c>
      <c r="AS55" s="100">
        <v>0</v>
      </c>
      <c r="AT55" s="100" t="s">
        <v>92</v>
      </c>
      <c r="AU55" s="100" t="s">
        <v>92</v>
      </c>
      <c r="AV55" s="100" t="s">
        <v>92</v>
      </c>
      <c r="AW55" s="100" t="s">
        <v>92</v>
      </c>
      <c r="AX55" s="100" t="s">
        <v>92</v>
      </c>
      <c r="AY55" s="100" t="s">
        <v>92</v>
      </c>
      <c r="AZ55" s="100" t="s">
        <v>92</v>
      </c>
      <c r="BA55" s="100" t="s">
        <v>92</v>
      </c>
      <c r="BB55" s="100" t="s">
        <v>92</v>
      </c>
      <c r="BC55" s="100" t="s">
        <v>92</v>
      </c>
      <c r="BD55" s="100" t="s">
        <v>92</v>
      </c>
      <c r="BE55" s="100" t="s">
        <v>92</v>
      </c>
      <c r="BF55" s="100" t="s">
        <v>92</v>
      </c>
      <c r="BG55" s="100" t="s">
        <v>92</v>
      </c>
      <c r="BH55" s="100" t="s">
        <v>92</v>
      </c>
      <c r="BI55" s="100" t="s">
        <v>92</v>
      </c>
      <c r="BJ55" s="100" t="s">
        <v>92</v>
      </c>
      <c r="BK55" s="100" t="s">
        <v>92</v>
      </c>
      <c r="BL55" s="100" t="s">
        <v>92</v>
      </c>
      <c r="BM55" s="100" t="s">
        <v>92</v>
      </c>
      <c r="BN55" s="100" t="s">
        <v>92</v>
      </c>
      <c r="BO55" s="100" t="s">
        <v>92</v>
      </c>
      <c r="BP55" s="100" t="s">
        <v>92</v>
      </c>
      <c r="BQ55" s="100" t="s">
        <v>92</v>
      </c>
      <c r="BR55" s="100" t="s">
        <v>92</v>
      </c>
      <c r="BS55" s="100" t="s">
        <v>92</v>
      </c>
      <c r="BT55" s="100" t="s">
        <v>92</v>
      </c>
      <c r="BU55" s="100" t="s">
        <v>92</v>
      </c>
      <c r="BV55" s="100" t="s">
        <v>92</v>
      </c>
      <c r="BW55" s="100" t="s">
        <v>92</v>
      </c>
      <c r="BX55" s="100" t="s">
        <v>92</v>
      </c>
      <c r="BY55" s="100">
        <f>G55</f>
        <v>0</v>
      </c>
      <c r="BZ55" s="100" t="s">
        <v>92</v>
      </c>
      <c r="CA55" s="100" t="s">
        <v>92</v>
      </c>
      <c r="CB55" s="100">
        <f>J55</f>
        <v>2.1</v>
      </c>
      <c r="CC55" s="100" t="s">
        <v>92</v>
      </c>
      <c r="CD55" s="100" t="s">
        <v>92</v>
      </c>
      <c r="CE55" s="100" t="s">
        <v>92</v>
      </c>
      <c r="CF55" s="100" t="s">
        <v>92</v>
      </c>
      <c r="CG55" s="100" t="s">
        <v>92</v>
      </c>
      <c r="CH55" s="100" t="s">
        <v>92</v>
      </c>
      <c r="CI55" s="100" t="s">
        <v>92</v>
      </c>
      <c r="CJ55" s="100" t="s">
        <v>92</v>
      </c>
      <c r="CK55" s="100" t="s">
        <v>92</v>
      </c>
      <c r="CL55" s="100" t="s">
        <v>92</v>
      </c>
    </row>
    <row r="56" spans="1:90" s="101" customFormat="1" ht="52.5" customHeight="1" x14ac:dyDescent="0.25">
      <c r="A56" s="32" t="s">
        <v>808</v>
      </c>
      <c r="B56" s="41" t="s">
        <v>803</v>
      </c>
      <c r="C56" s="127" t="s">
        <v>804</v>
      </c>
      <c r="D56" s="100" t="s">
        <v>92</v>
      </c>
      <c r="E56" s="100" t="s">
        <v>92</v>
      </c>
      <c r="F56" s="100" t="s">
        <v>92</v>
      </c>
      <c r="G56" s="342" t="s">
        <v>92</v>
      </c>
      <c r="H56" s="100" t="s">
        <v>92</v>
      </c>
      <c r="I56" s="100" t="s">
        <v>92</v>
      </c>
      <c r="J56" s="100">
        <v>0</v>
      </c>
      <c r="K56" s="100" t="s">
        <v>92</v>
      </c>
      <c r="L56" s="100" t="s">
        <v>92</v>
      </c>
      <c r="M56" s="100" t="s">
        <v>92</v>
      </c>
      <c r="N56" s="100" t="s">
        <v>92</v>
      </c>
      <c r="O56" s="100" t="s">
        <v>92</v>
      </c>
      <c r="P56" s="100" t="s">
        <v>92</v>
      </c>
      <c r="Q56" s="100" t="s">
        <v>92</v>
      </c>
      <c r="R56" s="100" t="s">
        <v>92</v>
      </c>
      <c r="S56" s="100" t="s">
        <v>92</v>
      </c>
      <c r="T56" s="100" t="s">
        <v>92</v>
      </c>
      <c r="U56" s="100">
        <f>Ф3!AE54</f>
        <v>4.0010000000000003</v>
      </c>
      <c r="V56" s="100" t="s">
        <v>92</v>
      </c>
      <c r="W56" s="100" t="s">
        <v>92</v>
      </c>
      <c r="X56" s="100">
        <v>1.76</v>
      </c>
      <c r="Y56" s="100" t="s">
        <v>92</v>
      </c>
      <c r="Z56" s="100" t="s">
        <v>92</v>
      </c>
      <c r="AA56" s="100" t="s">
        <v>92</v>
      </c>
      <c r="AB56" s="100" t="s">
        <v>92</v>
      </c>
      <c r="AC56" s="100" t="s">
        <v>92</v>
      </c>
      <c r="AD56" s="100" t="s">
        <v>92</v>
      </c>
      <c r="AE56" s="100" t="s">
        <v>92</v>
      </c>
      <c r="AF56" s="100" t="s">
        <v>92</v>
      </c>
      <c r="AG56" s="100" t="s">
        <v>92</v>
      </c>
      <c r="AH56" s="100" t="s">
        <v>92</v>
      </c>
      <c r="AI56" s="100" t="s">
        <v>92</v>
      </c>
      <c r="AJ56" s="100" t="s">
        <v>92</v>
      </c>
      <c r="AK56" s="100" t="s">
        <v>92</v>
      </c>
      <c r="AL56" s="127" t="s">
        <v>92</v>
      </c>
      <c r="AM56" s="100" t="s">
        <v>92</v>
      </c>
      <c r="AN56" s="100" t="s">
        <v>92</v>
      </c>
      <c r="AO56" s="100" t="s">
        <v>92</v>
      </c>
      <c r="AP56" s="100" t="s">
        <v>92</v>
      </c>
      <c r="AQ56" s="100" t="s">
        <v>92</v>
      </c>
      <c r="AR56" s="100" t="s">
        <v>92</v>
      </c>
      <c r="AS56" s="100">
        <v>0</v>
      </c>
      <c r="AT56" s="100" t="s">
        <v>92</v>
      </c>
      <c r="AU56" s="100" t="s">
        <v>92</v>
      </c>
      <c r="AV56" s="100" t="s">
        <v>92</v>
      </c>
      <c r="AW56" s="100" t="s">
        <v>92</v>
      </c>
      <c r="AX56" s="100" t="s">
        <v>92</v>
      </c>
      <c r="AY56" s="100" t="s">
        <v>92</v>
      </c>
      <c r="AZ56" s="100" t="s">
        <v>92</v>
      </c>
      <c r="BA56" s="100" t="s">
        <v>92</v>
      </c>
      <c r="BB56" s="100" t="s">
        <v>92</v>
      </c>
      <c r="BC56" s="100" t="s">
        <v>92</v>
      </c>
      <c r="BD56" s="100" t="s">
        <v>92</v>
      </c>
      <c r="BE56" s="100" t="s">
        <v>92</v>
      </c>
      <c r="BF56" s="100" t="s">
        <v>92</v>
      </c>
      <c r="BG56" s="100" t="s">
        <v>92</v>
      </c>
      <c r="BH56" s="100" t="s">
        <v>92</v>
      </c>
      <c r="BI56" s="100" t="s">
        <v>92</v>
      </c>
      <c r="BJ56" s="100" t="s">
        <v>92</v>
      </c>
      <c r="BK56" s="100" t="s">
        <v>92</v>
      </c>
      <c r="BL56" s="100" t="s">
        <v>92</v>
      </c>
      <c r="BM56" s="100" t="s">
        <v>92</v>
      </c>
      <c r="BN56" s="100" t="s">
        <v>92</v>
      </c>
      <c r="BO56" s="100" t="s">
        <v>92</v>
      </c>
      <c r="BP56" s="100" t="s">
        <v>92</v>
      </c>
      <c r="BQ56" s="100" t="s">
        <v>92</v>
      </c>
      <c r="BR56" s="100" t="s">
        <v>92</v>
      </c>
      <c r="BS56" s="100" t="s">
        <v>92</v>
      </c>
      <c r="BT56" s="100" t="s">
        <v>92</v>
      </c>
      <c r="BU56" s="100" t="s">
        <v>92</v>
      </c>
      <c r="BV56" s="100" t="s">
        <v>92</v>
      </c>
      <c r="BW56" s="100" t="s">
        <v>92</v>
      </c>
      <c r="BX56" s="100" t="s">
        <v>92</v>
      </c>
      <c r="BY56" s="100">
        <f>U56</f>
        <v>4.0010000000000003</v>
      </c>
      <c r="BZ56" s="100" t="s">
        <v>92</v>
      </c>
      <c r="CA56" s="100" t="s">
        <v>92</v>
      </c>
      <c r="CB56" s="100">
        <f>X56</f>
        <v>1.76</v>
      </c>
      <c r="CC56" s="100" t="s">
        <v>92</v>
      </c>
      <c r="CD56" s="100" t="s">
        <v>92</v>
      </c>
      <c r="CE56" s="100" t="s">
        <v>92</v>
      </c>
      <c r="CF56" s="100" t="s">
        <v>92</v>
      </c>
      <c r="CG56" s="100" t="s">
        <v>92</v>
      </c>
      <c r="CH56" s="100" t="s">
        <v>92</v>
      </c>
      <c r="CI56" s="100" t="s">
        <v>92</v>
      </c>
      <c r="CJ56" s="100" t="s">
        <v>92</v>
      </c>
      <c r="CK56" s="100" t="s">
        <v>92</v>
      </c>
      <c r="CL56" s="100" t="s">
        <v>92</v>
      </c>
    </row>
    <row r="57" spans="1:90" s="101" customFormat="1" ht="47.25" x14ac:dyDescent="0.25">
      <c r="A57" s="32" t="s">
        <v>809</v>
      </c>
      <c r="B57" s="41" t="s">
        <v>806</v>
      </c>
      <c r="C57" s="127" t="s">
        <v>805</v>
      </c>
      <c r="D57" s="100" t="s">
        <v>92</v>
      </c>
      <c r="E57" s="100" t="s">
        <v>92</v>
      </c>
      <c r="F57" s="100" t="s">
        <v>92</v>
      </c>
      <c r="G57" s="342" t="s">
        <v>92</v>
      </c>
      <c r="H57" s="100" t="s">
        <v>92</v>
      </c>
      <c r="I57" s="100" t="s">
        <v>92</v>
      </c>
      <c r="J57" s="100">
        <v>0</v>
      </c>
      <c r="K57" s="100" t="s">
        <v>92</v>
      </c>
      <c r="L57" s="100" t="s">
        <v>92</v>
      </c>
      <c r="M57" s="100" t="s">
        <v>92</v>
      </c>
      <c r="N57" s="100" t="s">
        <v>92</v>
      </c>
      <c r="O57" s="100" t="s">
        <v>92</v>
      </c>
      <c r="P57" s="100" t="s">
        <v>92</v>
      </c>
      <c r="Q57" s="100" t="s">
        <v>92</v>
      </c>
      <c r="R57" s="100" t="s">
        <v>92</v>
      </c>
      <c r="S57" s="100" t="s">
        <v>92</v>
      </c>
      <c r="T57" s="100" t="s">
        <v>92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 t="s">
        <v>92</v>
      </c>
      <c r="Z57" s="100" t="s">
        <v>92</v>
      </c>
      <c r="AA57" s="100" t="s">
        <v>92</v>
      </c>
      <c r="AB57" s="100" t="s">
        <v>92</v>
      </c>
      <c r="AC57" s="100" t="s">
        <v>92</v>
      </c>
      <c r="AD57" s="100" t="s">
        <v>92</v>
      </c>
      <c r="AE57" s="100" t="s">
        <v>92</v>
      </c>
      <c r="AF57" s="100" t="s">
        <v>92</v>
      </c>
      <c r="AG57" s="100" t="s">
        <v>92</v>
      </c>
      <c r="AH57" s="100" t="s">
        <v>92</v>
      </c>
      <c r="AI57" s="100">
        <f>Ф3!AG55</f>
        <v>3.4169999999999998</v>
      </c>
      <c r="AJ57" s="100" t="s">
        <v>92</v>
      </c>
      <c r="AK57" s="100" t="s">
        <v>92</v>
      </c>
      <c r="AL57" s="127">
        <v>1.33</v>
      </c>
      <c r="AM57" s="100" t="s">
        <v>92</v>
      </c>
      <c r="AN57" s="100" t="s">
        <v>92</v>
      </c>
      <c r="AO57" s="100" t="s">
        <v>92</v>
      </c>
      <c r="AP57" s="100" t="s">
        <v>92</v>
      </c>
      <c r="AQ57" s="100" t="s">
        <v>92</v>
      </c>
      <c r="AR57" s="100" t="s">
        <v>92</v>
      </c>
      <c r="AS57" s="100">
        <v>0</v>
      </c>
      <c r="AT57" s="100" t="s">
        <v>92</v>
      </c>
      <c r="AU57" s="100" t="s">
        <v>92</v>
      </c>
      <c r="AV57" s="100" t="s">
        <v>92</v>
      </c>
      <c r="AW57" s="100" t="s">
        <v>92</v>
      </c>
      <c r="AX57" s="100" t="s">
        <v>92</v>
      </c>
      <c r="AY57" s="100" t="s">
        <v>92</v>
      </c>
      <c r="AZ57" s="100" t="s">
        <v>92</v>
      </c>
      <c r="BA57" s="100" t="s">
        <v>92</v>
      </c>
      <c r="BB57" s="100" t="s">
        <v>92</v>
      </c>
      <c r="BC57" s="100" t="s">
        <v>92</v>
      </c>
      <c r="BD57" s="100" t="s">
        <v>92</v>
      </c>
      <c r="BE57" s="100" t="s">
        <v>92</v>
      </c>
      <c r="BF57" s="100" t="s">
        <v>92</v>
      </c>
      <c r="BG57" s="100" t="s">
        <v>92</v>
      </c>
      <c r="BH57" s="100" t="s">
        <v>92</v>
      </c>
      <c r="BI57" s="100" t="s">
        <v>92</v>
      </c>
      <c r="BJ57" s="100" t="s">
        <v>92</v>
      </c>
      <c r="BK57" s="100" t="s">
        <v>92</v>
      </c>
      <c r="BL57" s="100" t="s">
        <v>92</v>
      </c>
      <c r="BM57" s="100" t="s">
        <v>92</v>
      </c>
      <c r="BN57" s="100" t="s">
        <v>92</v>
      </c>
      <c r="BO57" s="100" t="s">
        <v>92</v>
      </c>
      <c r="BP57" s="100" t="s">
        <v>92</v>
      </c>
      <c r="BQ57" s="100" t="s">
        <v>92</v>
      </c>
      <c r="BR57" s="100" t="s">
        <v>92</v>
      </c>
      <c r="BS57" s="100" t="s">
        <v>92</v>
      </c>
      <c r="BT57" s="100" t="s">
        <v>92</v>
      </c>
      <c r="BU57" s="100" t="s">
        <v>92</v>
      </c>
      <c r="BV57" s="100" t="s">
        <v>92</v>
      </c>
      <c r="BW57" s="100" t="s">
        <v>92</v>
      </c>
      <c r="BX57" s="100" t="s">
        <v>92</v>
      </c>
      <c r="BY57" s="100">
        <f>AI57</f>
        <v>3.4169999999999998</v>
      </c>
      <c r="BZ57" s="100" t="s">
        <v>92</v>
      </c>
      <c r="CA57" s="100" t="s">
        <v>92</v>
      </c>
      <c r="CB57" s="100">
        <f>AL57</f>
        <v>1.33</v>
      </c>
      <c r="CC57" s="100" t="s">
        <v>92</v>
      </c>
      <c r="CD57" s="100" t="s">
        <v>92</v>
      </c>
      <c r="CE57" s="100" t="s">
        <v>92</v>
      </c>
      <c r="CF57" s="100" t="s">
        <v>92</v>
      </c>
      <c r="CG57" s="100" t="s">
        <v>92</v>
      </c>
      <c r="CH57" s="100" t="s">
        <v>92</v>
      </c>
      <c r="CI57" s="100" t="s">
        <v>92</v>
      </c>
      <c r="CJ57" s="100" t="s">
        <v>92</v>
      </c>
      <c r="CK57" s="100" t="s">
        <v>92</v>
      </c>
      <c r="CL57" s="100" t="s">
        <v>92</v>
      </c>
    </row>
    <row r="58" spans="1:90" s="106" customFormat="1" ht="31.5" x14ac:dyDescent="0.2">
      <c r="A58" s="29" t="s">
        <v>149</v>
      </c>
      <c r="B58" s="30" t="s">
        <v>150</v>
      </c>
      <c r="C58" s="98" t="s">
        <v>92</v>
      </c>
      <c r="D58" s="98" t="s">
        <v>92</v>
      </c>
      <c r="E58" s="98" t="s">
        <v>92</v>
      </c>
      <c r="F58" s="98" t="s">
        <v>92</v>
      </c>
      <c r="G58" s="394">
        <f>G59+G60</f>
        <v>4.5070000000000006</v>
      </c>
      <c r="H58" s="98" t="s">
        <v>92</v>
      </c>
      <c r="I58" s="98">
        <f>I60</f>
        <v>8</v>
      </c>
      <c r="J58" s="98">
        <f>J59+J60</f>
        <v>0</v>
      </c>
      <c r="K58" s="98">
        <f>K59</f>
        <v>6</v>
      </c>
      <c r="L58" s="98" t="s">
        <v>92</v>
      </c>
      <c r="M58" s="98" t="s">
        <v>92</v>
      </c>
      <c r="N58" s="98" t="s">
        <v>92</v>
      </c>
      <c r="O58" s="98" t="s">
        <v>92</v>
      </c>
      <c r="P58" s="98" t="s">
        <v>92</v>
      </c>
      <c r="Q58" s="98" t="s">
        <v>92</v>
      </c>
      <c r="R58" s="98" t="s">
        <v>92</v>
      </c>
      <c r="S58" s="98" t="s">
        <v>92</v>
      </c>
      <c r="T58" s="98" t="s">
        <v>92</v>
      </c>
      <c r="U58" s="98">
        <f>U59+U60</f>
        <v>3.7069999999999999</v>
      </c>
      <c r="V58" s="98" t="s">
        <v>92</v>
      </c>
      <c r="W58" s="98">
        <f>W60</f>
        <v>8</v>
      </c>
      <c r="X58" s="98" t="s">
        <v>92</v>
      </c>
      <c r="Y58" s="98">
        <f>Y59</f>
        <v>5</v>
      </c>
      <c r="Z58" s="98" t="s">
        <v>92</v>
      </c>
      <c r="AA58" s="98" t="s">
        <v>92</v>
      </c>
      <c r="AB58" s="98" t="s">
        <v>92</v>
      </c>
      <c r="AC58" s="98" t="s">
        <v>92</v>
      </c>
      <c r="AD58" s="98" t="s">
        <v>92</v>
      </c>
      <c r="AE58" s="98" t="s">
        <v>92</v>
      </c>
      <c r="AF58" s="98" t="s">
        <v>92</v>
      </c>
      <c r="AG58" s="98" t="s">
        <v>92</v>
      </c>
      <c r="AH58" s="98" t="s">
        <v>92</v>
      </c>
      <c r="AI58" s="98">
        <f>AI59+AI60</f>
        <v>4.0069999999999997</v>
      </c>
      <c r="AJ58" s="98" t="s">
        <v>92</v>
      </c>
      <c r="AK58" s="98">
        <f>AK60</f>
        <v>8</v>
      </c>
      <c r="AL58" s="98" t="s">
        <v>92</v>
      </c>
      <c r="AM58" s="98">
        <f>AM59</f>
        <v>5</v>
      </c>
      <c r="AN58" s="98" t="s">
        <v>92</v>
      </c>
      <c r="AO58" s="98" t="s">
        <v>92</v>
      </c>
      <c r="AP58" s="98" t="s">
        <v>92</v>
      </c>
      <c r="AQ58" s="98" t="s">
        <v>92</v>
      </c>
      <c r="AR58" s="98" t="s">
        <v>92</v>
      </c>
      <c r="AS58" s="98">
        <f>AS59+AS60</f>
        <v>0</v>
      </c>
      <c r="AT58" s="98" t="s">
        <v>92</v>
      </c>
      <c r="AU58" s="98" t="s">
        <v>92</v>
      </c>
      <c r="AV58" s="98" t="s">
        <v>92</v>
      </c>
      <c r="AW58" s="98">
        <f>AW59+AW60</f>
        <v>4.2350000000000003</v>
      </c>
      <c r="AX58" s="98" t="s">
        <v>92</v>
      </c>
      <c r="AY58" s="98">
        <f>AY60</f>
        <v>8</v>
      </c>
      <c r="AZ58" s="98" t="s">
        <v>92</v>
      </c>
      <c r="BA58" s="98">
        <f>BA59</f>
        <v>8</v>
      </c>
      <c r="BB58" s="98" t="s">
        <v>92</v>
      </c>
      <c r="BC58" s="98" t="s">
        <v>92</v>
      </c>
      <c r="BD58" s="98" t="s">
        <v>92</v>
      </c>
      <c r="BE58" s="98" t="s">
        <v>92</v>
      </c>
      <c r="BF58" s="98" t="s">
        <v>92</v>
      </c>
      <c r="BG58" s="98" t="s">
        <v>92</v>
      </c>
      <c r="BH58" s="98" t="s">
        <v>92</v>
      </c>
      <c r="BI58" s="98" t="s">
        <v>92</v>
      </c>
      <c r="BJ58" s="98" t="s">
        <v>92</v>
      </c>
      <c r="BK58" s="98">
        <f>BK59+BK60</f>
        <v>6.1880000000000006</v>
      </c>
      <c r="BL58" s="98" t="s">
        <v>92</v>
      </c>
      <c r="BM58" s="98">
        <f>BM60</f>
        <v>8</v>
      </c>
      <c r="BN58" s="98" t="s">
        <v>92</v>
      </c>
      <c r="BO58" s="98">
        <f>BO59</f>
        <v>8</v>
      </c>
      <c r="BP58" s="98" t="s">
        <v>92</v>
      </c>
      <c r="BQ58" s="98" t="s">
        <v>92</v>
      </c>
      <c r="BR58" s="98" t="s">
        <v>92</v>
      </c>
      <c r="BS58" s="98" t="s">
        <v>92</v>
      </c>
      <c r="BT58" s="98" t="s">
        <v>92</v>
      </c>
      <c r="BU58" s="98" t="s">
        <v>92</v>
      </c>
      <c r="BV58" s="98" t="s">
        <v>92</v>
      </c>
      <c r="BW58" s="98" t="s">
        <v>92</v>
      </c>
      <c r="BX58" s="98" t="s">
        <v>92</v>
      </c>
      <c r="BY58" s="98">
        <f>BY59+BY60</f>
        <v>22.643999999999998</v>
      </c>
      <c r="BZ58" s="98" t="s">
        <v>92</v>
      </c>
      <c r="CA58" s="98" t="s">
        <v>92</v>
      </c>
      <c r="CB58" s="98" t="s">
        <v>92</v>
      </c>
      <c r="CC58" s="98">
        <f>CC59</f>
        <v>32</v>
      </c>
      <c r="CD58" s="98" t="s">
        <v>92</v>
      </c>
      <c r="CE58" s="98" t="s">
        <v>92</v>
      </c>
      <c r="CF58" s="98" t="s">
        <v>92</v>
      </c>
      <c r="CG58" s="98" t="s">
        <v>92</v>
      </c>
      <c r="CH58" s="98" t="s">
        <v>92</v>
      </c>
      <c r="CI58" s="98" t="s">
        <v>92</v>
      </c>
      <c r="CJ58" s="98" t="s">
        <v>92</v>
      </c>
      <c r="CK58" s="98" t="s">
        <v>92</v>
      </c>
      <c r="CL58" s="98" t="s">
        <v>92</v>
      </c>
    </row>
    <row r="59" spans="1:90" s="101" customFormat="1" ht="39" customHeight="1" x14ac:dyDescent="0.25">
      <c r="A59" s="32" t="s">
        <v>813</v>
      </c>
      <c r="B59" s="41" t="s">
        <v>814</v>
      </c>
      <c r="C59" s="127" t="s">
        <v>815</v>
      </c>
      <c r="D59" s="100" t="s">
        <v>92</v>
      </c>
      <c r="E59" s="100" t="s">
        <v>92</v>
      </c>
      <c r="F59" s="100" t="s">
        <v>92</v>
      </c>
      <c r="G59" s="342">
        <f>Ф3!AC57</f>
        <v>4.2670000000000003</v>
      </c>
      <c r="H59" s="100" t="s">
        <v>92</v>
      </c>
      <c r="I59" s="100" t="s">
        <v>92</v>
      </c>
      <c r="J59" s="100">
        <v>0</v>
      </c>
      <c r="K59" s="100">
        <v>6</v>
      </c>
      <c r="L59" s="100" t="s">
        <v>92</v>
      </c>
      <c r="M59" s="100" t="s">
        <v>92</v>
      </c>
      <c r="N59" s="100" t="s">
        <v>92</v>
      </c>
      <c r="O59" s="100" t="s">
        <v>92</v>
      </c>
      <c r="P59" s="100" t="s">
        <v>92</v>
      </c>
      <c r="Q59" s="100" t="s">
        <v>92</v>
      </c>
      <c r="R59" s="100" t="s">
        <v>92</v>
      </c>
      <c r="S59" s="100" t="s">
        <v>92</v>
      </c>
      <c r="T59" s="100" t="s">
        <v>92</v>
      </c>
      <c r="U59" s="100">
        <f>Ф3!AE57</f>
        <v>3.4670000000000001</v>
      </c>
      <c r="V59" s="100" t="s">
        <v>92</v>
      </c>
      <c r="W59" s="100" t="s">
        <v>92</v>
      </c>
      <c r="X59" s="100" t="s">
        <v>92</v>
      </c>
      <c r="Y59" s="100">
        <v>5</v>
      </c>
      <c r="Z59" s="100" t="s">
        <v>92</v>
      </c>
      <c r="AA59" s="100" t="s">
        <v>92</v>
      </c>
      <c r="AB59" s="100" t="s">
        <v>92</v>
      </c>
      <c r="AC59" s="100" t="s">
        <v>92</v>
      </c>
      <c r="AD59" s="100" t="s">
        <v>92</v>
      </c>
      <c r="AE59" s="100" t="s">
        <v>92</v>
      </c>
      <c r="AF59" s="100" t="s">
        <v>92</v>
      </c>
      <c r="AG59" s="100" t="s">
        <v>92</v>
      </c>
      <c r="AH59" s="100" t="s">
        <v>92</v>
      </c>
      <c r="AI59" s="100">
        <f>Ф3!AG57</f>
        <v>3.7669999999999999</v>
      </c>
      <c r="AJ59" s="100" t="s">
        <v>92</v>
      </c>
      <c r="AK59" s="100" t="s">
        <v>92</v>
      </c>
      <c r="AL59" s="127" t="s">
        <v>92</v>
      </c>
      <c r="AM59" s="100">
        <v>5</v>
      </c>
      <c r="AN59" s="100" t="s">
        <v>92</v>
      </c>
      <c r="AO59" s="100" t="s">
        <v>92</v>
      </c>
      <c r="AP59" s="100" t="s">
        <v>92</v>
      </c>
      <c r="AQ59" s="100" t="s">
        <v>92</v>
      </c>
      <c r="AR59" s="100" t="s">
        <v>92</v>
      </c>
      <c r="AS59" s="100">
        <v>0</v>
      </c>
      <c r="AT59" s="100" t="s">
        <v>92</v>
      </c>
      <c r="AU59" s="100" t="s">
        <v>92</v>
      </c>
      <c r="AV59" s="100" t="s">
        <v>92</v>
      </c>
      <c r="AW59" s="316">
        <f>Ф3!AI57</f>
        <v>3.9950000000000001</v>
      </c>
      <c r="AX59" s="100" t="s">
        <v>92</v>
      </c>
      <c r="AY59" s="100" t="s">
        <v>92</v>
      </c>
      <c r="AZ59" s="100" t="s">
        <v>92</v>
      </c>
      <c r="BA59" s="100">
        <v>8</v>
      </c>
      <c r="BB59" s="100" t="s">
        <v>92</v>
      </c>
      <c r="BC59" s="100" t="s">
        <v>92</v>
      </c>
      <c r="BD59" s="100" t="s">
        <v>92</v>
      </c>
      <c r="BE59" s="100" t="s">
        <v>92</v>
      </c>
      <c r="BF59" s="100" t="s">
        <v>92</v>
      </c>
      <c r="BG59" s="100" t="s">
        <v>92</v>
      </c>
      <c r="BH59" s="100" t="s">
        <v>92</v>
      </c>
      <c r="BI59" s="100" t="s">
        <v>92</v>
      </c>
      <c r="BJ59" s="100" t="s">
        <v>92</v>
      </c>
      <c r="BK59" s="316">
        <f>Ф3!AK57</f>
        <v>5.9450000000000003</v>
      </c>
      <c r="BL59" s="100" t="s">
        <v>92</v>
      </c>
      <c r="BM59" s="100" t="s">
        <v>92</v>
      </c>
      <c r="BN59" s="100" t="s">
        <v>92</v>
      </c>
      <c r="BO59" s="100">
        <v>8</v>
      </c>
      <c r="BP59" s="100" t="s">
        <v>92</v>
      </c>
      <c r="BQ59" s="100" t="s">
        <v>92</v>
      </c>
      <c r="BR59" s="100" t="s">
        <v>92</v>
      </c>
      <c r="BS59" s="100" t="s">
        <v>92</v>
      </c>
      <c r="BT59" s="100" t="s">
        <v>92</v>
      </c>
      <c r="BU59" s="100" t="s">
        <v>92</v>
      </c>
      <c r="BV59" s="100" t="s">
        <v>92</v>
      </c>
      <c r="BW59" s="100" t="s">
        <v>92</v>
      </c>
      <c r="BX59" s="100" t="s">
        <v>92</v>
      </c>
      <c r="BY59" s="100">
        <f>BK59+AW59+AI59+U59+G59</f>
        <v>21.440999999999999</v>
      </c>
      <c r="BZ59" s="100" t="s">
        <v>92</v>
      </c>
      <c r="CA59" s="100" t="s">
        <v>92</v>
      </c>
      <c r="CB59" s="100" t="s">
        <v>92</v>
      </c>
      <c r="CC59" s="100">
        <f>BO59+BA59+AM59+Y59+K59</f>
        <v>32</v>
      </c>
      <c r="CD59" s="100" t="s">
        <v>92</v>
      </c>
      <c r="CE59" s="100" t="s">
        <v>92</v>
      </c>
      <c r="CF59" s="100" t="s">
        <v>92</v>
      </c>
      <c r="CG59" s="100" t="s">
        <v>92</v>
      </c>
      <c r="CH59" s="100" t="s">
        <v>92</v>
      </c>
      <c r="CI59" s="100" t="s">
        <v>92</v>
      </c>
      <c r="CJ59" s="100" t="s">
        <v>92</v>
      </c>
      <c r="CK59" s="100" t="s">
        <v>92</v>
      </c>
      <c r="CL59" s="100" t="s">
        <v>92</v>
      </c>
    </row>
    <row r="60" spans="1:90" s="101" customFormat="1" ht="22.5" customHeight="1" x14ac:dyDescent="0.25">
      <c r="A60" s="32" t="s">
        <v>819</v>
      </c>
      <c r="B60" s="41" t="s">
        <v>816</v>
      </c>
      <c r="C60" s="127" t="s">
        <v>817</v>
      </c>
      <c r="D60" s="100" t="s">
        <v>92</v>
      </c>
      <c r="E60" s="100" t="s">
        <v>92</v>
      </c>
      <c r="F60" s="100" t="s">
        <v>92</v>
      </c>
      <c r="G60" s="342">
        <f>Ф3!AC58</f>
        <v>0.24</v>
      </c>
      <c r="H60" s="100" t="s">
        <v>92</v>
      </c>
      <c r="I60" s="100">
        <v>8</v>
      </c>
      <c r="J60" s="100">
        <v>0</v>
      </c>
      <c r="K60" s="100" t="s">
        <v>92</v>
      </c>
      <c r="L60" s="100" t="s">
        <v>92</v>
      </c>
      <c r="M60" s="100" t="s">
        <v>92</v>
      </c>
      <c r="N60" s="100" t="s">
        <v>92</v>
      </c>
      <c r="O60" s="100" t="s">
        <v>92</v>
      </c>
      <c r="P60" s="100" t="s">
        <v>92</v>
      </c>
      <c r="Q60" s="100" t="s">
        <v>92</v>
      </c>
      <c r="R60" s="100" t="s">
        <v>92</v>
      </c>
      <c r="S60" s="100" t="s">
        <v>92</v>
      </c>
      <c r="T60" s="100" t="s">
        <v>92</v>
      </c>
      <c r="U60" s="100">
        <f>Ф3!AE58</f>
        <v>0.24</v>
      </c>
      <c r="V60" s="100" t="s">
        <v>92</v>
      </c>
      <c r="W60" s="100">
        <v>8</v>
      </c>
      <c r="X60" s="100" t="s">
        <v>92</v>
      </c>
      <c r="Y60" s="100" t="s">
        <v>92</v>
      </c>
      <c r="Z60" s="100" t="s">
        <v>92</v>
      </c>
      <c r="AA60" s="100" t="s">
        <v>92</v>
      </c>
      <c r="AB60" s="100" t="s">
        <v>92</v>
      </c>
      <c r="AC60" s="100" t="s">
        <v>92</v>
      </c>
      <c r="AD60" s="100" t="s">
        <v>92</v>
      </c>
      <c r="AE60" s="100" t="s">
        <v>92</v>
      </c>
      <c r="AF60" s="100" t="s">
        <v>92</v>
      </c>
      <c r="AG60" s="100" t="s">
        <v>92</v>
      </c>
      <c r="AH60" s="100" t="s">
        <v>92</v>
      </c>
      <c r="AI60" s="100">
        <f>Ф3!AG58</f>
        <v>0.24</v>
      </c>
      <c r="AJ60" s="100" t="s">
        <v>92</v>
      </c>
      <c r="AK60" s="100">
        <v>8</v>
      </c>
      <c r="AL60" s="127" t="s">
        <v>92</v>
      </c>
      <c r="AM60" s="100" t="s">
        <v>92</v>
      </c>
      <c r="AN60" s="100" t="s">
        <v>92</v>
      </c>
      <c r="AO60" s="100" t="s">
        <v>92</v>
      </c>
      <c r="AP60" s="100" t="s">
        <v>92</v>
      </c>
      <c r="AQ60" s="100" t="s">
        <v>92</v>
      </c>
      <c r="AR60" s="100" t="s">
        <v>92</v>
      </c>
      <c r="AS60" s="100">
        <v>0</v>
      </c>
      <c r="AT60" s="100" t="s">
        <v>92</v>
      </c>
      <c r="AU60" s="100" t="s">
        <v>92</v>
      </c>
      <c r="AV60" s="100" t="s">
        <v>92</v>
      </c>
      <c r="AW60" s="100">
        <f>Ф3!AI58</f>
        <v>0.24</v>
      </c>
      <c r="AX60" s="100" t="s">
        <v>92</v>
      </c>
      <c r="AY60" s="100">
        <v>8</v>
      </c>
      <c r="AZ60" s="100" t="s">
        <v>92</v>
      </c>
      <c r="BA60" s="100" t="s">
        <v>92</v>
      </c>
      <c r="BB60" s="100" t="s">
        <v>92</v>
      </c>
      <c r="BC60" s="100" t="s">
        <v>92</v>
      </c>
      <c r="BD60" s="100" t="s">
        <v>92</v>
      </c>
      <c r="BE60" s="100" t="s">
        <v>92</v>
      </c>
      <c r="BF60" s="100" t="s">
        <v>92</v>
      </c>
      <c r="BG60" s="100" t="s">
        <v>92</v>
      </c>
      <c r="BH60" s="100" t="s">
        <v>92</v>
      </c>
      <c r="BI60" s="100" t="s">
        <v>92</v>
      </c>
      <c r="BJ60" s="100" t="s">
        <v>92</v>
      </c>
      <c r="BK60" s="316">
        <f>Ф3!AK58</f>
        <v>0.24299999999999999</v>
      </c>
      <c r="BL60" s="100" t="s">
        <v>92</v>
      </c>
      <c r="BM60" s="100">
        <v>8</v>
      </c>
      <c r="BN60" s="100" t="s">
        <v>92</v>
      </c>
      <c r="BO60" s="100" t="s">
        <v>92</v>
      </c>
      <c r="BP60" s="100" t="s">
        <v>92</v>
      </c>
      <c r="BQ60" s="100" t="s">
        <v>92</v>
      </c>
      <c r="BR60" s="100" t="s">
        <v>92</v>
      </c>
      <c r="BS60" s="100" t="s">
        <v>92</v>
      </c>
      <c r="BT60" s="100" t="s">
        <v>92</v>
      </c>
      <c r="BU60" s="100" t="s">
        <v>92</v>
      </c>
      <c r="BV60" s="100" t="s">
        <v>92</v>
      </c>
      <c r="BW60" s="100" t="s">
        <v>92</v>
      </c>
      <c r="BX60" s="100" t="s">
        <v>92</v>
      </c>
      <c r="BY60" s="100">
        <f>BK60+AW60+AI60+U60+G60</f>
        <v>1.2029999999999998</v>
      </c>
      <c r="BZ60" s="100" t="s">
        <v>92</v>
      </c>
      <c r="CA60" s="100" t="s">
        <v>92</v>
      </c>
      <c r="CB60" s="100" t="s">
        <v>92</v>
      </c>
      <c r="CC60" s="100" t="s">
        <v>92</v>
      </c>
      <c r="CD60" s="100" t="s">
        <v>92</v>
      </c>
      <c r="CE60" s="100" t="s">
        <v>92</v>
      </c>
      <c r="CF60" s="100" t="s">
        <v>92</v>
      </c>
      <c r="CG60" s="100" t="s">
        <v>92</v>
      </c>
      <c r="CH60" s="100" t="s">
        <v>92</v>
      </c>
      <c r="CI60" s="100" t="s">
        <v>92</v>
      </c>
      <c r="CJ60" s="100" t="s">
        <v>92</v>
      </c>
      <c r="CK60" s="100" t="s">
        <v>92</v>
      </c>
      <c r="CL60" s="100" t="s">
        <v>92</v>
      </c>
    </row>
    <row r="61" spans="1:90" s="107" customFormat="1" ht="31.5" x14ac:dyDescent="0.2">
      <c r="A61" s="27" t="s">
        <v>151</v>
      </c>
      <c r="B61" s="103" t="s">
        <v>152</v>
      </c>
      <c r="C61" s="104" t="s">
        <v>92</v>
      </c>
      <c r="D61" s="104" t="s">
        <v>92</v>
      </c>
      <c r="E61" s="104" t="s">
        <v>92</v>
      </c>
      <c r="F61" s="104" t="s">
        <v>92</v>
      </c>
      <c r="G61" s="395" t="s">
        <v>92</v>
      </c>
      <c r="H61" s="104" t="s">
        <v>92</v>
      </c>
      <c r="I61" s="104" t="s">
        <v>92</v>
      </c>
      <c r="J61" s="104" t="s">
        <v>92</v>
      </c>
      <c r="K61" s="104" t="s">
        <v>92</v>
      </c>
      <c r="L61" s="104" t="s">
        <v>92</v>
      </c>
      <c r="M61" s="104" t="s">
        <v>92</v>
      </c>
      <c r="N61" s="104" t="s">
        <v>92</v>
      </c>
      <c r="O61" s="104" t="s">
        <v>92</v>
      </c>
      <c r="P61" s="104" t="s">
        <v>92</v>
      </c>
      <c r="Q61" s="104" t="s">
        <v>92</v>
      </c>
      <c r="R61" s="104" t="s">
        <v>92</v>
      </c>
      <c r="S61" s="104" t="s">
        <v>92</v>
      </c>
      <c r="T61" s="104" t="s">
        <v>92</v>
      </c>
      <c r="U61" s="104" t="s">
        <v>92</v>
      </c>
      <c r="V61" s="104" t="s">
        <v>92</v>
      </c>
      <c r="W61" s="104" t="s">
        <v>92</v>
      </c>
      <c r="X61" s="104" t="s">
        <v>92</v>
      </c>
      <c r="Y61" s="104" t="s">
        <v>92</v>
      </c>
      <c r="Z61" s="104" t="s">
        <v>92</v>
      </c>
      <c r="AA61" s="104" t="s">
        <v>92</v>
      </c>
      <c r="AB61" s="104" t="s">
        <v>92</v>
      </c>
      <c r="AC61" s="104" t="s">
        <v>92</v>
      </c>
      <c r="AD61" s="104" t="s">
        <v>92</v>
      </c>
      <c r="AE61" s="104" t="s">
        <v>92</v>
      </c>
      <c r="AF61" s="104" t="s">
        <v>92</v>
      </c>
      <c r="AG61" s="104" t="s">
        <v>92</v>
      </c>
      <c r="AH61" s="104" t="s">
        <v>92</v>
      </c>
      <c r="AI61" s="104" t="s">
        <v>92</v>
      </c>
      <c r="AJ61" s="104" t="s">
        <v>92</v>
      </c>
      <c r="AK61" s="104" t="s">
        <v>92</v>
      </c>
      <c r="AL61" s="104" t="s">
        <v>92</v>
      </c>
      <c r="AM61" s="104" t="s">
        <v>92</v>
      </c>
      <c r="AN61" s="104" t="s">
        <v>92</v>
      </c>
      <c r="AO61" s="104" t="s">
        <v>92</v>
      </c>
      <c r="AP61" s="104" t="s">
        <v>92</v>
      </c>
      <c r="AQ61" s="104" t="s">
        <v>92</v>
      </c>
      <c r="AR61" s="104" t="s">
        <v>92</v>
      </c>
      <c r="AS61" s="104" t="s">
        <v>92</v>
      </c>
      <c r="AT61" s="104" t="s">
        <v>92</v>
      </c>
      <c r="AU61" s="104" t="s">
        <v>92</v>
      </c>
      <c r="AV61" s="104" t="s">
        <v>92</v>
      </c>
      <c r="AW61" s="104" t="s">
        <v>92</v>
      </c>
      <c r="AX61" s="104" t="s">
        <v>92</v>
      </c>
      <c r="AY61" s="104" t="s">
        <v>92</v>
      </c>
      <c r="AZ61" s="104" t="s">
        <v>92</v>
      </c>
      <c r="BA61" s="104" t="s">
        <v>92</v>
      </c>
      <c r="BB61" s="104" t="s">
        <v>92</v>
      </c>
      <c r="BC61" s="104" t="s">
        <v>92</v>
      </c>
      <c r="BD61" s="104" t="s">
        <v>92</v>
      </c>
      <c r="BE61" s="104" t="s">
        <v>92</v>
      </c>
      <c r="BF61" s="104" t="s">
        <v>92</v>
      </c>
      <c r="BG61" s="104" t="s">
        <v>92</v>
      </c>
      <c r="BH61" s="104" t="s">
        <v>92</v>
      </c>
      <c r="BI61" s="104" t="s">
        <v>92</v>
      </c>
      <c r="BJ61" s="104" t="s">
        <v>92</v>
      </c>
      <c r="BK61" s="104" t="s">
        <v>92</v>
      </c>
      <c r="BL61" s="104" t="s">
        <v>92</v>
      </c>
      <c r="BM61" s="104" t="s">
        <v>92</v>
      </c>
      <c r="BN61" s="104" t="s">
        <v>92</v>
      </c>
      <c r="BO61" s="104" t="s">
        <v>92</v>
      </c>
      <c r="BP61" s="104" t="s">
        <v>92</v>
      </c>
      <c r="BQ61" s="104" t="s">
        <v>92</v>
      </c>
      <c r="BR61" s="104" t="s">
        <v>92</v>
      </c>
      <c r="BS61" s="104" t="s">
        <v>92</v>
      </c>
      <c r="BT61" s="104" t="s">
        <v>92</v>
      </c>
      <c r="BU61" s="104" t="s">
        <v>92</v>
      </c>
      <c r="BV61" s="104" t="s">
        <v>92</v>
      </c>
      <c r="BW61" s="104" t="s">
        <v>92</v>
      </c>
      <c r="BX61" s="104" t="s">
        <v>92</v>
      </c>
      <c r="BY61" s="104" t="s">
        <v>92</v>
      </c>
      <c r="BZ61" s="104" t="s">
        <v>92</v>
      </c>
      <c r="CA61" s="104" t="s">
        <v>92</v>
      </c>
      <c r="CB61" s="104" t="s">
        <v>92</v>
      </c>
      <c r="CC61" s="104" t="s">
        <v>92</v>
      </c>
      <c r="CD61" s="104" t="s">
        <v>92</v>
      </c>
      <c r="CE61" s="104" t="s">
        <v>92</v>
      </c>
      <c r="CF61" s="104" t="s">
        <v>92</v>
      </c>
      <c r="CG61" s="104" t="s">
        <v>92</v>
      </c>
      <c r="CH61" s="104" t="s">
        <v>92</v>
      </c>
      <c r="CI61" s="104" t="s">
        <v>92</v>
      </c>
      <c r="CJ61" s="104" t="s">
        <v>92</v>
      </c>
      <c r="CK61" s="104" t="s">
        <v>92</v>
      </c>
      <c r="CL61" s="104" t="s">
        <v>92</v>
      </c>
    </row>
    <row r="62" spans="1:90" s="106" customFormat="1" ht="31.5" x14ac:dyDescent="0.2">
      <c r="A62" s="29" t="s">
        <v>153</v>
      </c>
      <c r="B62" s="97" t="s">
        <v>154</v>
      </c>
      <c r="C62" s="98" t="s">
        <v>92</v>
      </c>
      <c r="D62" s="98" t="s">
        <v>92</v>
      </c>
      <c r="E62" s="98" t="s">
        <v>92</v>
      </c>
      <c r="F62" s="98" t="s">
        <v>92</v>
      </c>
      <c r="G62" s="394">
        <f>G63</f>
        <v>1.04</v>
      </c>
      <c r="H62" s="98" t="s">
        <v>92</v>
      </c>
      <c r="I62" s="98" t="s">
        <v>92</v>
      </c>
      <c r="J62" s="98">
        <f>J63</f>
        <v>0</v>
      </c>
      <c r="K62" s="98" t="s">
        <v>92</v>
      </c>
      <c r="L62" s="98">
        <f>L63</f>
        <v>200</v>
      </c>
      <c r="M62" s="98" t="s">
        <v>92</v>
      </c>
      <c r="N62" s="98" t="s">
        <v>92</v>
      </c>
      <c r="O62" s="98" t="s">
        <v>92</v>
      </c>
      <c r="P62" s="98" t="s">
        <v>92</v>
      </c>
      <c r="Q62" s="98" t="s">
        <v>92</v>
      </c>
      <c r="R62" s="98" t="s">
        <v>92</v>
      </c>
      <c r="S62" s="98" t="s">
        <v>92</v>
      </c>
      <c r="T62" s="98" t="s">
        <v>92</v>
      </c>
      <c r="U62" s="98">
        <f>U63</f>
        <v>3.56</v>
      </c>
      <c r="V62" s="98" t="s">
        <v>92</v>
      </c>
      <c r="W62" s="98" t="s">
        <v>92</v>
      </c>
      <c r="X62" s="98" t="s">
        <v>92</v>
      </c>
      <c r="Y62" s="98" t="s">
        <v>92</v>
      </c>
      <c r="Z62" s="98">
        <f>Z63</f>
        <v>210</v>
      </c>
      <c r="AA62" s="98" t="s">
        <v>92</v>
      </c>
      <c r="AB62" s="98" t="s">
        <v>92</v>
      </c>
      <c r="AC62" s="98" t="s">
        <v>92</v>
      </c>
      <c r="AD62" s="98" t="s">
        <v>92</v>
      </c>
      <c r="AE62" s="98" t="s">
        <v>92</v>
      </c>
      <c r="AF62" s="98" t="s">
        <v>92</v>
      </c>
      <c r="AG62" s="98" t="s">
        <v>92</v>
      </c>
      <c r="AH62" s="98" t="s">
        <v>92</v>
      </c>
      <c r="AI62" s="98">
        <f>AI63</f>
        <v>4.2919999999999998</v>
      </c>
      <c r="AJ62" s="98" t="s">
        <v>92</v>
      </c>
      <c r="AK62" s="98" t="s">
        <v>92</v>
      </c>
      <c r="AL62" s="98" t="s">
        <v>92</v>
      </c>
      <c r="AM62" s="98" t="s">
        <v>92</v>
      </c>
      <c r="AN62" s="98">
        <f>AN63</f>
        <v>230</v>
      </c>
      <c r="AO62" s="98" t="s">
        <v>92</v>
      </c>
      <c r="AP62" s="98" t="s">
        <v>92</v>
      </c>
      <c r="AQ62" s="98" t="s">
        <v>92</v>
      </c>
      <c r="AR62" s="98" t="s">
        <v>92</v>
      </c>
      <c r="AS62" s="98">
        <f>AS63</f>
        <v>0</v>
      </c>
      <c r="AT62" s="98" t="s">
        <v>92</v>
      </c>
      <c r="AU62" s="98" t="s">
        <v>92</v>
      </c>
      <c r="AV62" s="98" t="s">
        <v>92</v>
      </c>
      <c r="AW62" s="98">
        <f>AW63</f>
        <v>2.66</v>
      </c>
      <c r="AX62" s="98" t="s">
        <v>92</v>
      </c>
      <c r="AY62" s="98" t="s">
        <v>92</v>
      </c>
      <c r="AZ62" s="98" t="s">
        <v>92</v>
      </c>
      <c r="BA62" s="98" t="s">
        <v>92</v>
      </c>
      <c r="BB62" s="98">
        <f>BB63</f>
        <v>200</v>
      </c>
      <c r="BC62" s="98" t="s">
        <v>92</v>
      </c>
      <c r="BD62" s="98" t="s">
        <v>92</v>
      </c>
      <c r="BE62" s="98" t="s">
        <v>92</v>
      </c>
      <c r="BF62" s="98" t="s">
        <v>92</v>
      </c>
      <c r="BG62" s="98" t="s">
        <v>92</v>
      </c>
      <c r="BH62" s="98" t="s">
        <v>92</v>
      </c>
      <c r="BI62" s="98" t="s">
        <v>92</v>
      </c>
      <c r="BJ62" s="98" t="s">
        <v>92</v>
      </c>
      <c r="BK62" s="98">
        <f>BK63</f>
        <v>4.0659999999999998</v>
      </c>
      <c r="BL62" s="98" t="s">
        <v>92</v>
      </c>
      <c r="BM62" s="98" t="s">
        <v>92</v>
      </c>
      <c r="BN62" s="98" t="s">
        <v>92</v>
      </c>
      <c r="BO62" s="98" t="s">
        <v>92</v>
      </c>
      <c r="BP62" s="98">
        <f>BP63</f>
        <v>220</v>
      </c>
      <c r="BQ62" s="98" t="s">
        <v>92</v>
      </c>
      <c r="BR62" s="98" t="s">
        <v>92</v>
      </c>
      <c r="BS62" s="98" t="s">
        <v>92</v>
      </c>
      <c r="BT62" s="98" t="s">
        <v>92</v>
      </c>
      <c r="BU62" s="98" t="s">
        <v>92</v>
      </c>
      <c r="BV62" s="98" t="s">
        <v>92</v>
      </c>
      <c r="BW62" s="98" t="s">
        <v>92</v>
      </c>
      <c r="BX62" s="98" t="s">
        <v>92</v>
      </c>
      <c r="BY62" s="98">
        <f>BY63</f>
        <v>15.618000000000002</v>
      </c>
      <c r="BZ62" s="98" t="s">
        <v>92</v>
      </c>
      <c r="CA62" s="98" t="s">
        <v>92</v>
      </c>
      <c r="CB62" s="98" t="s">
        <v>92</v>
      </c>
      <c r="CC62" s="98" t="s">
        <v>92</v>
      </c>
      <c r="CD62" s="98">
        <f>CD63</f>
        <v>1060</v>
      </c>
      <c r="CE62" s="98" t="s">
        <v>92</v>
      </c>
      <c r="CF62" s="98" t="s">
        <v>92</v>
      </c>
      <c r="CG62" s="98" t="s">
        <v>92</v>
      </c>
      <c r="CH62" s="98" t="s">
        <v>92</v>
      </c>
      <c r="CI62" s="98" t="s">
        <v>92</v>
      </c>
      <c r="CJ62" s="98" t="s">
        <v>92</v>
      </c>
      <c r="CK62" s="98" t="s">
        <v>92</v>
      </c>
      <c r="CL62" s="98" t="s">
        <v>92</v>
      </c>
    </row>
    <row r="63" spans="1:90" s="101" customFormat="1" ht="23.25" customHeight="1" x14ac:dyDescent="0.2">
      <c r="A63" s="32" t="s">
        <v>818</v>
      </c>
      <c r="B63" s="110" t="s">
        <v>820</v>
      </c>
      <c r="C63" s="127" t="s">
        <v>821</v>
      </c>
      <c r="D63" s="100" t="s">
        <v>92</v>
      </c>
      <c r="E63" s="100" t="s">
        <v>92</v>
      </c>
      <c r="F63" s="100" t="s">
        <v>92</v>
      </c>
      <c r="G63" s="342">
        <f>Ф3!AC61</f>
        <v>1.04</v>
      </c>
      <c r="H63" s="100" t="s">
        <v>92</v>
      </c>
      <c r="I63" s="100" t="s">
        <v>92</v>
      </c>
      <c r="J63" s="100">
        <v>0</v>
      </c>
      <c r="K63" s="100" t="s">
        <v>92</v>
      </c>
      <c r="L63" s="100">
        <v>200</v>
      </c>
      <c r="M63" s="100" t="s">
        <v>92</v>
      </c>
      <c r="N63" s="100" t="s">
        <v>92</v>
      </c>
      <c r="O63" s="100" t="s">
        <v>92</v>
      </c>
      <c r="P63" s="100" t="s">
        <v>92</v>
      </c>
      <c r="Q63" s="100" t="s">
        <v>92</v>
      </c>
      <c r="R63" s="100" t="s">
        <v>92</v>
      </c>
      <c r="S63" s="100" t="s">
        <v>92</v>
      </c>
      <c r="T63" s="100" t="s">
        <v>92</v>
      </c>
      <c r="U63" s="100">
        <f>Ф3!AE61</f>
        <v>3.56</v>
      </c>
      <c r="V63" s="100" t="s">
        <v>92</v>
      </c>
      <c r="W63" s="100" t="s">
        <v>92</v>
      </c>
      <c r="X63" s="100" t="s">
        <v>92</v>
      </c>
      <c r="Y63" s="100" t="s">
        <v>92</v>
      </c>
      <c r="Z63" s="100">
        <v>210</v>
      </c>
      <c r="AA63" s="100" t="s">
        <v>92</v>
      </c>
      <c r="AB63" s="100" t="s">
        <v>92</v>
      </c>
      <c r="AC63" s="100" t="s">
        <v>92</v>
      </c>
      <c r="AD63" s="100" t="s">
        <v>92</v>
      </c>
      <c r="AE63" s="100" t="s">
        <v>92</v>
      </c>
      <c r="AF63" s="100" t="s">
        <v>92</v>
      </c>
      <c r="AG63" s="100" t="s">
        <v>92</v>
      </c>
      <c r="AH63" s="100" t="s">
        <v>92</v>
      </c>
      <c r="AI63" s="100">
        <f>Ф3!AG61</f>
        <v>4.2919999999999998</v>
      </c>
      <c r="AJ63" s="100" t="s">
        <v>92</v>
      </c>
      <c r="AK63" s="100" t="s">
        <v>92</v>
      </c>
      <c r="AL63" s="127" t="s">
        <v>92</v>
      </c>
      <c r="AM63" s="100" t="s">
        <v>92</v>
      </c>
      <c r="AN63" s="100">
        <v>230</v>
      </c>
      <c r="AO63" s="100" t="s">
        <v>92</v>
      </c>
      <c r="AP63" s="100" t="s">
        <v>92</v>
      </c>
      <c r="AQ63" s="100" t="s">
        <v>92</v>
      </c>
      <c r="AR63" s="100" t="s">
        <v>92</v>
      </c>
      <c r="AS63" s="100">
        <v>0</v>
      </c>
      <c r="AT63" s="100" t="s">
        <v>92</v>
      </c>
      <c r="AU63" s="100" t="s">
        <v>92</v>
      </c>
      <c r="AV63" s="100" t="s">
        <v>92</v>
      </c>
      <c r="AW63" s="100">
        <f>Ф3!AI61</f>
        <v>2.66</v>
      </c>
      <c r="AX63" s="100" t="s">
        <v>92</v>
      </c>
      <c r="AY63" s="100" t="s">
        <v>92</v>
      </c>
      <c r="AZ63" s="100" t="s">
        <v>92</v>
      </c>
      <c r="BA63" s="100" t="s">
        <v>92</v>
      </c>
      <c r="BB63" s="100">
        <v>200</v>
      </c>
      <c r="BC63" s="100" t="s">
        <v>92</v>
      </c>
      <c r="BD63" s="100" t="s">
        <v>92</v>
      </c>
      <c r="BE63" s="100" t="s">
        <v>92</v>
      </c>
      <c r="BF63" s="100" t="s">
        <v>92</v>
      </c>
      <c r="BG63" s="100" t="s">
        <v>92</v>
      </c>
      <c r="BH63" s="100" t="s">
        <v>92</v>
      </c>
      <c r="BI63" s="100" t="s">
        <v>92</v>
      </c>
      <c r="BJ63" s="100" t="s">
        <v>92</v>
      </c>
      <c r="BK63" s="316">
        <f>Ф3!AK61</f>
        <v>4.0659999999999998</v>
      </c>
      <c r="BL63" s="100" t="s">
        <v>92</v>
      </c>
      <c r="BM63" s="100" t="s">
        <v>92</v>
      </c>
      <c r="BN63" s="100" t="s">
        <v>92</v>
      </c>
      <c r="BO63" s="100" t="s">
        <v>92</v>
      </c>
      <c r="BP63" s="100">
        <v>220</v>
      </c>
      <c r="BQ63" s="100" t="s">
        <v>92</v>
      </c>
      <c r="BR63" s="100" t="s">
        <v>92</v>
      </c>
      <c r="BS63" s="100" t="s">
        <v>92</v>
      </c>
      <c r="BT63" s="100" t="s">
        <v>92</v>
      </c>
      <c r="BU63" s="100" t="s">
        <v>92</v>
      </c>
      <c r="BV63" s="100" t="s">
        <v>92</v>
      </c>
      <c r="BW63" s="100" t="s">
        <v>92</v>
      </c>
      <c r="BX63" s="100" t="s">
        <v>92</v>
      </c>
      <c r="BY63" s="100">
        <f>BK63+AW63+AI63+U63+G63</f>
        <v>15.618000000000002</v>
      </c>
      <c r="BZ63" s="100" t="s">
        <v>92</v>
      </c>
      <c r="CA63" s="100" t="s">
        <v>92</v>
      </c>
      <c r="CB63" s="100" t="s">
        <v>92</v>
      </c>
      <c r="CC63" s="100" t="s">
        <v>92</v>
      </c>
      <c r="CD63" s="100">
        <f>BP63+BB63+AN63+Z63+L63</f>
        <v>1060</v>
      </c>
      <c r="CE63" s="100" t="s">
        <v>92</v>
      </c>
      <c r="CF63" s="100" t="s">
        <v>92</v>
      </c>
      <c r="CG63" s="100" t="s">
        <v>92</v>
      </c>
      <c r="CH63" s="100" t="s">
        <v>92</v>
      </c>
      <c r="CI63" s="100" t="s">
        <v>92</v>
      </c>
      <c r="CJ63" s="100" t="s">
        <v>92</v>
      </c>
      <c r="CK63" s="100" t="s">
        <v>92</v>
      </c>
      <c r="CL63" s="100" t="s">
        <v>92</v>
      </c>
    </row>
    <row r="64" spans="1:90" s="85" customFormat="1" ht="31.5" x14ac:dyDescent="0.2">
      <c r="A64" s="18" t="s">
        <v>155</v>
      </c>
      <c r="B64" s="287" t="s">
        <v>156</v>
      </c>
      <c r="C64" s="80" t="s">
        <v>92</v>
      </c>
      <c r="D64" s="80" t="s">
        <v>92</v>
      </c>
      <c r="E64" s="80" t="s">
        <v>92</v>
      </c>
      <c r="F64" s="80" t="s">
        <v>92</v>
      </c>
      <c r="G64" s="401" t="s">
        <v>92</v>
      </c>
      <c r="H64" s="80" t="s">
        <v>92</v>
      </c>
      <c r="I64" s="80" t="s">
        <v>92</v>
      </c>
      <c r="J64" s="80" t="s">
        <v>92</v>
      </c>
      <c r="K64" s="80" t="s">
        <v>92</v>
      </c>
      <c r="L64" s="80" t="s">
        <v>92</v>
      </c>
      <c r="M64" s="80" t="s">
        <v>92</v>
      </c>
      <c r="N64" s="80" t="s">
        <v>92</v>
      </c>
      <c r="O64" s="80" t="s">
        <v>92</v>
      </c>
      <c r="P64" s="80" t="s">
        <v>92</v>
      </c>
      <c r="Q64" s="80" t="s">
        <v>92</v>
      </c>
      <c r="R64" s="80" t="s">
        <v>92</v>
      </c>
      <c r="S64" s="80" t="s">
        <v>92</v>
      </c>
      <c r="T64" s="80" t="s">
        <v>92</v>
      </c>
      <c r="U64" s="80" t="s">
        <v>92</v>
      </c>
      <c r="V64" s="80" t="s">
        <v>92</v>
      </c>
      <c r="W64" s="80" t="s">
        <v>92</v>
      </c>
      <c r="X64" s="80" t="s">
        <v>92</v>
      </c>
      <c r="Y64" s="80" t="s">
        <v>92</v>
      </c>
      <c r="Z64" s="80" t="s">
        <v>92</v>
      </c>
      <c r="AA64" s="80" t="s">
        <v>92</v>
      </c>
      <c r="AB64" s="80" t="s">
        <v>92</v>
      </c>
      <c r="AC64" s="80" t="s">
        <v>92</v>
      </c>
      <c r="AD64" s="80" t="s">
        <v>92</v>
      </c>
      <c r="AE64" s="80" t="s">
        <v>92</v>
      </c>
      <c r="AF64" s="80" t="s">
        <v>92</v>
      </c>
      <c r="AG64" s="80" t="s">
        <v>92</v>
      </c>
      <c r="AH64" s="80" t="s">
        <v>92</v>
      </c>
      <c r="AI64" s="80" t="s">
        <v>92</v>
      </c>
      <c r="AJ64" s="80" t="s">
        <v>92</v>
      </c>
      <c r="AK64" s="80" t="s">
        <v>92</v>
      </c>
      <c r="AL64" s="80" t="s">
        <v>92</v>
      </c>
      <c r="AM64" s="80" t="s">
        <v>92</v>
      </c>
      <c r="AN64" s="80" t="s">
        <v>92</v>
      </c>
      <c r="AO64" s="80" t="s">
        <v>92</v>
      </c>
      <c r="AP64" s="80" t="s">
        <v>92</v>
      </c>
      <c r="AQ64" s="80" t="s">
        <v>92</v>
      </c>
      <c r="AR64" s="80" t="s">
        <v>92</v>
      </c>
      <c r="AS64" s="80" t="s">
        <v>92</v>
      </c>
      <c r="AT64" s="80" t="s">
        <v>92</v>
      </c>
      <c r="AU64" s="80" t="s">
        <v>92</v>
      </c>
      <c r="AV64" s="80" t="s">
        <v>92</v>
      </c>
      <c r="AW64" s="80" t="s">
        <v>92</v>
      </c>
      <c r="AX64" s="80" t="s">
        <v>92</v>
      </c>
      <c r="AY64" s="80" t="s">
        <v>92</v>
      </c>
      <c r="AZ64" s="80" t="s">
        <v>92</v>
      </c>
      <c r="BA64" s="80" t="s">
        <v>92</v>
      </c>
      <c r="BB64" s="80" t="s">
        <v>92</v>
      </c>
      <c r="BC64" s="80" t="s">
        <v>92</v>
      </c>
      <c r="BD64" s="80" t="s">
        <v>92</v>
      </c>
      <c r="BE64" s="80" t="s">
        <v>92</v>
      </c>
      <c r="BF64" s="80" t="s">
        <v>92</v>
      </c>
      <c r="BG64" s="80" t="s">
        <v>92</v>
      </c>
      <c r="BH64" s="80" t="s">
        <v>92</v>
      </c>
      <c r="BI64" s="80" t="s">
        <v>92</v>
      </c>
      <c r="BJ64" s="80" t="s">
        <v>92</v>
      </c>
      <c r="BK64" s="80" t="s">
        <v>92</v>
      </c>
      <c r="BL64" s="80" t="s">
        <v>92</v>
      </c>
      <c r="BM64" s="80" t="s">
        <v>92</v>
      </c>
      <c r="BN64" s="80" t="s">
        <v>92</v>
      </c>
      <c r="BO64" s="80" t="s">
        <v>92</v>
      </c>
      <c r="BP64" s="80" t="s">
        <v>92</v>
      </c>
      <c r="BQ64" s="80" t="s">
        <v>92</v>
      </c>
      <c r="BR64" s="80" t="s">
        <v>92</v>
      </c>
      <c r="BS64" s="80" t="s">
        <v>92</v>
      </c>
      <c r="BT64" s="80" t="s">
        <v>92</v>
      </c>
      <c r="BU64" s="80" t="s">
        <v>92</v>
      </c>
      <c r="BV64" s="80" t="s">
        <v>92</v>
      </c>
      <c r="BW64" s="80" t="s">
        <v>92</v>
      </c>
      <c r="BX64" s="80" t="s">
        <v>92</v>
      </c>
      <c r="BY64" s="80" t="s">
        <v>92</v>
      </c>
      <c r="BZ64" s="80" t="s">
        <v>92</v>
      </c>
      <c r="CA64" s="80" t="s">
        <v>92</v>
      </c>
      <c r="CB64" s="80" t="s">
        <v>92</v>
      </c>
      <c r="CC64" s="80" t="s">
        <v>92</v>
      </c>
      <c r="CD64" s="80" t="s">
        <v>92</v>
      </c>
      <c r="CE64" s="80" t="s">
        <v>92</v>
      </c>
      <c r="CF64" s="80" t="s">
        <v>92</v>
      </c>
      <c r="CG64" s="80" t="s">
        <v>92</v>
      </c>
      <c r="CH64" s="80" t="s">
        <v>92</v>
      </c>
      <c r="CI64" s="80" t="s">
        <v>92</v>
      </c>
      <c r="CJ64" s="80" t="s">
        <v>92</v>
      </c>
      <c r="CK64" s="80" t="s">
        <v>92</v>
      </c>
      <c r="CL64" s="80" t="s">
        <v>92</v>
      </c>
    </row>
    <row r="65" spans="1:90" s="85" customFormat="1" x14ac:dyDescent="0.2">
      <c r="A65" s="18" t="s">
        <v>157</v>
      </c>
      <c r="B65" s="287" t="s">
        <v>158</v>
      </c>
      <c r="C65" s="80" t="s">
        <v>92</v>
      </c>
      <c r="D65" s="80" t="s">
        <v>92</v>
      </c>
      <c r="E65" s="80" t="s">
        <v>92</v>
      </c>
      <c r="F65" s="80" t="s">
        <v>92</v>
      </c>
      <c r="G65" s="401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  <c r="AM65" s="80" t="s">
        <v>92</v>
      </c>
      <c r="AN65" s="80" t="s">
        <v>92</v>
      </c>
      <c r="AO65" s="80" t="s">
        <v>92</v>
      </c>
      <c r="AP65" s="80" t="s">
        <v>92</v>
      </c>
      <c r="AQ65" s="80" t="s">
        <v>92</v>
      </c>
      <c r="AR65" s="80" t="s">
        <v>92</v>
      </c>
      <c r="AS65" s="80" t="s">
        <v>92</v>
      </c>
      <c r="AT65" s="80" t="s">
        <v>92</v>
      </c>
      <c r="AU65" s="80" t="s">
        <v>92</v>
      </c>
      <c r="AV65" s="80" t="s">
        <v>92</v>
      </c>
      <c r="AW65" s="80" t="s">
        <v>92</v>
      </c>
      <c r="AX65" s="80" t="s">
        <v>92</v>
      </c>
      <c r="AY65" s="80" t="s">
        <v>92</v>
      </c>
      <c r="AZ65" s="80" t="s">
        <v>92</v>
      </c>
      <c r="BA65" s="80" t="s">
        <v>92</v>
      </c>
      <c r="BB65" s="80" t="s">
        <v>92</v>
      </c>
      <c r="BC65" s="80" t="s">
        <v>92</v>
      </c>
      <c r="BD65" s="80" t="s">
        <v>92</v>
      </c>
      <c r="BE65" s="80" t="s">
        <v>92</v>
      </c>
      <c r="BF65" s="80" t="s">
        <v>92</v>
      </c>
      <c r="BG65" s="80" t="s">
        <v>92</v>
      </c>
      <c r="BH65" s="80" t="s">
        <v>92</v>
      </c>
      <c r="BI65" s="80" t="s">
        <v>92</v>
      </c>
      <c r="BJ65" s="80" t="s">
        <v>92</v>
      </c>
      <c r="BK65" s="80" t="s">
        <v>92</v>
      </c>
      <c r="BL65" s="80" t="s">
        <v>92</v>
      </c>
      <c r="BM65" s="80" t="s">
        <v>92</v>
      </c>
      <c r="BN65" s="80" t="s">
        <v>92</v>
      </c>
      <c r="BO65" s="80" t="s">
        <v>92</v>
      </c>
      <c r="BP65" s="80" t="s">
        <v>92</v>
      </c>
      <c r="BQ65" s="80" t="s">
        <v>92</v>
      </c>
      <c r="BR65" s="80" t="s">
        <v>92</v>
      </c>
      <c r="BS65" s="80" t="s">
        <v>92</v>
      </c>
      <c r="BT65" s="80" t="s">
        <v>92</v>
      </c>
      <c r="BU65" s="80" t="s">
        <v>92</v>
      </c>
      <c r="BV65" s="80" t="s">
        <v>92</v>
      </c>
      <c r="BW65" s="80" t="s">
        <v>92</v>
      </c>
      <c r="BX65" s="80" t="s">
        <v>92</v>
      </c>
      <c r="BY65" s="80" t="s">
        <v>92</v>
      </c>
      <c r="BZ65" s="80" t="s">
        <v>92</v>
      </c>
      <c r="CA65" s="80" t="s">
        <v>92</v>
      </c>
      <c r="CB65" s="80" t="s">
        <v>92</v>
      </c>
      <c r="CC65" s="80" t="s">
        <v>92</v>
      </c>
      <c r="CD65" s="80" t="s">
        <v>92</v>
      </c>
      <c r="CE65" s="80" t="s">
        <v>92</v>
      </c>
      <c r="CF65" s="80" t="s">
        <v>92</v>
      </c>
      <c r="CG65" s="80" t="s">
        <v>92</v>
      </c>
      <c r="CH65" s="80" t="s">
        <v>92</v>
      </c>
      <c r="CI65" s="80" t="s">
        <v>92</v>
      </c>
      <c r="CJ65" s="80" t="s">
        <v>92</v>
      </c>
      <c r="CK65" s="80" t="s">
        <v>92</v>
      </c>
      <c r="CL65" s="80" t="s">
        <v>92</v>
      </c>
    </row>
    <row r="66" spans="1:90" s="85" customFormat="1" ht="31.5" x14ac:dyDescent="0.2">
      <c r="A66" s="18" t="s">
        <v>159</v>
      </c>
      <c r="B66" s="287" t="s">
        <v>160</v>
      </c>
      <c r="C66" s="80" t="s">
        <v>92</v>
      </c>
      <c r="D66" s="80" t="s">
        <v>92</v>
      </c>
      <c r="E66" s="80" t="s">
        <v>92</v>
      </c>
      <c r="F66" s="80" t="s">
        <v>92</v>
      </c>
      <c r="G66" s="401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  <c r="AM66" s="80" t="s">
        <v>92</v>
      </c>
      <c r="AN66" s="80" t="s">
        <v>92</v>
      </c>
      <c r="AO66" s="80" t="s">
        <v>92</v>
      </c>
      <c r="AP66" s="80" t="s">
        <v>92</v>
      </c>
      <c r="AQ66" s="80" t="s">
        <v>92</v>
      </c>
      <c r="AR66" s="80" t="s">
        <v>92</v>
      </c>
      <c r="AS66" s="80" t="s">
        <v>92</v>
      </c>
      <c r="AT66" s="80" t="s">
        <v>92</v>
      </c>
      <c r="AU66" s="80" t="s">
        <v>92</v>
      </c>
      <c r="AV66" s="80" t="s">
        <v>92</v>
      </c>
      <c r="AW66" s="80" t="s">
        <v>92</v>
      </c>
      <c r="AX66" s="80" t="s">
        <v>92</v>
      </c>
      <c r="AY66" s="80" t="s">
        <v>92</v>
      </c>
      <c r="AZ66" s="80" t="s">
        <v>92</v>
      </c>
      <c r="BA66" s="80" t="s">
        <v>92</v>
      </c>
      <c r="BB66" s="80" t="s">
        <v>92</v>
      </c>
      <c r="BC66" s="80" t="s">
        <v>92</v>
      </c>
      <c r="BD66" s="80" t="s">
        <v>92</v>
      </c>
      <c r="BE66" s="80" t="s">
        <v>92</v>
      </c>
      <c r="BF66" s="80" t="s">
        <v>92</v>
      </c>
      <c r="BG66" s="80" t="s">
        <v>92</v>
      </c>
      <c r="BH66" s="80" t="s">
        <v>92</v>
      </c>
      <c r="BI66" s="80" t="s">
        <v>92</v>
      </c>
      <c r="BJ66" s="80" t="s">
        <v>92</v>
      </c>
      <c r="BK66" s="80" t="s">
        <v>92</v>
      </c>
      <c r="BL66" s="80" t="s">
        <v>92</v>
      </c>
      <c r="BM66" s="80" t="s">
        <v>92</v>
      </c>
      <c r="BN66" s="80" t="s">
        <v>92</v>
      </c>
      <c r="BO66" s="80" t="s">
        <v>92</v>
      </c>
      <c r="BP66" s="80" t="s">
        <v>92</v>
      </c>
      <c r="BQ66" s="80" t="s">
        <v>92</v>
      </c>
      <c r="BR66" s="80" t="s">
        <v>92</v>
      </c>
      <c r="BS66" s="80" t="s">
        <v>92</v>
      </c>
      <c r="BT66" s="80" t="s">
        <v>92</v>
      </c>
      <c r="BU66" s="80" t="s">
        <v>92</v>
      </c>
      <c r="BV66" s="80" t="s">
        <v>92</v>
      </c>
      <c r="BW66" s="80" t="s">
        <v>92</v>
      </c>
      <c r="BX66" s="80" t="s">
        <v>92</v>
      </c>
      <c r="BY66" s="80" t="s">
        <v>92</v>
      </c>
      <c r="BZ66" s="80" t="s">
        <v>92</v>
      </c>
      <c r="CA66" s="80" t="s">
        <v>92</v>
      </c>
      <c r="CB66" s="80" t="s">
        <v>92</v>
      </c>
      <c r="CC66" s="80" t="s">
        <v>92</v>
      </c>
      <c r="CD66" s="80" t="s">
        <v>92</v>
      </c>
      <c r="CE66" s="80" t="s">
        <v>92</v>
      </c>
      <c r="CF66" s="80" t="s">
        <v>92</v>
      </c>
      <c r="CG66" s="80" t="s">
        <v>92</v>
      </c>
      <c r="CH66" s="80" t="s">
        <v>92</v>
      </c>
      <c r="CI66" s="80" t="s">
        <v>92</v>
      </c>
      <c r="CJ66" s="80" t="s">
        <v>92</v>
      </c>
      <c r="CK66" s="80" t="s">
        <v>92</v>
      </c>
      <c r="CL66" s="80" t="s">
        <v>92</v>
      </c>
    </row>
    <row r="67" spans="1:90" s="85" customFormat="1" ht="31.5" x14ac:dyDescent="0.2">
      <c r="A67" s="18" t="s">
        <v>161</v>
      </c>
      <c r="B67" s="287" t="s">
        <v>162</v>
      </c>
      <c r="C67" s="80" t="s">
        <v>92</v>
      </c>
      <c r="D67" s="80" t="s">
        <v>92</v>
      </c>
      <c r="E67" s="80" t="s">
        <v>92</v>
      </c>
      <c r="F67" s="80" t="s">
        <v>92</v>
      </c>
      <c r="G67" s="401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  <c r="AM67" s="80" t="s">
        <v>92</v>
      </c>
      <c r="AN67" s="80" t="s">
        <v>92</v>
      </c>
      <c r="AO67" s="80" t="s">
        <v>92</v>
      </c>
      <c r="AP67" s="80" t="s">
        <v>92</v>
      </c>
      <c r="AQ67" s="80" t="s">
        <v>92</v>
      </c>
      <c r="AR67" s="80" t="s">
        <v>92</v>
      </c>
      <c r="AS67" s="80" t="s">
        <v>92</v>
      </c>
      <c r="AT67" s="80" t="s">
        <v>92</v>
      </c>
      <c r="AU67" s="80" t="s">
        <v>92</v>
      </c>
      <c r="AV67" s="80" t="s">
        <v>92</v>
      </c>
      <c r="AW67" s="80" t="s">
        <v>92</v>
      </c>
      <c r="AX67" s="80" t="s">
        <v>92</v>
      </c>
      <c r="AY67" s="80" t="s">
        <v>92</v>
      </c>
      <c r="AZ67" s="80" t="s">
        <v>92</v>
      </c>
      <c r="BA67" s="80" t="s">
        <v>92</v>
      </c>
      <c r="BB67" s="80" t="s">
        <v>92</v>
      </c>
      <c r="BC67" s="80" t="s">
        <v>92</v>
      </c>
      <c r="BD67" s="80" t="s">
        <v>92</v>
      </c>
      <c r="BE67" s="80" t="s">
        <v>92</v>
      </c>
      <c r="BF67" s="80" t="s">
        <v>92</v>
      </c>
      <c r="BG67" s="80" t="s">
        <v>92</v>
      </c>
      <c r="BH67" s="80" t="s">
        <v>92</v>
      </c>
      <c r="BI67" s="80" t="s">
        <v>92</v>
      </c>
      <c r="BJ67" s="80" t="s">
        <v>92</v>
      </c>
      <c r="BK67" s="80" t="s">
        <v>92</v>
      </c>
      <c r="BL67" s="80" t="s">
        <v>92</v>
      </c>
      <c r="BM67" s="80" t="s">
        <v>92</v>
      </c>
      <c r="BN67" s="80" t="s">
        <v>92</v>
      </c>
      <c r="BO67" s="80" t="s">
        <v>92</v>
      </c>
      <c r="BP67" s="80" t="s">
        <v>92</v>
      </c>
      <c r="BQ67" s="80" t="s">
        <v>92</v>
      </c>
      <c r="BR67" s="80" t="s">
        <v>92</v>
      </c>
      <c r="BS67" s="80" t="s">
        <v>92</v>
      </c>
      <c r="BT67" s="80" t="s">
        <v>92</v>
      </c>
      <c r="BU67" s="80" t="s">
        <v>92</v>
      </c>
      <c r="BV67" s="80" t="s">
        <v>92</v>
      </c>
      <c r="BW67" s="80" t="s">
        <v>92</v>
      </c>
      <c r="BX67" s="80" t="s">
        <v>92</v>
      </c>
      <c r="BY67" s="80" t="s">
        <v>92</v>
      </c>
      <c r="BZ67" s="80" t="s">
        <v>92</v>
      </c>
      <c r="CA67" s="80" t="s">
        <v>92</v>
      </c>
      <c r="CB67" s="80" t="s">
        <v>92</v>
      </c>
      <c r="CC67" s="80" t="s">
        <v>92</v>
      </c>
      <c r="CD67" s="80" t="s">
        <v>92</v>
      </c>
      <c r="CE67" s="80" t="s">
        <v>92</v>
      </c>
      <c r="CF67" s="80" t="s">
        <v>92</v>
      </c>
      <c r="CG67" s="80" t="s">
        <v>92</v>
      </c>
      <c r="CH67" s="80" t="s">
        <v>92</v>
      </c>
      <c r="CI67" s="80" t="s">
        <v>92</v>
      </c>
      <c r="CJ67" s="80" t="s">
        <v>92</v>
      </c>
      <c r="CK67" s="80" t="s">
        <v>92</v>
      </c>
      <c r="CL67" s="80" t="s">
        <v>92</v>
      </c>
    </row>
    <row r="68" spans="1:90" s="85" customFormat="1" ht="31.5" x14ac:dyDescent="0.2">
      <c r="A68" s="18" t="s">
        <v>163</v>
      </c>
      <c r="B68" s="287" t="s">
        <v>164</v>
      </c>
      <c r="C68" s="80" t="s">
        <v>92</v>
      </c>
      <c r="D68" s="80" t="s">
        <v>92</v>
      </c>
      <c r="E68" s="80" t="s">
        <v>92</v>
      </c>
      <c r="F68" s="80" t="s">
        <v>92</v>
      </c>
      <c r="G68" s="401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  <c r="AM68" s="80" t="s">
        <v>92</v>
      </c>
      <c r="AN68" s="80" t="s">
        <v>92</v>
      </c>
      <c r="AO68" s="80" t="s">
        <v>92</v>
      </c>
      <c r="AP68" s="80" t="s">
        <v>92</v>
      </c>
      <c r="AQ68" s="80" t="s">
        <v>92</v>
      </c>
      <c r="AR68" s="80" t="s">
        <v>92</v>
      </c>
      <c r="AS68" s="80" t="s">
        <v>92</v>
      </c>
      <c r="AT68" s="80" t="s">
        <v>92</v>
      </c>
      <c r="AU68" s="80" t="s">
        <v>92</v>
      </c>
      <c r="AV68" s="80" t="s">
        <v>92</v>
      </c>
      <c r="AW68" s="80" t="s">
        <v>92</v>
      </c>
      <c r="AX68" s="80" t="s">
        <v>92</v>
      </c>
      <c r="AY68" s="80" t="s">
        <v>92</v>
      </c>
      <c r="AZ68" s="80" t="s">
        <v>92</v>
      </c>
      <c r="BA68" s="80" t="s">
        <v>92</v>
      </c>
      <c r="BB68" s="80" t="s">
        <v>92</v>
      </c>
      <c r="BC68" s="80" t="s">
        <v>92</v>
      </c>
      <c r="BD68" s="80" t="s">
        <v>92</v>
      </c>
      <c r="BE68" s="80" t="s">
        <v>92</v>
      </c>
      <c r="BF68" s="80" t="s">
        <v>92</v>
      </c>
      <c r="BG68" s="80" t="s">
        <v>92</v>
      </c>
      <c r="BH68" s="80" t="s">
        <v>92</v>
      </c>
      <c r="BI68" s="80" t="s">
        <v>92</v>
      </c>
      <c r="BJ68" s="80" t="s">
        <v>92</v>
      </c>
      <c r="BK68" s="80" t="s">
        <v>92</v>
      </c>
      <c r="BL68" s="80" t="s">
        <v>92</v>
      </c>
      <c r="BM68" s="80" t="s">
        <v>92</v>
      </c>
      <c r="BN68" s="80" t="s">
        <v>92</v>
      </c>
      <c r="BO68" s="80" t="s">
        <v>92</v>
      </c>
      <c r="BP68" s="80" t="s">
        <v>92</v>
      </c>
      <c r="BQ68" s="80" t="s">
        <v>92</v>
      </c>
      <c r="BR68" s="80" t="s">
        <v>92</v>
      </c>
      <c r="BS68" s="80" t="s">
        <v>92</v>
      </c>
      <c r="BT68" s="80" t="s">
        <v>92</v>
      </c>
      <c r="BU68" s="80" t="s">
        <v>92</v>
      </c>
      <c r="BV68" s="80" t="s">
        <v>92</v>
      </c>
      <c r="BW68" s="80" t="s">
        <v>92</v>
      </c>
      <c r="BX68" s="80" t="s">
        <v>92</v>
      </c>
      <c r="BY68" s="80" t="s">
        <v>92</v>
      </c>
      <c r="BZ68" s="80" t="s">
        <v>92</v>
      </c>
      <c r="CA68" s="80" t="s">
        <v>92</v>
      </c>
      <c r="CB68" s="80" t="s">
        <v>92</v>
      </c>
      <c r="CC68" s="80" t="s">
        <v>92</v>
      </c>
      <c r="CD68" s="80" t="s">
        <v>92</v>
      </c>
      <c r="CE68" s="80" t="s">
        <v>92</v>
      </c>
      <c r="CF68" s="80" t="s">
        <v>92</v>
      </c>
      <c r="CG68" s="80" t="s">
        <v>92</v>
      </c>
      <c r="CH68" s="80" t="s">
        <v>92</v>
      </c>
      <c r="CI68" s="80" t="s">
        <v>92</v>
      </c>
      <c r="CJ68" s="80" t="s">
        <v>92</v>
      </c>
      <c r="CK68" s="80" t="s">
        <v>92</v>
      </c>
      <c r="CL68" s="80" t="s">
        <v>92</v>
      </c>
    </row>
    <row r="69" spans="1:90" s="85" customFormat="1" ht="31.5" x14ac:dyDescent="0.2">
      <c r="A69" s="18" t="s">
        <v>165</v>
      </c>
      <c r="B69" s="287" t="s">
        <v>166</v>
      </c>
      <c r="C69" s="80" t="s">
        <v>92</v>
      </c>
      <c r="D69" s="80" t="s">
        <v>92</v>
      </c>
      <c r="E69" s="80" t="s">
        <v>92</v>
      </c>
      <c r="F69" s="80" t="s">
        <v>92</v>
      </c>
      <c r="G69" s="401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  <c r="AM69" s="80" t="s">
        <v>92</v>
      </c>
      <c r="AN69" s="80" t="s">
        <v>92</v>
      </c>
      <c r="AO69" s="80" t="s">
        <v>92</v>
      </c>
      <c r="AP69" s="80" t="s">
        <v>92</v>
      </c>
      <c r="AQ69" s="80" t="s">
        <v>92</v>
      </c>
      <c r="AR69" s="80" t="s">
        <v>92</v>
      </c>
      <c r="AS69" s="80" t="s">
        <v>92</v>
      </c>
      <c r="AT69" s="80" t="s">
        <v>92</v>
      </c>
      <c r="AU69" s="80" t="s">
        <v>92</v>
      </c>
      <c r="AV69" s="80" t="s">
        <v>92</v>
      </c>
      <c r="AW69" s="80" t="s">
        <v>92</v>
      </c>
      <c r="AX69" s="80" t="s">
        <v>92</v>
      </c>
      <c r="AY69" s="80" t="s">
        <v>92</v>
      </c>
      <c r="AZ69" s="80" t="s">
        <v>92</v>
      </c>
      <c r="BA69" s="80" t="s">
        <v>92</v>
      </c>
      <c r="BB69" s="80" t="s">
        <v>92</v>
      </c>
      <c r="BC69" s="80" t="s">
        <v>92</v>
      </c>
      <c r="BD69" s="80" t="s">
        <v>92</v>
      </c>
      <c r="BE69" s="80" t="s">
        <v>92</v>
      </c>
      <c r="BF69" s="80" t="s">
        <v>92</v>
      </c>
      <c r="BG69" s="80" t="s">
        <v>92</v>
      </c>
      <c r="BH69" s="80" t="s">
        <v>92</v>
      </c>
      <c r="BI69" s="80" t="s">
        <v>92</v>
      </c>
      <c r="BJ69" s="80" t="s">
        <v>92</v>
      </c>
      <c r="BK69" s="80" t="s">
        <v>92</v>
      </c>
      <c r="BL69" s="80" t="s">
        <v>92</v>
      </c>
      <c r="BM69" s="80" t="s">
        <v>92</v>
      </c>
      <c r="BN69" s="80" t="s">
        <v>92</v>
      </c>
      <c r="BO69" s="80" t="s">
        <v>92</v>
      </c>
      <c r="BP69" s="80" t="s">
        <v>92</v>
      </c>
      <c r="BQ69" s="80" t="s">
        <v>92</v>
      </c>
      <c r="BR69" s="80" t="s">
        <v>92</v>
      </c>
      <c r="BS69" s="80" t="s">
        <v>92</v>
      </c>
      <c r="BT69" s="80" t="s">
        <v>92</v>
      </c>
      <c r="BU69" s="80" t="s">
        <v>92</v>
      </c>
      <c r="BV69" s="80" t="s">
        <v>92</v>
      </c>
      <c r="BW69" s="80" t="s">
        <v>92</v>
      </c>
      <c r="BX69" s="80" t="s">
        <v>92</v>
      </c>
      <c r="BY69" s="80" t="s">
        <v>92</v>
      </c>
      <c r="BZ69" s="80" t="s">
        <v>92</v>
      </c>
      <c r="CA69" s="80" t="s">
        <v>92</v>
      </c>
      <c r="CB69" s="80" t="s">
        <v>92</v>
      </c>
      <c r="CC69" s="80" t="s">
        <v>92</v>
      </c>
      <c r="CD69" s="80" t="s">
        <v>92</v>
      </c>
      <c r="CE69" s="80" t="s">
        <v>92</v>
      </c>
      <c r="CF69" s="80" t="s">
        <v>92</v>
      </c>
      <c r="CG69" s="80" t="s">
        <v>92</v>
      </c>
      <c r="CH69" s="80" t="s">
        <v>92</v>
      </c>
      <c r="CI69" s="80" t="s">
        <v>92</v>
      </c>
      <c r="CJ69" s="80" t="s">
        <v>92</v>
      </c>
      <c r="CK69" s="80" t="s">
        <v>92</v>
      </c>
      <c r="CL69" s="80" t="s">
        <v>92</v>
      </c>
    </row>
    <row r="70" spans="1:90" s="85" customFormat="1" ht="31.5" x14ac:dyDescent="0.2">
      <c r="A70" s="18" t="s">
        <v>167</v>
      </c>
      <c r="B70" s="287" t="s">
        <v>168</v>
      </c>
      <c r="C70" s="80" t="s">
        <v>92</v>
      </c>
      <c r="D70" s="80" t="s">
        <v>92</v>
      </c>
      <c r="E70" s="80" t="s">
        <v>92</v>
      </c>
      <c r="F70" s="80" t="s">
        <v>92</v>
      </c>
      <c r="G70" s="401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  <c r="AM70" s="80" t="s">
        <v>92</v>
      </c>
      <c r="AN70" s="80" t="s">
        <v>92</v>
      </c>
      <c r="AO70" s="80" t="s">
        <v>92</v>
      </c>
      <c r="AP70" s="80" t="s">
        <v>92</v>
      </c>
      <c r="AQ70" s="80" t="s">
        <v>92</v>
      </c>
      <c r="AR70" s="80" t="s">
        <v>92</v>
      </c>
      <c r="AS70" s="80" t="s">
        <v>92</v>
      </c>
      <c r="AT70" s="80" t="s">
        <v>92</v>
      </c>
      <c r="AU70" s="80" t="s">
        <v>92</v>
      </c>
      <c r="AV70" s="80" t="s">
        <v>92</v>
      </c>
      <c r="AW70" s="80" t="s">
        <v>92</v>
      </c>
      <c r="AX70" s="80" t="s">
        <v>92</v>
      </c>
      <c r="AY70" s="80" t="s">
        <v>92</v>
      </c>
      <c r="AZ70" s="80" t="s">
        <v>92</v>
      </c>
      <c r="BA70" s="80" t="s">
        <v>92</v>
      </c>
      <c r="BB70" s="80" t="s">
        <v>92</v>
      </c>
      <c r="BC70" s="80" t="s">
        <v>92</v>
      </c>
      <c r="BD70" s="80" t="s">
        <v>92</v>
      </c>
      <c r="BE70" s="80" t="s">
        <v>92</v>
      </c>
      <c r="BF70" s="80" t="s">
        <v>92</v>
      </c>
      <c r="BG70" s="80" t="s">
        <v>92</v>
      </c>
      <c r="BH70" s="80" t="s">
        <v>92</v>
      </c>
      <c r="BI70" s="80" t="s">
        <v>92</v>
      </c>
      <c r="BJ70" s="80" t="s">
        <v>92</v>
      </c>
      <c r="BK70" s="80" t="s">
        <v>92</v>
      </c>
      <c r="BL70" s="80" t="s">
        <v>92</v>
      </c>
      <c r="BM70" s="80" t="s">
        <v>92</v>
      </c>
      <c r="BN70" s="80" t="s">
        <v>92</v>
      </c>
      <c r="BO70" s="80" t="s">
        <v>92</v>
      </c>
      <c r="BP70" s="80" t="s">
        <v>92</v>
      </c>
      <c r="BQ70" s="80" t="s">
        <v>92</v>
      </c>
      <c r="BR70" s="80" t="s">
        <v>92</v>
      </c>
      <c r="BS70" s="80" t="s">
        <v>92</v>
      </c>
      <c r="BT70" s="80" t="s">
        <v>92</v>
      </c>
      <c r="BU70" s="80" t="s">
        <v>92</v>
      </c>
      <c r="BV70" s="80" t="s">
        <v>92</v>
      </c>
      <c r="BW70" s="80" t="s">
        <v>92</v>
      </c>
      <c r="BX70" s="80" t="s">
        <v>92</v>
      </c>
      <c r="BY70" s="80" t="s">
        <v>92</v>
      </c>
      <c r="BZ70" s="80" t="s">
        <v>92</v>
      </c>
      <c r="CA70" s="80" t="s">
        <v>92</v>
      </c>
      <c r="CB70" s="80" t="s">
        <v>92</v>
      </c>
      <c r="CC70" s="80" t="s">
        <v>92</v>
      </c>
      <c r="CD70" s="80" t="s">
        <v>92</v>
      </c>
      <c r="CE70" s="80" t="s">
        <v>92</v>
      </c>
      <c r="CF70" s="80" t="s">
        <v>92</v>
      </c>
      <c r="CG70" s="80" t="s">
        <v>92</v>
      </c>
      <c r="CH70" s="80" t="s">
        <v>92</v>
      </c>
      <c r="CI70" s="80" t="s">
        <v>92</v>
      </c>
      <c r="CJ70" s="80" t="s">
        <v>92</v>
      </c>
      <c r="CK70" s="80" t="s">
        <v>92</v>
      </c>
      <c r="CL70" s="80" t="s">
        <v>92</v>
      </c>
    </row>
    <row r="71" spans="1:90" s="85" customFormat="1" ht="31.5" x14ac:dyDescent="0.2">
      <c r="A71" s="18" t="s">
        <v>169</v>
      </c>
      <c r="B71" s="287" t="s">
        <v>170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  <c r="AM71" s="80" t="s">
        <v>92</v>
      </c>
      <c r="AN71" s="80" t="s">
        <v>92</v>
      </c>
      <c r="AO71" s="80" t="s">
        <v>92</v>
      </c>
      <c r="AP71" s="80" t="s">
        <v>92</v>
      </c>
      <c r="AQ71" s="80" t="s">
        <v>92</v>
      </c>
      <c r="AR71" s="80" t="s">
        <v>92</v>
      </c>
      <c r="AS71" s="80" t="s">
        <v>92</v>
      </c>
      <c r="AT71" s="80" t="s">
        <v>92</v>
      </c>
      <c r="AU71" s="80" t="s">
        <v>92</v>
      </c>
      <c r="AV71" s="80" t="s">
        <v>92</v>
      </c>
      <c r="AW71" s="80" t="s">
        <v>92</v>
      </c>
      <c r="AX71" s="80" t="s">
        <v>92</v>
      </c>
      <c r="AY71" s="80" t="s">
        <v>92</v>
      </c>
      <c r="AZ71" s="80" t="s">
        <v>92</v>
      </c>
      <c r="BA71" s="80" t="s">
        <v>92</v>
      </c>
      <c r="BB71" s="80" t="s">
        <v>92</v>
      </c>
      <c r="BC71" s="80" t="s">
        <v>92</v>
      </c>
      <c r="BD71" s="80" t="s">
        <v>92</v>
      </c>
      <c r="BE71" s="80" t="s">
        <v>92</v>
      </c>
      <c r="BF71" s="80" t="s">
        <v>92</v>
      </c>
      <c r="BG71" s="80" t="s">
        <v>92</v>
      </c>
      <c r="BH71" s="80" t="s">
        <v>92</v>
      </c>
      <c r="BI71" s="80" t="s">
        <v>92</v>
      </c>
      <c r="BJ71" s="80" t="s">
        <v>92</v>
      </c>
      <c r="BK71" s="80" t="s">
        <v>92</v>
      </c>
      <c r="BL71" s="80" t="s">
        <v>92</v>
      </c>
      <c r="BM71" s="80" t="s">
        <v>92</v>
      </c>
      <c r="BN71" s="80" t="s">
        <v>92</v>
      </c>
      <c r="BO71" s="80" t="s">
        <v>92</v>
      </c>
      <c r="BP71" s="80" t="s">
        <v>92</v>
      </c>
      <c r="BQ71" s="80" t="s">
        <v>92</v>
      </c>
      <c r="BR71" s="80" t="s">
        <v>92</v>
      </c>
      <c r="BS71" s="80" t="s">
        <v>92</v>
      </c>
      <c r="BT71" s="80" t="s">
        <v>92</v>
      </c>
      <c r="BU71" s="80" t="s">
        <v>92</v>
      </c>
      <c r="BV71" s="80" t="s">
        <v>92</v>
      </c>
      <c r="BW71" s="80" t="s">
        <v>92</v>
      </c>
      <c r="BX71" s="80" t="s">
        <v>92</v>
      </c>
      <c r="BY71" s="80" t="s">
        <v>92</v>
      </c>
      <c r="BZ71" s="80" t="s">
        <v>92</v>
      </c>
      <c r="CA71" s="80" t="s">
        <v>92</v>
      </c>
      <c r="CB71" s="80" t="s">
        <v>92</v>
      </c>
      <c r="CC71" s="80" t="s">
        <v>92</v>
      </c>
      <c r="CD71" s="80" t="s">
        <v>92</v>
      </c>
      <c r="CE71" s="80" t="s">
        <v>92</v>
      </c>
      <c r="CF71" s="80" t="s">
        <v>92</v>
      </c>
      <c r="CG71" s="80" t="s">
        <v>92</v>
      </c>
      <c r="CH71" s="80" t="s">
        <v>92</v>
      </c>
      <c r="CI71" s="80" t="s">
        <v>92</v>
      </c>
      <c r="CJ71" s="80" t="s">
        <v>92</v>
      </c>
      <c r="CK71" s="80" t="s">
        <v>92</v>
      </c>
      <c r="CL71" s="80" t="s">
        <v>92</v>
      </c>
    </row>
    <row r="72" spans="1:90" s="85" customFormat="1" x14ac:dyDescent="0.2">
      <c r="A72" s="18" t="s">
        <v>171</v>
      </c>
      <c r="B72" s="287" t="s">
        <v>172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  <c r="AM72" s="80" t="s">
        <v>92</v>
      </c>
      <c r="AN72" s="80" t="s">
        <v>92</v>
      </c>
      <c r="AO72" s="80" t="s">
        <v>92</v>
      </c>
      <c r="AP72" s="80" t="s">
        <v>92</v>
      </c>
      <c r="AQ72" s="80" t="s">
        <v>92</v>
      </c>
      <c r="AR72" s="80" t="s">
        <v>92</v>
      </c>
      <c r="AS72" s="80" t="s">
        <v>92</v>
      </c>
      <c r="AT72" s="80" t="s">
        <v>92</v>
      </c>
      <c r="AU72" s="80" t="s">
        <v>92</v>
      </c>
      <c r="AV72" s="80" t="s">
        <v>92</v>
      </c>
      <c r="AW72" s="80" t="s">
        <v>92</v>
      </c>
      <c r="AX72" s="80" t="s">
        <v>92</v>
      </c>
      <c r="AY72" s="80" t="s">
        <v>92</v>
      </c>
      <c r="AZ72" s="80" t="s">
        <v>92</v>
      </c>
      <c r="BA72" s="80" t="s">
        <v>92</v>
      </c>
      <c r="BB72" s="80" t="s">
        <v>92</v>
      </c>
      <c r="BC72" s="80" t="s">
        <v>92</v>
      </c>
      <c r="BD72" s="80" t="s">
        <v>92</v>
      </c>
      <c r="BE72" s="80" t="s">
        <v>92</v>
      </c>
      <c r="BF72" s="80" t="s">
        <v>92</v>
      </c>
      <c r="BG72" s="80" t="s">
        <v>92</v>
      </c>
      <c r="BH72" s="80" t="s">
        <v>92</v>
      </c>
      <c r="BI72" s="80" t="s">
        <v>92</v>
      </c>
      <c r="BJ72" s="80" t="s">
        <v>92</v>
      </c>
      <c r="BK72" s="80" t="s">
        <v>92</v>
      </c>
      <c r="BL72" s="80" t="s">
        <v>92</v>
      </c>
      <c r="BM72" s="80" t="s">
        <v>92</v>
      </c>
      <c r="BN72" s="80" t="s">
        <v>92</v>
      </c>
      <c r="BO72" s="80" t="s">
        <v>92</v>
      </c>
      <c r="BP72" s="80" t="s">
        <v>92</v>
      </c>
      <c r="BQ72" s="80" t="s">
        <v>92</v>
      </c>
      <c r="BR72" s="80" t="s">
        <v>92</v>
      </c>
      <c r="BS72" s="80" t="s">
        <v>92</v>
      </c>
      <c r="BT72" s="80" t="s">
        <v>92</v>
      </c>
      <c r="BU72" s="80" t="s">
        <v>92</v>
      </c>
      <c r="BV72" s="80" t="s">
        <v>92</v>
      </c>
      <c r="BW72" s="80" t="s">
        <v>92</v>
      </c>
      <c r="BX72" s="80" t="s">
        <v>92</v>
      </c>
      <c r="BY72" s="80" t="s">
        <v>92</v>
      </c>
      <c r="BZ72" s="80" t="s">
        <v>92</v>
      </c>
      <c r="CA72" s="80" t="s">
        <v>92</v>
      </c>
      <c r="CB72" s="80" t="s">
        <v>92</v>
      </c>
      <c r="CC72" s="80" t="s">
        <v>92</v>
      </c>
      <c r="CD72" s="80" t="s">
        <v>92</v>
      </c>
      <c r="CE72" s="80" t="s">
        <v>92</v>
      </c>
      <c r="CF72" s="80" t="s">
        <v>92</v>
      </c>
      <c r="CG72" s="80" t="s">
        <v>92</v>
      </c>
      <c r="CH72" s="80" t="s">
        <v>92</v>
      </c>
      <c r="CI72" s="80" t="s">
        <v>92</v>
      </c>
      <c r="CJ72" s="80" t="s">
        <v>92</v>
      </c>
      <c r="CK72" s="80" t="s">
        <v>92</v>
      </c>
      <c r="CL72" s="80" t="s">
        <v>92</v>
      </c>
    </row>
    <row r="73" spans="1:90" s="85" customFormat="1" ht="31.5" x14ac:dyDescent="0.2">
      <c r="A73" s="18" t="s">
        <v>173</v>
      </c>
      <c r="B73" s="287" t="s">
        <v>174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  <c r="AM73" s="80" t="s">
        <v>92</v>
      </c>
      <c r="AN73" s="80" t="s">
        <v>92</v>
      </c>
      <c r="AO73" s="80" t="s">
        <v>92</v>
      </c>
      <c r="AP73" s="80" t="s">
        <v>92</v>
      </c>
      <c r="AQ73" s="80" t="s">
        <v>92</v>
      </c>
      <c r="AR73" s="80" t="s">
        <v>92</v>
      </c>
      <c r="AS73" s="80" t="s">
        <v>92</v>
      </c>
      <c r="AT73" s="80" t="s">
        <v>92</v>
      </c>
      <c r="AU73" s="80" t="s">
        <v>92</v>
      </c>
      <c r="AV73" s="80" t="s">
        <v>92</v>
      </c>
      <c r="AW73" s="80" t="s">
        <v>92</v>
      </c>
      <c r="AX73" s="80" t="s">
        <v>92</v>
      </c>
      <c r="AY73" s="80" t="s">
        <v>92</v>
      </c>
      <c r="AZ73" s="80" t="s">
        <v>92</v>
      </c>
      <c r="BA73" s="80" t="s">
        <v>92</v>
      </c>
      <c r="BB73" s="80" t="s">
        <v>92</v>
      </c>
      <c r="BC73" s="80" t="s">
        <v>92</v>
      </c>
      <c r="BD73" s="80" t="s">
        <v>92</v>
      </c>
      <c r="BE73" s="80" t="s">
        <v>92</v>
      </c>
      <c r="BF73" s="80" t="s">
        <v>92</v>
      </c>
      <c r="BG73" s="80" t="s">
        <v>92</v>
      </c>
      <c r="BH73" s="80" t="s">
        <v>92</v>
      </c>
      <c r="BI73" s="80" t="s">
        <v>92</v>
      </c>
      <c r="BJ73" s="80" t="s">
        <v>92</v>
      </c>
      <c r="BK73" s="80" t="s">
        <v>92</v>
      </c>
      <c r="BL73" s="80" t="s">
        <v>92</v>
      </c>
      <c r="BM73" s="80" t="s">
        <v>92</v>
      </c>
      <c r="BN73" s="80" t="s">
        <v>92</v>
      </c>
      <c r="BO73" s="80" t="s">
        <v>92</v>
      </c>
      <c r="BP73" s="80" t="s">
        <v>92</v>
      </c>
      <c r="BQ73" s="80" t="s">
        <v>92</v>
      </c>
      <c r="BR73" s="80" t="s">
        <v>92</v>
      </c>
      <c r="BS73" s="80" t="s">
        <v>92</v>
      </c>
      <c r="BT73" s="80" t="s">
        <v>92</v>
      </c>
      <c r="BU73" s="80" t="s">
        <v>92</v>
      </c>
      <c r="BV73" s="80" t="s">
        <v>92</v>
      </c>
      <c r="BW73" s="80" t="s">
        <v>92</v>
      </c>
      <c r="BX73" s="80" t="s">
        <v>92</v>
      </c>
      <c r="BY73" s="80" t="s">
        <v>92</v>
      </c>
      <c r="BZ73" s="80" t="s">
        <v>92</v>
      </c>
      <c r="CA73" s="80" t="s">
        <v>92</v>
      </c>
      <c r="CB73" s="80" t="s">
        <v>92</v>
      </c>
      <c r="CC73" s="80" t="s">
        <v>92</v>
      </c>
      <c r="CD73" s="80" t="s">
        <v>92</v>
      </c>
      <c r="CE73" s="80" t="s">
        <v>92</v>
      </c>
      <c r="CF73" s="80" t="s">
        <v>92</v>
      </c>
      <c r="CG73" s="80" t="s">
        <v>92</v>
      </c>
      <c r="CH73" s="80" t="s">
        <v>92</v>
      </c>
      <c r="CI73" s="80" t="s">
        <v>92</v>
      </c>
      <c r="CJ73" s="80" t="s">
        <v>92</v>
      </c>
      <c r="CK73" s="80" t="s">
        <v>92</v>
      </c>
      <c r="CL73" s="80" t="s">
        <v>92</v>
      </c>
    </row>
    <row r="74" spans="1:90" s="85" customFormat="1" ht="47.25" x14ac:dyDescent="0.2">
      <c r="A74" s="18" t="s">
        <v>175</v>
      </c>
      <c r="B74" s="287" t="s">
        <v>176</v>
      </c>
      <c r="C74" s="80" t="s">
        <v>92</v>
      </c>
      <c r="D74" s="80" t="s">
        <v>92</v>
      </c>
      <c r="E74" s="80" t="s">
        <v>92</v>
      </c>
      <c r="F74" s="80" t="s">
        <v>92</v>
      </c>
      <c r="G74" s="80" t="s">
        <v>92</v>
      </c>
      <c r="H74" s="80" t="s">
        <v>92</v>
      </c>
      <c r="I74" s="80" t="s">
        <v>92</v>
      </c>
      <c r="J74" s="80" t="s">
        <v>92</v>
      </c>
      <c r="K74" s="80" t="s">
        <v>92</v>
      </c>
      <c r="L74" s="80" t="s">
        <v>92</v>
      </c>
      <c r="M74" s="80" t="s">
        <v>92</v>
      </c>
      <c r="N74" s="80" t="s">
        <v>92</v>
      </c>
      <c r="O74" s="80" t="s">
        <v>92</v>
      </c>
      <c r="P74" s="80" t="s">
        <v>92</v>
      </c>
      <c r="Q74" s="80" t="s">
        <v>92</v>
      </c>
      <c r="R74" s="80" t="s">
        <v>92</v>
      </c>
      <c r="S74" s="80" t="s">
        <v>92</v>
      </c>
      <c r="T74" s="80" t="s">
        <v>92</v>
      </c>
      <c r="U74" s="80" t="s">
        <v>92</v>
      </c>
      <c r="V74" s="80" t="s">
        <v>92</v>
      </c>
      <c r="W74" s="80" t="s">
        <v>92</v>
      </c>
      <c r="X74" s="80" t="s">
        <v>92</v>
      </c>
      <c r="Y74" s="80" t="s">
        <v>92</v>
      </c>
      <c r="Z74" s="80" t="s">
        <v>92</v>
      </c>
      <c r="AA74" s="80" t="s">
        <v>92</v>
      </c>
      <c r="AB74" s="80" t="s">
        <v>92</v>
      </c>
      <c r="AC74" s="80" t="s">
        <v>92</v>
      </c>
      <c r="AD74" s="80" t="s">
        <v>92</v>
      </c>
      <c r="AE74" s="80" t="s">
        <v>92</v>
      </c>
      <c r="AF74" s="80" t="s">
        <v>92</v>
      </c>
      <c r="AG74" s="80" t="s">
        <v>92</v>
      </c>
      <c r="AH74" s="80" t="s">
        <v>92</v>
      </c>
      <c r="AI74" s="80" t="s">
        <v>92</v>
      </c>
      <c r="AJ74" s="80" t="s">
        <v>92</v>
      </c>
      <c r="AK74" s="80" t="s">
        <v>92</v>
      </c>
      <c r="AL74" s="80" t="s">
        <v>92</v>
      </c>
      <c r="AM74" s="80" t="s">
        <v>92</v>
      </c>
      <c r="AN74" s="80" t="s">
        <v>92</v>
      </c>
      <c r="AO74" s="80" t="s">
        <v>92</v>
      </c>
      <c r="AP74" s="80" t="s">
        <v>92</v>
      </c>
      <c r="AQ74" s="80" t="s">
        <v>92</v>
      </c>
      <c r="AR74" s="80" t="s">
        <v>92</v>
      </c>
      <c r="AS74" s="80" t="s">
        <v>92</v>
      </c>
      <c r="AT74" s="80" t="s">
        <v>92</v>
      </c>
      <c r="AU74" s="80" t="s">
        <v>92</v>
      </c>
      <c r="AV74" s="80" t="s">
        <v>92</v>
      </c>
      <c r="AW74" s="80" t="s">
        <v>92</v>
      </c>
      <c r="AX74" s="80" t="s">
        <v>92</v>
      </c>
      <c r="AY74" s="80" t="s">
        <v>92</v>
      </c>
      <c r="AZ74" s="80" t="s">
        <v>92</v>
      </c>
      <c r="BA74" s="80" t="s">
        <v>92</v>
      </c>
      <c r="BB74" s="80" t="s">
        <v>92</v>
      </c>
      <c r="BC74" s="80" t="s">
        <v>92</v>
      </c>
      <c r="BD74" s="80" t="s">
        <v>92</v>
      </c>
      <c r="BE74" s="80" t="s">
        <v>92</v>
      </c>
      <c r="BF74" s="80" t="s">
        <v>92</v>
      </c>
      <c r="BG74" s="80" t="s">
        <v>92</v>
      </c>
      <c r="BH74" s="80" t="s">
        <v>92</v>
      </c>
      <c r="BI74" s="80" t="s">
        <v>92</v>
      </c>
      <c r="BJ74" s="80" t="s">
        <v>92</v>
      </c>
      <c r="BK74" s="80" t="s">
        <v>92</v>
      </c>
      <c r="BL74" s="80" t="s">
        <v>92</v>
      </c>
      <c r="BM74" s="80" t="s">
        <v>92</v>
      </c>
      <c r="BN74" s="80" t="s">
        <v>92</v>
      </c>
      <c r="BO74" s="80" t="s">
        <v>92</v>
      </c>
      <c r="BP74" s="80" t="s">
        <v>92</v>
      </c>
      <c r="BQ74" s="80" t="s">
        <v>92</v>
      </c>
      <c r="BR74" s="80" t="s">
        <v>92</v>
      </c>
      <c r="BS74" s="80" t="s">
        <v>92</v>
      </c>
      <c r="BT74" s="80" t="s">
        <v>92</v>
      </c>
      <c r="BU74" s="80" t="s">
        <v>92</v>
      </c>
      <c r="BV74" s="80" t="s">
        <v>92</v>
      </c>
      <c r="BW74" s="80" t="s">
        <v>92</v>
      </c>
      <c r="BX74" s="80" t="s">
        <v>92</v>
      </c>
      <c r="BY74" s="80" t="s">
        <v>92</v>
      </c>
      <c r="BZ74" s="80" t="s">
        <v>92</v>
      </c>
      <c r="CA74" s="80" t="s">
        <v>92</v>
      </c>
      <c r="CB74" s="80" t="s">
        <v>92</v>
      </c>
      <c r="CC74" s="80" t="s">
        <v>92</v>
      </c>
      <c r="CD74" s="80" t="s">
        <v>92</v>
      </c>
      <c r="CE74" s="80" t="s">
        <v>92</v>
      </c>
      <c r="CF74" s="80" t="s">
        <v>92</v>
      </c>
      <c r="CG74" s="80" t="s">
        <v>92</v>
      </c>
      <c r="CH74" s="80" t="s">
        <v>92</v>
      </c>
      <c r="CI74" s="80" t="s">
        <v>92</v>
      </c>
      <c r="CJ74" s="80" t="s">
        <v>92</v>
      </c>
      <c r="CK74" s="80" t="s">
        <v>92</v>
      </c>
      <c r="CL74" s="80" t="s">
        <v>92</v>
      </c>
    </row>
    <row r="75" spans="1:90" s="85" customFormat="1" ht="31.5" x14ac:dyDescent="0.2">
      <c r="A75" s="18" t="s">
        <v>177</v>
      </c>
      <c r="B75" s="287" t="s">
        <v>178</v>
      </c>
      <c r="C75" s="80" t="s">
        <v>92</v>
      </c>
      <c r="D75" s="80" t="s">
        <v>92</v>
      </c>
      <c r="E75" s="80" t="s">
        <v>92</v>
      </c>
      <c r="F75" s="80" t="s">
        <v>92</v>
      </c>
      <c r="G75" s="80" t="s">
        <v>92</v>
      </c>
      <c r="H75" s="80" t="s">
        <v>92</v>
      </c>
      <c r="I75" s="80" t="s">
        <v>92</v>
      </c>
      <c r="J75" s="80" t="s">
        <v>92</v>
      </c>
      <c r="K75" s="80" t="s">
        <v>92</v>
      </c>
      <c r="L75" s="80" t="s">
        <v>92</v>
      </c>
      <c r="M75" s="80" t="s">
        <v>92</v>
      </c>
      <c r="N75" s="80" t="s">
        <v>92</v>
      </c>
      <c r="O75" s="80" t="s">
        <v>92</v>
      </c>
      <c r="P75" s="80" t="s">
        <v>92</v>
      </c>
      <c r="Q75" s="80" t="s">
        <v>92</v>
      </c>
      <c r="R75" s="80" t="s">
        <v>92</v>
      </c>
      <c r="S75" s="80" t="s">
        <v>92</v>
      </c>
      <c r="T75" s="80" t="s">
        <v>92</v>
      </c>
      <c r="U75" s="80" t="s">
        <v>92</v>
      </c>
      <c r="V75" s="80" t="s">
        <v>92</v>
      </c>
      <c r="W75" s="80" t="s">
        <v>92</v>
      </c>
      <c r="X75" s="80" t="s">
        <v>92</v>
      </c>
      <c r="Y75" s="80" t="s">
        <v>92</v>
      </c>
      <c r="Z75" s="80" t="s">
        <v>92</v>
      </c>
      <c r="AA75" s="80" t="s">
        <v>92</v>
      </c>
      <c r="AB75" s="80" t="s">
        <v>92</v>
      </c>
      <c r="AC75" s="80" t="s">
        <v>92</v>
      </c>
      <c r="AD75" s="80" t="s">
        <v>92</v>
      </c>
      <c r="AE75" s="80" t="s">
        <v>92</v>
      </c>
      <c r="AF75" s="80" t="s">
        <v>92</v>
      </c>
      <c r="AG75" s="80" t="s">
        <v>92</v>
      </c>
      <c r="AH75" s="80" t="s">
        <v>92</v>
      </c>
      <c r="AI75" s="80" t="s">
        <v>92</v>
      </c>
      <c r="AJ75" s="80" t="s">
        <v>92</v>
      </c>
      <c r="AK75" s="80" t="s">
        <v>92</v>
      </c>
      <c r="AL75" s="80" t="s">
        <v>92</v>
      </c>
      <c r="AM75" s="80" t="s">
        <v>92</v>
      </c>
      <c r="AN75" s="80" t="s">
        <v>92</v>
      </c>
      <c r="AO75" s="80" t="s">
        <v>92</v>
      </c>
      <c r="AP75" s="80" t="s">
        <v>92</v>
      </c>
      <c r="AQ75" s="80" t="s">
        <v>92</v>
      </c>
      <c r="AR75" s="80" t="s">
        <v>92</v>
      </c>
      <c r="AS75" s="80" t="s">
        <v>92</v>
      </c>
      <c r="AT75" s="80" t="s">
        <v>92</v>
      </c>
      <c r="AU75" s="80" t="s">
        <v>92</v>
      </c>
      <c r="AV75" s="80" t="s">
        <v>92</v>
      </c>
      <c r="AW75" s="80" t="s">
        <v>92</v>
      </c>
      <c r="AX75" s="80" t="s">
        <v>92</v>
      </c>
      <c r="AY75" s="80" t="s">
        <v>92</v>
      </c>
      <c r="AZ75" s="80" t="s">
        <v>92</v>
      </c>
      <c r="BA75" s="80" t="s">
        <v>92</v>
      </c>
      <c r="BB75" s="80" t="s">
        <v>92</v>
      </c>
      <c r="BC75" s="80" t="s">
        <v>92</v>
      </c>
      <c r="BD75" s="80" t="s">
        <v>92</v>
      </c>
      <c r="BE75" s="80" t="s">
        <v>92</v>
      </c>
      <c r="BF75" s="80" t="s">
        <v>92</v>
      </c>
      <c r="BG75" s="80" t="s">
        <v>92</v>
      </c>
      <c r="BH75" s="80" t="s">
        <v>92</v>
      </c>
      <c r="BI75" s="80" t="s">
        <v>92</v>
      </c>
      <c r="BJ75" s="80" t="s">
        <v>92</v>
      </c>
      <c r="BK75" s="80" t="s">
        <v>92</v>
      </c>
      <c r="BL75" s="80" t="s">
        <v>92</v>
      </c>
      <c r="BM75" s="80" t="s">
        <v>92</v>
      </c>
      <c r="BN75" s="80" t="s">
        <v>92</v>
      </c>
      <c r="BO75" s="80" t="s">
        <v>92</v>
      </c>
      <c r="BP75" s="80" t="s">
        <v>92</v>
      </c>
      <c r="BQ75" s="80" t="s">
        <v>92</v>
      </c>
      <c r="BR75" s="80" t="s">
        <v>92</v>
      </c>
      <c r="BS75" s="80" t="s">
        <v>92</v>
      </c>
      <c r="BT75" s="80" t="s">
        <v>92</v>
      </c>
      <c r="BU75" s="80" t="s">
        <v>92</v>
      </c>
      <c r="BV75" s="80" t="s">
        <v>92</v>
      </c>
      <c r="BW75" s="80" t="s">
        <v>92</v>
      </c>
      <c r="BX75" s="80" t="s">
        <v>92</v>
      </c>
      <c r="BY75" s="80" t="s">
        <v>92</v>
      </c>
      <c r="BZ75" s="80" t="s">
        <v>92</v>
      </c>
      <c r="CA75" s="80" t="s">
        <v>92</v>
      </c>
      <c r="CB75" s="80" t="s">
        <v>92</v>
      </c>
      <c r="CC75" s="80" t="s">
        <v>92</v>
      </c>
      <c r="CD75" s="80" t="s">
        <v>92</v>
      </c>
      <c r="CE75" s="80" t="s">
        <v>92</v>
      </c>
      <c r="CF75" s="80" t="s">
        <v>92</v>
      </c>
      <c r="CG75" s="80" t="s">
        <v>92</v>
      </c>
      <c r="CH75" s="80" t="s">
        <v>92</v>
      </c>
      <c r="CI75" s="80" t="s">
        <v>92</v>
      </c>
      <c r="CJ75" s="80" t="s">
        <v>92</v>
      </c>
      <c r="CK75" s="80" t="s">
        <v>92</v>
      </c>
      <c r="CL75" s="80" t="s">
        <v>92</v>
      </c>
    </row>
    <row r="76" spans="1:90" s="85" customFormat="1" ht="31.5" x14ac:dyDescent="0.2">
      <c r="A76" s="18" t="s">
        <v>179</v>
      </c>
      <c r="B76" s="287" t="s">
        <v>180</v>
      </c>
      <c r="C76" s="80" t="s">
        <v>92</v>
      </c>
      <c r="D76" s="80" t="s">
        <v>92</v>
      </c>
      <c r="E76" s="80" t="s">
        <v>92</v>
      </c>
      <c r="F76" s="80" t="s">
        <v>92</v>
      </c>
      <c r="G76" s="80" t="s">
        <v>92</v>
      </c>
      <c r="H76" s="80" t="s">
        <v>92</v>
      </c>
      <c r="I76" s="80" t="s">
        <v>92</v>
      </c>
      <c r="J76" s="80" t="s">
        <v>92</v>
      </c>
      <c r="K76" s="80" t="s">
        <v>92</v>
      </c>
      <c r="L76" s="80" t="s">
        <v>92</v>
      </c>
      <c r="M76" s="80" t="s">
        <v>92</v>
      </c>
      <c r="N76" s="80" t="s">
        <v>92</v>
      </c>
      <c r="O76" s="80" t="s">
        <v>92</v>
      </c>
      <c r="P76" s="80" t="s">
        <v>92</v>
      </c>
      <c r="Q76" s="80" t="s">
        <v>92</v>
      </c>
      <c r="R76" s="80" t="s">
        <v>92</v>
      </c>
      <c r="S76" s="80" t="s">
        <v>92</v>
      </c>
      <c r="T76" s="80" t="s">
        <v>92</v>
      </c>
      <c r="U76" s="80" t="s">
        <v>92</v>
      </c>
      <c r="V76" s="80" t="s">
        <v>92</v>
      </c>
      <c r="W76" s="80" t="s">
        <v>92</v>
      </c>
      <c r="X76" s="80" t="s">
        <v>92</v>
      </c>
      <c r="Y76" s="80" t="s">
        <v>92</v>
      </c>
      <c r="Z76" s="80" t="s">
        <v>92</v>
      </c>
      <c r="AA76" s="80" t="s">
        <v>92</v>
      </c>
      <c r="AB76" s="80" t="s">
        <v>92</v>
      </c>
      <c r="AC76" s="80" t="s">
        <v>92</v>
      </c>
      <c r="AD76" s="80" t="s">
        <v>92</v>
      </c>
      <c r="AE76" s="80" t="s">
        <v>92</v>
      </c>
      <c r="AF76" s="80" t="s">
        <v>92</v>
      </c>
      <c r="AG76" s="80" t="s">
        <v>92</v>
      </c>
      <c r="AH76" s="80" t="s">
        <v>92</v>
      </c>
      <c r="AI76" s="80" t="s">
        <v>92</v>
      </c>
      <c r="AJ76" s="80" t="s">
        <v>92</v>
      </c>
      <c r="AK76" s="80" t="s">
        <v>92</v>
      </c>
      <c r="AL76" s="80" t="s">
        <v>92</v>
      </c>
      <c r="AM76" s="80" t="s">
        <v>92</v>
      </c>
      <c r="AN76" s="80" t="s">
        <v>92</v>
      </c>
      <c r="AO76" s="80" t="s">
        <v>92</v>
      </c>
      <c r="AP76" s="80" t="s">
        <v>92</v>
      </c>
      <c r="AQ76" s="80" t="s">
        <v>92</v>
      </c>
      <c r="AR76" s="80" t="s">
        <v>92</v>
      </c>
      <c r="AS76" s="80" t="s">
        <v>92</v>
      </c>
      <c r="AT76" s="80" t="s">
        <v>92</v>
      </c>
      <c r="AU76" s="80" t="s">
        <v>92</v>
      </c>
      <c r="AV76" s="80" t="s">
        <v>92</v>
      </c>
      <c r="AW76" s="80" t="s">
        <v>92</v>
      </c>
      <c r="AX76" s="80" t="s">
        <v>92</v>
      </c>
      <c r="AY76" s="80" t="s">
        <v>92</v>
      </c>
      <c r="AZ76" s="80" t="s">
        <v>92</v>
      </c>
      <c r="BA76" s="80" t="s">
        <v>92</v>
      </c>
      <c r="BB76" s="80" t="s">
        <v>92</v>
      </c>
      <c r="BC76" s="80" t="s">
        <v>92</v>
      </c>
      <c r="BD76" s="80" t="s">
        <v>92</v>
      </c>
      <c r="BE76" s="80" t="s">
        <v>92</v>
      </c>
      <c r="BF76" s="80" t="s">
        <v>92</v>
      </c>
      <c r="BG76" s="80" t="s">
        <v>92</v>
      </c>
      <c r="BH76" s="80" t="s">
        <v>92</v>
      </c>
      <c r="BI76" s="80" t="s">
        <v>92</v>
      </c>
      <c r="BJ76" s="80" t="s">
        <v>92</v>
      </c>
      <c r="BK76" s="80" t="s">
        <v>92</v>
      </c>
      <c r="BL76" s="80" t="s">
        <v>92</v>
      </c>
      <c r="BM76" s="80" t="s">
        <v>92</v>
      </c>
      <c r="BN76" s="80" t="s">
        <v>92</v>
      </c>
      <c r="BO76" s="80" t="s">
        <v>92</v>
      </c>
      <c r="BP76" s="80" t="s">
        <v>92</v>
      </c>
      <c r="BQ76" s="80" t="s">
        <v>92</v>
      </c>
      <c r="BR76" s="80" t="s">
        <v>92</v>
      </c>
      <c r="BS76" s="80" t="s">
        <v>92</v>
      </c>
      <c r="BT76" s="80" t="s">
        <v>92</v>
      </c>
      <c r="BU76" s="80" t="s">
        <v>92</v>
      </c>
      <c r="BV76" s="80" t="s">
        <v>92</v>
      </c>
      <c r="BW76" s="80" t="s">
        <v>92</v>
      </c>
      <c r="BX76" s="80" t="s">
        <v>92</v>
      </c>
      <c r="BY76" s="80" t="s">
        <v>92</v>
      </c>
      <c r="BZ76" s="80" t="s">
        <v>92</v>
      </c>
      <c r="CA76" s="80" t="s">
        <v>92</v>
      </c>
      <c r="CB76" s="80" t="s">
        <v>92</v>
      </c>
      <c r="CC76" s="80" t="s">
        <v>92</v>
      </c>
      <c r="CD76" s="80" t="s">
        <v>92</v>
      </c>
      <c r="CE76" s="80" t="s">
        <v>92</v>
      </c>
      <c r="CF76" s="80" t="s">
        <v>92</v>
      </c>
      <c r="CG76" s="80" t="s">
        <v>92</v>
      </c>
      <c r="CH76" s="80" t="s">
        <v>92</v>
      </c>
      <c r="CI76" s="80" t="s">
        <v>92</v>
      </c>
      <c r="CJ76" s="80" t="s">
        <v>92</v>
      </c>
      <c r="CK76" s="80" t="s">
        <v>92</v>
      </c>
      <c r="CL76" s="80" t="s">
        <v>92</v>
      </c>
    </row>
    <row r="77" spans="1:90" s="85" customFormat="1" ht="31.5" x14ac:dyDescent="0.2">
      <c r="A77" s="88" t="s">
        <v>181</v>
      </c>
      <c r="B77" s="298" t="s">
        <v>182</v>
      </c>
      <c r="C77" s="90" t="s">
        <v>92</v>
      </c>
      <c r="D77" s="90" t="s">
        <v>92</v>
      </c>
      <c r="E77" s="90" t="s">
        <v>92</v>
      </c>
      <c r="F77" s="90" t="s">
        <v>92</v>
      </c>
      <c r="G77" s="90" t="s">
        <v>92</v>
      </c>
      <c r="H77" s="90" t="s">
        <v>92</v>
      </c>
      <c r="I77" s="90" t="s">
        <v>92</v>
      </c>
      <c r="J77" s="90">
        <f>J78</f>
        <v>0</v>
      </c>
      <c r="K77" s="90" t="s">
        <v>92</v>
      </c>
      <c r="L77" s="90" t="s">
        <v>92</v>
      </c>
      <c r="M77" s="90" t="s">
        <v>92</v>
      </c>
      <c r="N77" s="90" t="s">
        <v>92</v>
      </c>
      <c r="O77" s="90" t="s">
        <v>92</v>
      </c>
      <c r="P77" s="90" t="s">
        <v>92</v>
      </c>
      <c r="Q77" s="90" t="s">
        <v>92</v>
      </c>
      <c r="R77" s="90" t="s">
        <v>92</v>
      </c>
      <c r="S77" s="90" t="s">
        <v>92</v>
      </c>
      <c r="T77" s="90" t="s">
        <v>92</v>
      </c>
      <c r="U77" s="90" t="s">
        <v>92</v>
      </c>
      <c r="V77" s="90" t="s">
        <v>92</v>
      </c>
      <c r="W77" s="90" t="s">
        <v>92</v>
      </c>
      <c r="X77" s="90" t="s">
        <v>92</v>
      </c>
      <c r="Y77" s="90" t="s">
        <v>92</v>
      </c>
      <c r="Z77" s="90" t="s">
        <v>92</v>
      </c>
      <c r="AA77" s="90" t="s">
        <v>92</v>
      </c>
      <c r="AB77" s="90" t="s">
        <v>92</v>
      </c>
      <c r="AC77" s="90" t="s">
        <v>92</v>
      </c>
      <c r="AD77" s="90" t="s">
        <v>92</v>
      </c>
      <c r="AE77" s="90" t="s">
        <v>92</v>
      </c>
      <c r="AF77" s="90" t="s">
        <v>92</v>
      </c>
      <c r="AG77" s="90" t="s">
        <v>92</v>
      </c>
      <c r="AH77" s="90" t="s">
        <v>92</v>
      </c>
      <c r="AI77" s="90" t="s">
        <v>92</v>
      </c>
      <c r="AJ77" s="90" t="s">
        <v>92</v>
      </c>
      <c r="AK77" s="90" t="s">
        <v>92</v>
      </c>
      <c r="AL77" s="90" t="s">
        <v>92</v>
      </c>
      <c r="AM77" s="90" t="s">
        <v>92</v>
      </c>
      <c r="AN77" s="90" t="s">
        <v>92</v>
      </c>
      <c r="AO77" s="90" t="s">
        <v>92</v>
      </c>
      <c r="AP77" s="90" t="s">
        <v>92</v>
      </c>
      <c r="AQ77" s="90" t="s">
        <v>92</v>
      </c>
      <c r="AR77" s="90" t="s">
        <v>92</v>
      </c>
      <c r="AS77" s="90">
        <f>AS78</f>
        <v>0</v>
      </c>
      <c r="AT77" s="90" t="s">
        <v>92</v>
      </c>
      <c r="AU77" s="90" t="s">
        <v>92</v>
      </c>
      <c r="AV77" s="90" t="s">
        <v>92</v>
      </c>
      <c r="AW77" s="90">
        <f>AW78</f>
        <v>5.0339999999999998</v>
      </c>
      <c r="AX77" s="90" t="s">
        <v>92</v>
      </c>
      <c r="AY77" s="90" t="s">
        <v>92</v>
      </c>
      <c r="AZ77" s="90">
        <f>AZ78</f>
        <v>2.1</v>
      </c>
      <c r="BA77" s="90" t="s">
        <v>92</v>
      </c>
      <c r="BB77" s="90" t="s">
        <v>92</v>
      </c>
      <c r="BC77" s="90" t="s">
        <v>92</v>
      </c>
      <c r="BD77" s="90" t="s">
        <v>92</v>
      </c>
      <c r="BE77" s="90" t="s">
        <v>92</v>
      </c>
      <c r="BF77" s="90" t="s">
        <v>92</v>
      </c>
      <c r="BG77" s="90" t="s">
        <v>92</v>
      </c>
      <c r="BH77" s="90" t="s">
        <v>92</v>
      </c>
      <c r="BI77" s="90" t="s">
        <v>92</v>
      </c>
      <c r="BJ77" s="90" t="s">
        <v>92</v>
      </c>
      <c r="BK77" s="90" t="s">
        <v>92</v>
      </c>
      <c r="BL77" s="90" t="s">
        <v>92</v>
      </c>
      <c r="BM77" s="90" t="s">
        <v>92</v>
      </c>
      <c r="BN77" s="90" t="s">
        <v>92</v>
      </c>
      <c r="BO77" s="90" t="s">
        <v>92</v>
      </c>
      <c r="BP77" s="90" t="s">
        <v>92</v>
      </c>
      <c r="BQ77" s="90" t="s">
        <v>92</v>
      </c>
      <c r="BR77" s="90" t="s">
        <v>92</v>
      </c>
      <c r="BS77" s="90" t="s">
        <v>92</v>
      </c>
      <c r="BT77" s="90" t="s">
        <v>92</v>
      </c>
      <c r="BU77" s="90" t="s">
        <v>92</v>
      </c>
      <c r="BV77" s="90" t="s">
        <v>92</v>
      </c>
      <c r="BW77" s="90" t="s">
        <v>92</v>
      </c>
      <c r="BX77" s="90" t="s">
        <v>92</v>
      </c>
      <c r="BY77" s="90">
        <f>BY78</f>
        <v>5.0339999999999998</v>
      </c>
      <c r="BZ77" s="90" t="s">
        <v>92</v>
      </c>
      <c r="CA77" s="90" t="s">
        <v>92</v>
      </c>
      <c r="CB77" s="90">
        <f>CB78</f>
        <v>2.1</v>
      </c>
      <c r="CC77" s="90" t="s">
        <v>92</v>
      </c>
      <c r="CD77" s="90" t="s">
        <v>92</v>
      </c>
      <c r="CE77" s="90" t="s">
        <v>92</v>
      </c>
      <c r="CF77" s="90" t="s">
        <v>92</v>
      </c>
      <c r="CG77" s="90" t="s">
        <v>92</v>
      </c>
      <c r="CH77" s="90" t="s">
        <v>92</v>
      </c>
      <c r="CI77" s="90" t="s">
        <v>92</v>
      </c>
      <c r="CJ77" s="90" t="s">
        <v>92</v>
      </c>
      <c r="CK77" s="90" t="s">
        <v>92</v>
      </c>
      <c r="CL77" s="90" t="s">
        <v>92</v>
      </c>
    </row>
    <row r="78" spans="1:90" s="101" customFormat="1" ht="34.5" customHeight="1" x14ac:dyDescent="0.25">
      <c r="A78" s="32" t="s">
        <v>822</v>
      </c>
      <c r="B78" s="41" t="s">
        <v>823</v>
      </c>
      <c r="C78" s="127" t="s">
        <v>824</v>
      </c>
      <c r="D78" s="100" t="s">
        <v>92</v>
      </c>
      <c r="E78" s="100" t="s">
        <v>92</v>
      </c>
      <c r="F78" s="100" t="s">
        <v>92</v>
      </c>
      <c r="G78" s="100" t="s">
        <v>92</v>
      </c>
      <c r="H78" s="100" t="s">
        <v>92</v>
      </c>
      <c r="I78" s="100" t="s">
        <v>92</v>
      </c>
      <c r="J78" s="100">
        <v>0</v>
      </c>
      <c r="K78" s="100" t="s">
        <v>92</v>
      </c>
      <c r="L78" s="100" t="s">
        <v>92</v>
      </c>
      <c r="M78" s="100" t="s">
        <v>92</v>
      </c>
      <c r="N78" s="100" t="s">
        <v>92</v>
      </c>
      <c r="O78" s="100" t="s">
        <v>92</v>
      </c>
      <c r="P78" s="100" t="s">
        <v>92</v>
      </c>
      <c r="Q78" s="100" t="s">
        <v>92</v>
      </c>
      <c r="R78" s="100" t="s">
        <v>92</v>
      </c>
      <c r="S78" s="100" t="s">
        <v>92</v>
      </c>
      <c r="T78" s="100" t="s">
        <v>92</v>
      </c>
      <c r="U78" s="100" t="s">
        <v>92</v>
      </c>
      <c r="V78" s="100" t="s">
        <v>92</v>
      </c>
      <c r="W78" s="100" t="s">
        <v>92</v>
      </c>
      <c r="X78" s="100" t="s">
        <v>92</v>
      </c>
      <c r="Y78" s="100" t="s">
        <v>92</v>
      </c>
      <c r="Z78" s="100" t="s">
        <v>92</v>
      </c>
      <c r="AA78" s="100" t="s">
        <v>92</v>
      </c>
      <c r="AB78" s="100" t="s">
        <v>92</v>
      </c>
      <c r="AC78" s="100" t="s">
        <v>92</v>
      </c>
      <c r="AD78" s="100" t="s">
        <v>92</v>
      </c>
      <c r="AE78" s="100" t="s">
        <v>92</v>
      </c>
      <c r="AF78" s="100" t="s">
        <v>92</v>
      </c>
      <c r="AG78" s="100" t="s">
        <v>92</v>
      </c>
      <c r="AH78" s="100" t="s">
        <v>92</v>
      </c>
      <c r="AI78" s="100" t="s">
        <v>92</v>
      </c>
      <c r="AJ78" s="100" t="s">
        <v>92</v>
      </c>
      <c r="AK78" s="100" t="s">
        <v>92</v>
      </c>
      <c r="AL78" s="127" t="s">
        <v>92</v>
      </c>
      <c r="AM78" s="100" t="s">
        <v>92</v>
      </c>
      <c r="AN78" s="100" t="s">
        <v>92</v>
      </c>
      <c r="AO78" s="100" t="s">
        <v>92</v>
      </c>
      <c r="AP78" s="100" t="s">
        <v>92</v>
      </c>
      <c r="AQ78" s="100" t="s">
        <v>92</v>
      </c>
      <c r="AR78" s="100" t="s">
        <v>92</v>
      </c>
      <c r="AS78" s="100">
        <v>0</v>
      </c>
      <c r="AT78" s="100" t="s">
        <v>92</v>
      </c>
      <c r="AU78" s="100" t="s">
        <v>92</v>
      </c>
      <c r="AV78" s="100" t="s">
        <v>92</v>
      </c>
      <c r="AW78" s="100">
        <f>Ф3!AI76</f>
        <v>5.0339999999999998</v>
      </c>
      <c r="AX78" s="100" t="s">
        <v>92</v>
      </c>
      <c r="AY78" s="100" t="s">
        <v>92</v>
      </c>
      <c r="AZ78" s="100">
        <v>2.1</v>
      </c>
      <c r="BA78" s="100" t="s">
        <v>92</v>
      </c>
      <c r="BB78" s="100" t="s">
        <v>92</v>
      </c>
      <c r="BC78" s="100" t="s">
        <v>92</v>
      </c>
      <c r="BD78" s="100" t="s">
        <v>92</v>
      </c>
      <c r="BE78" s="100" t="s">
        <v>92</v>
      </c>
      <c r="BF78" s="100" t="s">
        <v>92</v>
      </c>
      <c r="BG78" s="100" t="s">
        <v>92</v>
      </c>
      <c r="BH78" s="100" t="s">
        <v>92</v>
      </c>
      <c r="BI78" s="100" t="s">
        <v>92</v>
      </c>
      <c r="BJ78" s="100" t="s">
        <v>92</v>
      </c>
      <c r="BK78" s="100" t="s">
        <v>92</v>
      </c>
      <c r="BL78" s="100" t="s">
        <v>92</v>
      </c>
      <c r="BM78" s="100" t="s">
        <v>92</v>
      </c>
      <c r="BN78" s="100" t="s">
        <v>92</v>
      </c>
      <c r="BO78" s="100" t="s">
        <v>92</v>
      </c>
      <c r="BP78" s="100" t="s">
        <v>92</v>
      </c>
      <c r="BQ78" s="100" t="s">
        <v>92</v>
      </c>
      <c r="BR78" s="100" t="s">
        <v>92</v>
      </c>
      <c r="BS78" s="100" t="s">
        <v>92</v>
      </c>
      <c r="BT78" s="100" t="s">
        <v>92</v>
      </c>
      <c r="BU78" s="100" t="s">
        <v>92</v>
      </c>
      <c r="BV78" s="100" t="s">
        <v>92</v>
      </c>
      <c r="BW78" s="100" t="s">
        <v>92</v>
      </c>
      <c r="BX78" s="100" t="s">
        <v>92</v>
      </c>
      <c r="BY78" s="100">
        <f>AW78</f>
        <v>5.0339999999999998</v>
      </c>
      <c r="BZ78" s="100" t="s">
        <v>92</v>
      </c>
      <c r="CA78" s="100" t="s">
        <v>92</v>
      </c>
      <c r="CB78" s="100">
        <f>AZ78</f>
        <v>2.1</v>
      </c>
      <c r="CC78" s="100" t="s">
        <v>92</v>
      </c>
      <c r="CD78" s="100" t="s">
        <v>92</v>
      </c>
      <c r="CE78" s="100" t="s">
        <v>92</v>
      </c>
      <c r="CF78" s="100" t="s">
        <v>92</v>
      </c>
      <c r="CG78" s="100" t="s">
        <v>92</v>
      </c>
      <c r="CH78" s="100" t="s">
        <v>92</v>
      </c>
      <c r="CI78" s="100" t="s">
        <v>92</v>
      </c>
      <c r="CJ78" s="100" t="s">
        <v>92</v>
      </c>
      <c r="CK78" s="100" t="s">
        <v>92</v>
      </c>
      <c r="CL78" s="100" t="s">
        <v>92</v>
      </c>
    </row>
    <row r="79" spans="1:90" s="85" customFormat="1" ht="31.5" x14ac:dyDescent="0.25">
      <c r="A79" s="18" t="s">
        <v>183</v>
      </c>
      <c r="B79" s="33" t="s">
        <v>184</v>
      </c>
      <c r="C79" s="80" t="s">
        <v>92</v>
      </c>
      <c r="D79" s="80" t="s">
        <v>92</v>
      </c>
      <c r="E79" s="80" t="s">
        <v>92</v>
      </c>
      <c r="F79" s="80" t="s">
        <v>92</v>
      </c>
      <c r="G79" s="80" t="s">
        <v>92</v>
      </c>
      <c r="H79" s="80" t="s">
        <v>92</v>
      </c>
      <c r="I79" s="80" t="s">
        <v>92</v>
      </c>
      <c r="J79" s="80" t="s">
        <v>92</v>
      </c>
      <c r="K79" s="80" t="s">
        <v>92</v>
      </c>
      <c r="L79" s="80" t="s">
        <v>92</v>
      </c>
      <c r="M79" s="80" t="s">
        <v>92</v>
      </c>
      <c r="N79" s="80" t="s">
        <v>92</v>
      </c>
      <c r="O79" s="80" t="s">
        <v>92</v>
      </c>
      <c r="P79" s="80" t="s">
        <v>92</v>
      </c>
      <c r="Q79" s="80" t="s">
        <v>92</v>
      </c>
      <c r="R79" s="80" t="s">
        <v>92</v>
      </c>
      <c r="S79" s="80" t="s">
        <v>92</v>
      </c>
      <c r="T79" s="80" t="s">
        <v>92</v>
      </c>
      <c r="U79" s="80" t="s">
        <v>92</v>
      </c>
      <c r="V79" s="80" t="s">
        <v>92</v>
      </c>
      <c r="W79" s="80" t="s">
        <v>92</v>
      </c>
      <c r="X79" s="80" t="s">
        <v>92</v>
      </c>
      <c r="Y79" s="80" t="s">
        <v>92</v>
      </c>
      <c r="Z79" s="80" t="s">
        <v>92</v>
      </c>
      <c r="AA79" s="80" t="s">
        <v>92</v>
      </c>
      <c r="AB79" s="80" t="s">
        <v>92</v>
      </c>
      <c r="AC79" s="80" t="s">
        <v>92</v>
      </c>
      <c r="AD79" s="80" t="s">
        <v>92</v>
      </c>
      <c r="AE79" s="80" t="s">
        <v>92</v>
      </c>
      <c r="AF79" s="80" t="s">
        <v>92</v>
      </c>
      <c r="AG79" s="80" t="s">
        <v>92</v>
      </c>
      <c r="AH79" s="80" t="s">
        <v>92</v>
      </c>
      <c r="AI79" s="80" t="s">
        <v>92</v>
      </c>
      <c r="AJ79" s="80" t="s">
        <v>92</v>
      </c>
      <c r="AK79" s="80" t="s">
        <v>92</v>
      </c>
      <c r="AL79" s="80" t="s">
        <v>92</v>
      </c>
      <c r="AM79" s="80" t="s">
        <v>92</v>
      </c>
      <c r="AN79" s="80" t="s">
        <v>92</v>
      </c>
      <c r="AO79" s="80" t="s">
        <v>92</v>
      </c>
      <c r="AP79" s="80" t="s">
        <v>92</v>
      </c>
      <c r="AQ79" s="80" t="s">
        <v>92</v>
      </c>
      <c r="AR79" s="80" t="s">
        <v>92</v>
      </c>
      <c r="AS79" s="80" t="s">
        <v>92</v>
      </c>
      <c r="AT79" s="80" t="s">
        <v>92</v>
      </c>
      <c r="AU79" s="80" t="s">
        <v>92</v>
      </c>
      <c r="AV79" s="80" t="s">
        <v>92</v>
      </c>
      <c r="AW79" s="80" t="s">
        <v>92</v>
      </c>
      <c r="AX79" s="80" t="s">
        <v>92</v>
      </c>
      <c r="AY79" s="80" t="s">
        <v>92</v>
      </c>
      <c r="AZ79" s="80" t="s">
        <v>92</v>
      </c>
      <c r="BA79" s="80" t="s">
        <v>92</v>
      </c>
      <c r="BB79" s="80" t="s">
        <v>92</v>
      </c>
      <c r="BC79" s="80" t="s">
        <v>92</v>
      </c>
      <c r="BD79" s="80" t="s">
        <v>92</v>
      </c>
      <c r="BE79" s="80" t="s">
        <v>92</v>
      </c>
      <c r="BF79" s="80" t="s">
        <v>92</v>
      </c>
      <c r="BG79" s="80" t="s">
        <v>92</v>
      </c>
      <c r="BH79" s="80" t="s">
        <v>92</v>
      </c>
      <c r="BI79" s="80" t="s">
        <v>92</v>
      </c>
      <c r="BJ79" s="80" t="s">
        <v>92</v>
      </c>
      <c r="BK79" s="80" t="s">
        <v>92</v>
      </c>
      <c r="BL79" s="80" t="s">
        <v>92</v>
      </c>
      <c r="BM79" s="80" t="s">
        <v>92</v>
      </c>
      <c r="BN79" s="80" t="s">
        <v>92</v>
      </c>
      <c r="BO79" s="80" t="s">
        <v>92</v>
      </c>
      <c r="BP79" s="80" t="s">
        <v>92</v>
      </c>
      <c r="BQ79" s="80" t="s">
        <v>92</v>
      </c>
      <c r="BR79" s="80" t="s">
        <v>92</v>
      </c>
      <c r="BS79" s="80" t="s">
        <v>92</v>
      </c>
      <c r="BT79" s="80" t="s">
        <v>92</v>
      </c>
      <c r="BU79" s="80" t="s">
        <v>92</v>
      </c>
      <c r="BV79" s="80" t="s">
        <v>92</v>
      </c>
      <c r="BW79" s="80" t="s">
        <v>92</v>
      </c>
      <c r="BX79" s="80" t="s">
        <v>92</v>
      </c>
      <c r="BY79" s="80" t="s">
        <v>92</v>
      </c>
      <c r="BZ79" s="80" t="s">
        <v>92</v>
      </c>
      <c r="CA79" s="80" t="s">
        <v>92</v>
      </c>
      <c r="CB79" s="80" t="s">
        <v>92</v>
      </c>
      <c r="CC79" s="80" t="s">
        <v>92</v>
      </c>
      <c r="CD79" s="80" t="s">
        <v>92</v>
      </c>
      <c r="CE79" s="80" t="s">
        <v>92</v>
      </c>
      <c r="CF79" s="80" t="s">
        <v>92</v>
      </c>
      <c r="CG79" s="80" t="s">
        <v>92</v>
      </c>
      <c r="CH79" s="80" t="s">
        <v>92</v>
      </c>
      <c r="CI79" s="80" t="s">
        <v>92</v>
      </c>
      <c r="CJ79" s="80" t="s">
        <v>92</v>
      </c>
      <c r="CK79" s="80" t="s">
        <v>92</v>
      </c>
      <c r="CL79" s="80" t="s">
        <v>92</v>
      </c>
    </row>
    <row r="80" spans="1:90" s="85" customFormat="1" x14ac:dyDescent="0.25">
      <c r="A80" s="18" t="s">
        <v>185</v>
      </c>
      <c r="B80" s="33" t="s">
        <v>186</v>
      </c>
      <c r="C80" s="80" t="s">
        <v>92</v>
      </c>
      <c r="D80" s="80" t="s">
        <v>92</v>
      </c>
      <c r="E80" s="80" t="s">
        <v>92</v>
      </c>
      <c r="F80" s="80" t="s">
        <v>92</v>
      </c>
      <c r="G80" s="80" t="s">
        <v>92</v>
      </c>
      <c r="H80" s="80" t="s">
        <v>92</v>
      </c>
      <c r="I80" s="80" t="s">
        <v>92</v>
      </c>
      <c r="J80" s="80" t="s">
        <v>92</v>
      </c>
      <c r="K80" s="80" t="s">
        <v>92</v>
      </c>
      <c r="L80" s="80" t="s">
        <v>92</v>
      </c>
      <c r="M80" s="80" t="s">
        <v>92</v>
      </c>
      <c r="N80" s="80" t="s">
        <v>92</v>
      </c>
      <c r="O80" s="80" t="s">
        <v>92</v>
      </c>
      <c r="P80" s="80" t="s">
        <v>92</v>
      </c>
      <c r="Q80" s="80" t="s">
        <v>92</v>
      </c>
      <c r="R80" s="80" t="s">
        <v>92</v>
      </c>
      <c r="S80" s="80" t="s">
        <v>92</v>
      </c>
      <c r="T80" s="80" t="s">
        <v>92</v>
      </c>
      <c r="U80" s="80" t="s">
        <v>92</v>
      </c>
      <c r="V80" s="80" t="s">
        <v>92</v>
      </c>
      <c r="W80" s="80" t="s">
        <v>92</v>
      </c>
      <c r="X80" s="80" t="s">
        <v>92</v>
      </c>
      <c r="Y80" s="80" t="s">
        <v>92</v>
      </c>
      <c r="Z80" s="80" t="s">
        <v>92</v>
      </c>
      <c r="AA80" s="80" t="s">
        <v>92</v>
      </c>
      <c r="AB80" s="80" t="s">
        <v>92</v>
      </c>
      <c r="AC80" s="80" t="s">
        <v>92</v>
      </c>
      <c r="AD80" s="80" t="s">
        <v>92</v>
      </c>
      <c r="AE80" s="80" t="s">
        <v>92</v>
      </c>
      <c r="AF80" s="80" t="s">
        <v>92</v>
      </c>
      <c r="AG80" s="80" t="s">
        <v>92</v>
      </c>
      <c r="AH80" s="80" t="s">
        <v>92</v>
      </c>
      <c r="AI80" s="80" t="s">
        <v>92</v>
      </c>
      <c r="AJ80" s="80" t="s">
        <v>92</v>
      </c>
      <c r="AK80" s="80" t="s">
        <v>92</v>
      </c>
      <c r="AL80" s="80" t="s">
        <v>92</v>
      </c>
      <c r="AM80" s="80" t="s">
        <v>92</v>
      </c>
      <c r="AN80" s="80" t="s">
        <v>92</v>
      </c>
      <c r="AO80" s="80" t="s">
        <v>92</v>
      </c>
      <c r="AP80" s="80" t="s">
        <v>92</v>
      </c>
      <c r="AQ80" s="80" t="s">
        <v>92</v>
      </c>
      <c r="AR80" s="80" t="s">
        <v>92</v>
      </c>
      <c r="AS80" s="80" t="s">
        <v>92</v>
      </c>
      <c r="AT80" s="80" t="s">
        <v>92</v>
      </c>
      <c r="AU80" s="80" t="s">
        <v>92</v>
      </c>
      <c r="AV80" s="80" t="s">
        <v>92</v>
      </c>
      <c r="AW80" s="80" t="s">
        <v>92</v>
      </c>
      <c r="AX80" s="80" t="s">
        <v>92</v>
      </c>
      <c r="AY80" s="80" t="s">
        <v>92</v>
      </c>
      <c r="AZ80" s="80" t="s">
        <v>92</v>
      </c>
      <c r="BA80" s="80" t="s">
        <v>92</v>
      </c>
      <c r="BB80" s="80" t="s">
        <v>92</v>
      </c>
      <c r="BC80" s="80" t="s">
        <v>92</v>
      </c>
      <c r="BD80" s="80" t="s">
        <v>92</v>
      </c>
      <c r="BE80" s="80" t="s">
        <v>92</v>
      </c>
      <c r="BF80" s="80" t="s">
        <v>92</v>
      </c>
      <c r="BG80" s="80" t="s">
        <v>92</v>
      </c>
      <c r="BH80" s="80" t="s">
        <v>92</v>
      </c>
      <c r="BI80" s="80" t="s">
        <v>92</v>
      </c>
      <c r="BJ80" s="80" t="s">
        <v>92</v>
      </c>
      <c r="BK80" s="80" t="s">
        <v>92</v>
      </c>
      <c r="BL80" s="80" t="s">
        <v>92</v>
      </c>
      <c r="BM80" s="80" t="s">
        <v>92</v>
      </c>
      <c r="BN80" s="80" t="s">
        <v>92</v>
      </c>
      <c r="BO80" s="80" t="s">
        <v>92</v>
      </c>
      <c r="BP80" s="80" t="s">
        <v>92</v>
      </c>
      <c r="BQ80" s="80" t="s">
        <v>92</v>
      </c>
      <c r="BR80" s="80" t="s">
        <v>92</v>
      </c>
      <c r="BS80" s="80" t="s">
        <v>92</v>
      </c>
      <c r="BT80" s="80" t="s">
        <v>92</v>
      </c>
      <c r="BU80" s="80" t="s">
        <v>92</v>
      </c>
      <c r="BV80" s="80" t="s">
        <v>92</v>
      </c>
      <c r="BW80" s="80" t="s">
        <v>92</v>
      </c>
      <c r="BX80" s="80" t="s">
        <v>92</v>
      </c>
      <c r="BY80" s="80" t="s">
        <v>92</v>
      </c>
      <c r="BZ80" s="80" t="s">
        <v>92</v>
      </c>
      <c r="CA80" s="80" t="s">
        <v>92</v>
      </c>
      <c r="CB80" s="80" t="s">
        <v>92</v>
      </c>
      <c r="CC80" s="80" t="s">
        <v>92</v>
      </c>
      <c r="CD80" s="80" t="s">
        <v>92</v>
      </c>
      <c r="CE80" s="80" t="s">
        <v>92</v>
      </c>
      <c r="CF80" s="80" t="s">
        <v>92</v>
      </c>
      <c r="CG80" s="80" t="s">
        <v>92</v>
      </c>
      <c r="CH80" s="80" t="s">
        <v>92</v>
      </c>
      <c r="CI80" s="80" t="s">
        <v>92</v>
      </c>
      <c r="CJ80" s="80" t="s">
        <v>92</v>
      </c>
      <c r="CK80" s="80" t="s">
        <v>92</v>
      </c>
      <c r="CL80" s="80" t="s">
        <v>92</v>
      </c>
    </row>
    <row r="81" spans="1:90" s="293" customFormat="1" ht="47.25" x14ac:dyDescent="0.25">
      <c r="A81" s="24" t="s">
        <v>175</v>
      </c>
      <c r="B81" s="287" t="s">
        <v>176</v>
      </c>
      <c r="C81" s="292" t="s">
        <v>92</v>
      </c>
      <c r="D81" s="332" t="s">
        <v>92</v>
      </c>
      <c r="E81" s="292" t="s">
        <v>92</v>
      </c>
      <c r="F81" s="292" t="s">
        <v>92</v>
      </c>
      <c r="G81" s="292" t="s">
        <v>92</v>
      </c>
      <c r="H81" s="292" t="s">
        <v>92</v>
      </c>
      <c r="I81" s="292" t="s">
        <v>92</v>
      </c>
      <c r="J81" s="292" t="s">
        <v>92</v>
      </c>
      <c r="K81" s="292" t="s">
        <v>92</v>
      </c>
      <c r="L81" s="292" t="s">
        <v>92</v>
      </c>
      <c r="M81" s="292" t="s">
        <v>92</v>
      </c>
      <c r="N81" s="292" t="s">
        <v>92</v>
      </c>
      <c r="O81" s="292" t="s">
        <v>92</v>
      </c>
      <c r="P81" s="292" t="s">
        <v>92</v>
      </c>
      <c r="Q81" s="292" t="s">
        <v>92</v>
      </c>
      <c r="R81" s="292" t="s">
        <v>92</v>
      </c>
      <c r="S81" s="292" t="s">
        <v>92</v>
      </c>
      <c r="T81" s="292" t="s">
        <v>92</v>
      </c>
      <c r="U81" s="292" t="s">
        <v>92</v>
      </c>
      <c r="V81" s="292" t="s">
        <v>92</v>
      </c>
      <c r="W81" s="292" t="s">
        <v>92</v>
      </c>
      <c r="X81" s="292" t="s">
        <v>92</v>
      </c>
      <c r="Y81" s="292" t="s">
        <v>92</v>
      </c>
      <c r="Z81" s="292" t="s">
        <v>92</v>
      </c>
      <c r="AA81" s="292" t="s">
        <v>92</v>
      </c>
      <c r="AB81" s="292" t="s">
        <v>92</v>
      </c>
      <c r="AC81" s="292" t="s">
        <v>92</v>
      </c>
      <c r="AD81" s="292" t="s">
        <v>92</v>
      </c>
      <c r="AE81" s="292" t="s">
        <v>92</v>
      </c>
      <c r="AF81" s="292" t="s">
        <v>92</v>
      </c>
      <c r="AG81" s="292" t="s">
        <v>92</v>
      </c>
      <c r="AH81" s="292" t="s">
        <v>92</v>
      </c>
      <c r="AI81" s="292" t="s">
        <v>92</v>
      </c>
      <c r="AJ81" s="292" t="s">
        <v>92</v>
      </c>
      <c r="AK81" s="292" t="s">
        <v>92</v>
      </c>
      <c r="AL81" s="292" t="s">
        <v>92</v>
      </c>
      <c r="AM81" s="292" t="s">
        <v>92</v>
      </c>
      <c r="AN81" s="292" t="s">
        <v>92</v>
      </c>
      <c r="AO81" s="292" t="s">
        <v>92</v>
      </c>
      <c r="AP81" s="292" t="s">
        <v>92</v>
      </c>
      <c r="AQ81" s="292" t="s">
        <v>92</v>
      </c>
      <c r="AR81" s="292" t="s">
        <v>92</v>
      </c>
      <c r="AS81" s="292" t="s">
        <v>92</v>
      </c>
      <c r="AT81" s="292" t="s">
        <v>92</v>
      </c>
      <c r="AU81" s="292" t="s">
        <v>92</v>
      </c>
      <c r="AV81" s="292" t="s">
        <v>92</v>
      </c>
      <c r="AW81" s="292" t="s">
        <v>92</v>
      </c>
      <c r="AX81" s="292" t="s">
        <v>92</v>
      </c>
      <c r="AY81" s="292" t="s">
        <v>92</v>
      </c>
      <c r="AZ81" s="292" t="s">
        <v>92</v>
      </c>
      <c r="BA81" s="292" t="s">
        <v>92</v>
      </c>
      <c r="BB81" s="292" t="s">
        <v>92</v>
      </c>
      <c r="BC81" s="292" t="s">
        <v>92</v>
      </c>
      <c r="BD81" s="292" t="s">
        <v>92</v>
      </c>
      <c r="BE81" s="292" t="s">
        <v>92</v>
      </c>
      <c r="BF81" s="292" t="s">
        <v>92</v>
      </c>
      <c r="BG81" s="292" t="s">
        <v>92</v>
      </c>
      <c r="BH81" s="292" t="s">
        <v>92</v>
      </c>
      <c r="BI81" s="292" t="s">
        <v>92</v>
      </c>
      <c r="BJ81" s="323" t="s">
        <v>92</v>
      </c>
      <c r="BK81" s="323" t="s">
        <v>92</v>
      </c>
      <c r="BL81" s="323" t="s">
        <v>92</v>
      </c>
      <c r="BM81" s="323" t="s">
        <v>92</v>
      </c>
      <c r="BN81" s="323" t="s">
        <v>92</v>
      </c>
      <c r="BO81" s="323" t="s">
        <v>92</v>
      </c>
      <c r="BP81" s="323" t="s">
        <v>92</v>
      </c>
      <c r="BQ81" s="323" t="s">
        <v>92</v>
      </c>
      <c r="BR81" s="323" t="s">
        <v>92</v>
      </c>
      <c r="BS81" s="323" t="s">
        <v>92</v>
      </c>
      <c r="BT81" s="323" t="s">
        <v>92</v>
      </c>
      <c r="BU81" s="323" t="s">
        <v>92</v>
      </c>
      <c r="BV81" s="323" t="s">
        <v>92</v>
      </c>
      <c r="BW81" s="323" t="s">
        <v>92</v>
      </c>
      <c r="BX81" s="292" t="s">
        <v>92</v>
      </c>
      <c r="BY81" s="292" t="s">
        <v>92</v>
      </c>
      <c r="BZ81" s="292" t="s">
        <v>92</v>
      </c>
      <c r="CA81" s="292" t="s">
        <v>92</v>
      </c>
      <c r="CB81" s="292" t="s">
        <v>92</v>
      </c>
      <c r="CC81" s="292" t="s">
        <v>92</v>
      </c>
      <c r="CD81" s="292" t="s">
        <v>92</v>
      </c>
      <c r="CE81" s="292" t="s">
        <v>92</v>
      </c>
      <c r="CF81" s="292" t="s">
        <v>92</v>
      </c>
      <c r="CG81" s="292" t="s">
        <v>92</v>
      </c>
      <c r="CH81" s="292" t="s">
        <v>92</v>
      </c>
      <c r="CI81" s="292" t="s">
        <v>92</v>
      </c>
      <c r="CJ81" s="292" t="s">
        <v>92</v>
      </c>
      <c r="CK81" s="292" t="s">
        <v>92</v>
      </c>
      <c r="CL81" s="292" t="s">
        <v>92</v>
      </c>
    </row>
    <row r="82" spans="1:90" s="293" customFormat="1" ht="31.5" x14ac:dyDescent="0.25">
      <c r="A82" s="24" t="s">
        <v>177</v>
      </c>
      <c r="B82" s="287" t="s">
        <v>178</v>
      </c>
      <c r="C82" s="292" t="s">
        <v>92</v>
      </c>
      <c r="D82" s="332" t="s">
        <v>92</v>
      </c>
      <c r="E82" s="292" t="s">
        <v>92</v>
      </c>
      <c r="F82" s="292" t="s">
        <v>92</v>
      </c>
      <c r="G82" s="292" t="s">
        <v>92</v>
      </c>
      <c r="H82" s="292" t="s">
        <v>92</v>
      </c>
      <c r="I82" s="292" t="s">
        <v>92</v>
      </c>
      <c r="J82" s="292" t="s">
        <v>92</v>
      </c>
      <c r="K82" s="292" t="s">
        <v>92</v>
      </c>
      <c r="L82" s="292" t="s">
        <v>92</v>
      </c>
      <c r="M82" s="292" t="s">
        <v>92</v>
      </c>
      <c r="N82" s="292" t="s">
        <v>92</v>
      </c>
      <c r="O82" s="292" t="s">
        <v>92</v>
      </c>
      <c r="P82" s="292" t="s">
        <v>92</v>
      </c>
      <c r="Q82" s="292" t="s">
        <v>92</v>
      </c>
      <c r="R82" s="292" t="s">
        <v>92</v>
      </c>
      <c r="S82" s="292" t="s">
        <v>92</v>
      </c>
      <c r="T82" s="292" t="s">
        <v>92</v>
      </c>
      <c r="U82" s="292" t="s">
        <v>92</v>
      </c>
      <c r="V82" s="292" t="s">
        <v>92</v>
      </c>
      <c r="W82" s="292" t="s">
        <v>92</v>
      </c>
      <c r="X82" s="292" t="s">
        <v>92</v>
      </c>
      <c r="Y82" s="292" t="s">
        <v>92</v>
      </c>
      <c r="Z82" s="292" t="s">
        <v>92</v>
      </c>
      <c r="AA82" s="292" t="s">
        <v>92</v>
      </c>
      <c r="AB82" s="292" t="s">
        <v>92</v>
      </c>
      <c r="AC82" s="292" t="s">
        <v>92</v>
      </c>
      <c r="AD82" s="292" t="s">
        <v>92</v>
      </c>
      <c r="AE82" s="292" t="s">
        <v>92</v>
      </c>
      <c r="AF82" s="292" t="s">
        <v>92</v>
      </c>
      <c r="AG82" s="292" t="s">
        <v>92</v>
      </c>
      <c r="AH82" s="292" t="s">
        <v>92</v>
      </c>
      <c r="AI82" s="292" t="s">
        <v>92</v>
      </c>
      <c r="AJ82" s="292" t="s">
        <v>92</v>
      </c>
      <c r="AK82" s="292" t="s">
        <v>92</v>
      </c>
      <c r="AL82" s="292" t="s">
        <v>92</v>
      </c>
      <c r="AM82" s="292" t="s">
        <v>92</v>
      </c>
      <c r="AN82" s="292" t="s">
        <v>92</v>
      </c>
      <c r="AO82" s="292" t="s">
        <v>92</v>
      </c>
      <c r="AP82" s="292" t="s">
        <v>92</v>
      </c>
      <c r="AQ82" s="292" t="s">
        <v>92</v>
      </c>
      <c r="AR82" s="292" t="s">
        <v>92</v>
      </c>
      <c r="AS82" s="292" t="s">
        <v>92</v>
      </c>
      <c r="AT82" s="292" t="s">
        <v>92</v>
      </c>
      <c r="AU82" s="292" t="s">
        <v>92</v>
      </c>
      <c r="AV82" s="292" t="s">
        <v>92</v>
      </c>
      <c r="AW82" s="292" t="s">
        <v>92</v>
      </c>
      <c r="AX82" s="292" t="s">
        <v>92</v>
      </c>
      <c r="AY82" s="292" t="s">
        <v>92</v>
      </c>
      <c r="AZ82" s="292" t="s">
        <v>92</v>
      </c>
      <c r="BA82" s="292" t="s">
        <v>92</v>
      </c>
      <c r="BB82" s="292" t="s">
        <v>92</v>
      </c>
      <c r="BC82" s="292" t="s">
        <v>92</v>
      </c>
      <c r="BD82" s="292" t="s">
        <v>92</v>
      </c>
      <c r="BE82" s="292" t="s">
        <v>92</v>
      </c>
      <c r="BF82" s="292" t="s">
        <v>92</v>
      </c>
      <c r="BG82" s="292" t="s">
        <v>92</v>
      </c>
      <c r="BH82" s="292" t="s">
        <v>92</v>
      </c>
      <c r="BI82" s="292" t="s">
        <v>92</v>
      </c>
      <c r="BJ82" s="323" t="s">
        <v>92</v>
      </c>
      <c r="BK82" s="323" t="s">
        <v>92</v>
      </c>
      <c r="BL82" s="323" t="s">
        <v>92</v>
      </c>
      <c r="BM82" s="323" t="s">
        <v>92</v>
      </c>
      <c r="BN82" s="323" t="s">
        <v>92</v>
      </c>
      <c r="BO82" s="323" t="s">
        <v>92</v>
      </c>
      <c r="BP82" s="323" t="s">
        <v>92</v>
      </c>
      <c r="BQ82" s="323" t="s">
        <v>92</v>
      </c>
      <c r="BR82" s="323" t="s">
        <v>92</v>
      </c>
      <c r="BS82" s="323" t="s">
        <v>92</v>
      </c>
      <c r="BT82" s="323" t="s">
        <v>92</v>
      </c>
      <c r="BU82" s="323" t="s">
        <v>92</v>
      </c>
      <c r="BV82" s="323" t="s">
        <v>92</v>
      </c>
      <c r="BW82" s="323" t="s">
        <v>92</v>
      </c>
      <c r="BX82" s="292" t="s">
        <v>92</v>
      </c>
      <c r="BY82" s="292" t="s">
        <v>92</v>
      </c>
      <c r="BZ82" s="292" t="s">
        <v>92</v>
      </c>
      <c r="CA82" s="292" t="s">
        <v>92</v>
      </c>
      <c r="CB82" s="292" t="s">
        <v>92</v>
      </c>
      <c r="CC82" s="292" t="s">
        <v>92</v>
      </c>
      <c r="CD82" s="292" t="s">
        <v>92</v>
      </c>
      <c r="CE82" s="292" t="s">
        <v>92</v>
      </c>
      <c r="CF82" s="292" t="s">
        <v>92</v>
      </c>
      <c r="CG82" s="292" t="s">
        <v>92</v>
      </c>
      <c r="CH82" s="292" t="s">
        <v>92</v>
      </c>
      <c r="CI82" s="292" t="s">
        <v>92</v>
      </c>
      <c r="CJ82" s="292" t="s">
        <v>92</v>
      </c>
      <c r="CK82" s="292" t="s">
        <v>92</v>
      </c>
      <c r="CL82" s="292" t="s">
        <v>92</v>
      </c>
    </row>
    <row r="83" spans="1:90" s="293" customFormat="1" ht="31.5" x14ac:dyDescent="0.25">
      <c r="A83" s="24" t="s">
        <v>179</v>
      </c>
      <c r="B83" s="287" t="s">
        <v>180</v>
      </c>
      <c r="C83" s="292" t="s">
        <v>92</v>
      </c>
      <c r="D83" s="332" t="s">
        <v>92</v>
      </c>
      <c r="E83" s="292" t="s">
        <v>92</v>
      </c>
      <c r="F83" s="292" t="s">
        <v>92</v>
      </c>
      <c r="G83" s="292" t="s">
        <v>92</v>
      </c>
      <c r="H83" s="292" t="s">
        <v>92</v>
      </c>
      <c r="I83" s="292" t="s">
        <v>92</v>
      </c>
      <c r="J83" s="292" t="s">
        <v>92</v>
      </c>
      <c r="K83" s="292" t="s">
        <v>92</v>
      </c>
      <c r="L83" s="292" t="s">
        <v>92</v>
      </c>
      <c r="M83" s="292" t="s">
        <v>92</v>
      </c>
      <c r="N83" s="292" t="s">
        <v>92</v>
      </c>
      <c r="O83" s="292" t="s">
        <v>92</v>
      </c>
      <c r="P83" s="292" t="s">
        <v>92</v>
      </c>
      <c r="Q83" s="292" t="s">
        <v>92</v>
      </c>
      <c r="R83" s="292" t="s">
        <v>92</v>
      </c>
      <c r="S83" s="292" t="s">
        <v>92</v>
      </c>
      <c r="T83" s="292" t="s">
        <v>92</v>
      </c>
      <c r="U83" s="292" t="s">
        <v>92</v>
      </c>
      <c r="V83" s="292" t="s">
        <v>92</v>
      </c>
      <c r="W83" s="292" t="s">
        <v>92</v>
      </c>
      <c r="X83" s="292" t="s">
        <v>92</v>
      </c>
      <c r="Y83" s="292" t="s">
        <v>92</v>
      </c>
      <c r="Z83" s="292" t="s">
        <v>92</v>
      </c>
      <c r="AA83" s="292" t="s">
        <v>92</v>
      </c>
      <c r="AB83" s="292" t="s">
        <v>92</v>
      </c>
      <c r="AC83" s="292" t="s">
        <v>92</v>
      </c>
      <c r="AD83" s="292" t="s">
        <v>92</v>
      </c>
      <c r="AE83" s="292" t="s">
        <v>92</v>
      </c>
      <c r="AF83" s="292" t="s">
        <v>92</v>
      </c>
      <c r="AG83" s="292" t="s">
        <v>92</v>
      </c>
      <c r="AH83" s="292" t="s">
        <v>92</v>
      </c>
      <c r="AI83" s="292" t="s">
        <v>92</v>
      </c>
      <c r="AJ83" s="292" t="s">
        <v>92</v>
      </c>
      <c r="AK83" s="292" t="s">
        <v>92</v>
      </c>
      <c r="AL83" s="292" t="s">
        <v>92</v>
      </c>
      <c r="AM83" s="292" t="s">
        <v>92</v>
      </c>
      <c r="AN83" s="292" t="s">
        <v>92</v>
      </c>
      <c r="AO83" s="292" t="s">
        <v>92</v>
      </c>
      <c r="AP83" s="292" t="s">
        <v>92</v>
      </c>
      <c r="AQ83" s="292" t="s">
        <v>92</v>
      </c>
      <c r="AR83" s="292" t="s">
        <v>92</v>
      </c>
      <c r="AS83" s="292" t="s">
        <v>92</v>
      </c>
      <c r="AT83" s="292" t="s">
        <v>92</v>
      </c>
      <c r="AU83" s="292" t="s">
        <v>92</v>
      </c>
      <c r="AV83" s="292" t="s">
        <v>92</v>
      </c>
      <c r="AW83" s="292" t="s">
        <v>92</v>
      </c>
      <c r="AX83" s="292" t="s">
        <v>92</v>
      </c>
      <c r="AY83" s="292" t="s">
        <v>92</v>
      </c>
      <c r="AZ83" s="292" t="s">
        <v>92</v>
      </c>
      <c r="BA83" s="292" t="s">
        <v>92</v>
      </c>
      <c r="BB83" s="292" t="s">
        <v>92</v>
      </c>
      <c r="BC83" s="292" t="s">
        <v>92</v>
      </c>
      <c r="BD83" s="292" t="s">
        <v>92</v>
      </c>
      <c r="BE83" s="292" t="s">
        <v>92</v>
      </c>
      <c r="BF83" s="292" t="s">
        <v>92</v>
      </c>
      <c r="BG83" s="292" t="s">
        <v>92</v>
      </c>
      <c r="BH83" s="292" t="s">
        <v>92</v>
      </c>
      <c r="BI83" s="292" t="s">
        <v>92</v>
      </c>
      <c r="BJ83" s="323" t="s">
        <v>92</v>
      </c>
      <c r="BK83" s="323" t="s">
        <v>92</v>
      </c>
      <c r="BL83" s="323" t="s">
        <v>92</v>
      </c>
      <c r="BM83" s="323" t="s">
        <v>92</v>
      </c>
      <c r="BN83" s="323" t="s">
        <v>92</v>
      </c>
      <c r="BO83" s="323" t="s">
        <v>92</v>
      </c>
      <c r="BP83" s="323" t="s">
        <v>92</v>
      </c>
      <c r="BQ83" s="323" t="s">
        <v>92</v>
      </c>
      <c r="BR83" s="323" t="s">
        <v>92</v>
      </c>
      <c r="BS83" s="323" t="s">
        <v>92</v>
      </c>
      <c r="BT83" s="323" t="s">
        <v>92</v>
      </c>
      <c r="BU83" s="323" t="s">
        <v>92</v>
      </c>
      <c r="BV83" s="323" t="s">
        <v>92</v>
      </c>
      <c r="BW83" s="323" t="s">
        <v>92</v>
      </c>
      <c r="BX83" s="292" t="s">
        <v>92</v>
      </c>
      <c r="BY83" s="292" t="s">
        <v>92</v>
      </c>
      <c r="BZ83" s="292" t="s">
        <v>92</v>
      </c>
      <c r="CA83" s="292" t="s">
        <v>92</v>
      </c>
      <c r="CB83" s="292" t="s">
        <v>92</v>
      </c>
      <c r="CC83" s="292" t="s">
        <v>92</v>
      </c>
      <c r="CD83" s="292" t="s">
        <v>92</v>
      </c>
      <c r="CE83" s="292" t="s">
        <v>92</v>
      </c>
      <c r="CF83" s="292" t="s">
        <v>92</v>
      </c>
      <c r="CG83" s="292" t="s">
        <v>92</v>
      </c>
      <c r="CH83" s="292" t="s">
        <v>92</v>
      </c>
      <c r="CI83" s="292" t="s">
        <v>92</v>
      </c>
      <c r="CJ83" s="292" t="s">
        <v>92</v>
      </c>
      <c r="CK83" s="292" t="s">
        <v>92</v>
      </c>
      <c r="CL83" s="292" t="s">
        <v>92</v>
      </c>
    </row>
    <row r="84" spans="1:90" s="293" customFormat="1" ht="31.5" x14ac:dyDescent="0.25">
      <c r="A84" s="24" t="s">
        <v>181</v>
      </c>
      <c r="B84" s="287" t="s">
        <v>182</v>
      </c>
      <c r="C84" s="292" t="s">
        <v>92</v>
      </c>
      <c r="D84" s="332" t="s">
        <v>92</v>
      </c>
      <c r="E84" s="292" t="s">
        <v>92</v>
      </c>
      <c r="F84" s="292" t="s">
        <v>92</v>
      </c>
      <c r="G84" s="292" t="s">
        <v>92</v>
      </c>
      <c r="H84" s="292" t="s">
        <v>92</v>
      </c>
      <c r="I84" s="292" t="s">
        <v>92</v>
      </c>
      <c r="J84" s="292" t="s">
        <v>92</v>
      </c>
      <c r="K84" s="292" t="s">
        <v>92</v>
      </c>
      <c r="L84" s="292" t="s">
        <v>92</v>
      </c>
      <c r="M84" s="292" t="s">
        <v>92</v>
      </c>
      <c r="N84" s="292" t="s">
        <v>92</v>
      </c>
      <c r="O84" s="292" t="s">
        <v>92</v>
      </c>
      <c r="P84" s="292" t="s">
        <v>92</v>
      </c>
      <c r="Q84" s="292" t="s">
        <v>92</v>
      </c>
      <c r="R84" s="292" t="s">
        <v>92</v>
      </c>
      <c r="S84" s="292" t="s">
        <v>92</v>
      </c>
      <c r="T84" s="292" t="s">
        <v>92</v>
      </c>
      <c r="U84" s="292" t="s">
        <v>92</v>
      </c>
      <c r="V84" s="292" t="s">
        <v>92</v>
      </c>
      <c r="W84" s="292" t="s">
        <v>92</v>
      </c>
      <c r="X84" s="292" t="s">
        <v>92</v>
      </c>
      <c r="Y84" s="292" t="s">
        <v>92</v>
      </c>
      <c r="Z84" s="292" t="s">
        <v>92</v>
      </c>
      <c r="AA84" s="292" t="s">
        <v>92</v>
      </c>
      <c r="AB84" s="292" t="s">
        <v>92</v>
      </c>
      <c r="AC84" s="292" t="s">
        <v>92</v>
      </c>
      <c r="AD84" s="292" t="s">
        <v>92</v>
      </c>
      <c r="AE84" s="292" t="s">
        <v>92</v>
      </c>
      <c r="AF84" s="292" t="s">
        <v>92</v>
      </c>
      <c r="AG84" s="292" t="s">
        <v>92</v>
      </c>
      <c r="AH84" s="292" t="s">
        <v>92</v>
      </c>
      <c r="AI84" s="292" t="s">
        <v>92</v>
      </c>
      <c r="AJ84" s="292" t="s">
        <v>92</v>
      </c>
      <c r="AK84" s="292" t="s">
        <v>92</v>
      </c>
      <c r="AL84" s="292" t="s">
        <v>92</v>
      </c>
      <c r="AM84" s="292" t="s">
        <v>92</v>
      </c>
      <c r="AN84" s="292" t="s">
        <v>92</v>
      </c>
      <c r="AO84" s="292" t="s">
        <v>92</v>
      </c>
      <c r="AP84" s="292" t="s">
        <v>92</v>
      </c>
      <c r="AQ84" s="292" t="s">
        <v>92</v>
      </c>
      <c r="AR84" s="292" t="s">
        <v>92</v>
      </c>
      <c r="AS84" s="292" t="s">
        <v>92</v>
      </c>
      <c r="AT84" s="292" t="s">
        <v>92</v>
      </c>
      <c r="AU84" s="292" t="s">
        <v>92</v>
      </c>
      <c r="AV84" s="292" t="s">
        <v>92</v>
      </c>
      <c r="AW84" s="292" t="s">
        <v>92</v>
      </c>
      <c r="AX84" s="292" t="s">
        <v>92</v>
      </c>
      <c r="AY84" s="292" t="s">
        <v>92</v>
      </c>
      <c r="AZ84" s="292" t="s">
        <v>92</v>
      </c>
      <c r="BA84" s="292" t="s">
        <v>92</v>
      </c>
      <c r="BB84" s="292" t="s">
        <v>92</v>
      </c>
      <c r="BC84" s="292" t="s">
        <v>92</v>
      </c>
      <c r="BD84" s="292" t="s">
        <v>92</v>
      </c>
      <c r="BE84" s="292" t="s">
        <v>92</v>
      </c>
      <c r="BF84" s="292" t="s">
        <v>92</v>
      </c>
      <c r="BG84" s="292" t="s">
        <v>92</v>
      </c>
      <c r="BH84" s="292" t="s">
        <v>92</v>
      </c>
      <c r="BI84" s="292" t="s">
        <v>92</v>
      </c>
      <c r="BJ84" s="323" t="s">
        <v>92</v>
      </c>
      <c r="BK84" s="323" t="s">
        <v>92</v>
      </c>
      <c r="BL84" s="323" t="s">
        <v>92</v>
      </c>
      <c r="BM84" s="323" t="s">
        <v>92</v>
      </c>
      <c r="BN84" s="323" t="s">
        <v>92</v>
      </c>
      <c r="BO84" s="323" t="s">
        <v>92</v>
      </c>
      <c r="BP84" s="323" t="s">
        <v>92</v>
      </c>
      <c r="BQ84" s="323" t="s">
        <v>92</v>
      </c>
      <c r="BR84" s="323" t="s">
        <v>92</v>
      </c>
      <c r="BS84" s="323" t="s">
        <v>92</v>
      </c>
      <c r="BT84" s="323" t="s">
        <v>92</v>
      </c>
      <c r="BU84" s="323" t="s">
        <v>92</v>
      </c>
      <c r="BV84" s="323" t="s">
        <v>92</v>
      </c>
      <c r="BW84" s="323" t="s">
        <v>92</v>
      </c>
      <c r="BX84" s="292" t="s">
        <v>92</v>
      </c>
      <c r="BY84" s="292" t="s">
        <v>92</v>
      </c>
      <c r="BZ84" s="292" t="s">
        <v>92</v>
      </c>
      <c r="CA84" s="292" t="s">
        <v>92</v>
      </c>
      <c r="CB84" s="292" t="s">
        <v>92</v>
      </c>
      <c r="CC84" s="292" t="s">
        <v>92</v>
      </c>
      <c r="CD84" s="292" t="s">
        <v>92</v>
      </c>
      <c r="CE84" s="292" t="s">
        <v>92</v>
      </c>
      <c r="CF84" s="292" t="s">
        <v>92</v>
      </c>
      <c r="CG84" s="292" t="s">
        <v>92</v>
      </c>
      <c r="CH84" s="292" t="s">
        <v>92</v>
      </c>
      <c r="CI84" s="292" t="s">
        <v>92</v>
      </c>
      <c r="CJ84" s="292" t="s">
        <v>92</v>
      </c>
      <c r="CK84" s="292" t="s">
        <v>92</v>
      </c>
      <c r="CL84" s="292" t="s">
        <v>92</v>
      </c>
    </row>
    <row r="85" spans="1:90" s="293" customFormat="1" ht="31.5" x14ac:dyDescent="0.25">
      <c r="A85" s="24" t="s">
        <v>183</v>
      </c>
      <c r="B85" s="33" t="s">
        <v>184</v>
      </c>
      <c r="C85" s="292" t="s">
        <v>92</v>
      </c>
      <c r="D85" s="332" t="s">
        <v>92</v>
      </c>
      <c r="E85" s="292" t="s">
        <v>92</v>
      </c>
      <c r="F85" s="292" t="s">
        <v>92</v>
      </c>
      <c r="G85" s="292" t="s">
        <v>92</v>
      </c>
      <c r="H85" s="292" t="s">
        <v>92</v>
      </c>
      <c r="I85" s="292" t="s">
        <v>92</v>
      </c>
      <c r="J85" s="292" t="s">
        <v>92</v>
      </c>
      <c r="K85" s="292" t="s">
        <v>92</v>
      </c>
      <c r="L85" s="292" t="s">
        <v>92</v>
      </c>
      <c r="M85" s="292" t="s">
        <v>92</v>
      </c>
      <c r="N85" s="292" t="s">
        <v>92</v>
      </c>
      <c r="O85" s="292" t="s">
        <v>92</v>
      </c>
      <c r="P85" s="292" t="s">
        <v>92</v>
      </c>
      <c r="Q85" s="292" t="s">
        <v>92</v>
      </c>
      <c r="R85" s="292" t="s">
        <v>92</v>
      </c>
      <c r="S85" s="292" t="s">
        <v>92</v>
      </c>
      <c r="T85" s="292" t="s">
        <v>92</v>
      </c>
      <c r="U85" s="292" t="s">
        <v>92</v>
      </c>
      <c r="V85" s="292" t="s">
        <v>92</v>
      </c>
      <c r="W85" s="292" t="s">
        <v>92</v>
      </c>
      <c r="X85" s="292" t="s">
        <v>92</v>
      </c>
      <c r="Y85" s="292" t="s">
        <v>92</v>
      </c>
      <c r="Z85" s="292" t="s">
        <v>92</v>
      </c>
      <c r="AA85" s="292" t="s">
        <v>92</v>
      </c>
      <c r="AB85" s="292" t="s">
        <v>92</v>
      </c>
      <c r="AC85" s="292" t="s">
        <v>92</v>
      </c>
      <c r="AD85" s="292" t="s">
        <v>92</v>
      </c>
      <c r="AE85" s="292" t="s">
        <v>92</v>
      </c>
      <c r="AF85" s="292" t="s">
        <v>92</v>
      </c>
      <c r="AG85" s="292" t="s">
        <v>92</v>
      </c>
      <c r="AH85" s="292" t="s">
        <v>92</v>
      </c>
      <c r="AI85" s="292" t="s">
        <v>92</v>
      </c>
      <c r="AJ85" s="292" t="s">
        <v>92</v>
      </c>
      <c r="AK85" s="292" t="s">
        <v>92</v>
      </c>
      <c r="AL85" s="292" t="s">
        <v>92</v>
      </c>
      <c r="AM85" s="292" t="s">
        <v>92</v>
      </c>
      <c r="AN85" s="292" t="s">
        <v>92</v>
      </c>
      <c r="AO85" s="292" t="s">
        <v>92</v>
      </c>
      <c r="AP85" s="292" t="s">
        <v>92</v>
      </c>
      <c r="AQ85" s="292" t="s">
        <v>92</v>
      </c>
      <c r="AR85" s="292" t="s">
        <v>92</v>
      </c>
      <c r="AS85" s="292" t="s">
        <v>92</v>
      </c>
      <c r="AT85" s="292" t="s">
        <v>92</v>
      </c>
      <c r="AU85" s="292" t="s">
        <v>92</v>
      </c>
      <c r="AV85" s="292" t="s">
        <v>92</v>
      </c>
      <c r="AW85" s="292" t="s">
        <v>92</v>
      </c>
      <c r="AX85" s="292" t="s">
        <v>92</v>
      </c>
      <c r="AY85" s="292" t="s">
        <v>92</v>
      </c>
      <c r="AZ85" s="292" t="s">
        <v>92</v>
      </c>
      <c r="BA85" s="292" t="s">
        <v>92</v>
      </c>
      <c r="BB85" s="292" t="s">
        <v>92</v>
      </c>
      <c r="BC85" s="292" t="s">
        <v>92</v>
      </c>
      <c r="BD85" s="292" t="s">
        <v>92</v>
      </c>
      <c r="BE85" s="292" t="s">
        <v>92</v>
      </c>
      <c r="BF85" s="292" t="s">
        <v>92</v>
      </c>
      <c r="BG85" s="292" t="s">
        <v>92</v>
      </c>
      <c r="BH85" s="292" t="s">
        <v>92</v>
      </c>
      <c r="BI85" s="292" t="s">
        <v>92</v>
      </c>
      <c r="BJ85" s="323" t="s">
        <v>92</v>
      </c>
      <c r="BK85" s="323" t="s">
        <v>92</v>
      </c>
      <c r="BL85" s="323" t="s">
        <v>92</v>
      </c>
      <c r="BM85" s="323" t="s">
        <v>92</v>
      </c>
      <c r="BN85" s="323" t="s">
        <v>92</v>
      </c>
      <c r="BO85" s="323" t="s">
        <v>92</v>
      </c>
      <c r="BP85" s="323" t="s">
        <v>92</v>
      </c>
      <c r="BQ85" s="323" t="s">
        <v>92</v>
      </c>
      <c r="BR85" s="323" t="s">
        <v>92</v>
      </c>
      <c r="BS85" s="323" t="s">
        <v>92</v>
      </c>
      <c r="BT85" s="323" t="s">
        <v>92</v>
      </c>
      <c r="BU85" s="323" t="s">
        <v>92</v>
      </c>
      <c r="BV85" s="323" t="s">
        <v>92</v>
      </c>
      <c r="BW85" s="323" t="s">
        <v>92</v>
      </c>
      <c r="BX85" s="292" t="s">
        <v>92</v>
      </c>
      <c r="BY85" s="292" t="s">
        <v>92</v>
      </c>
      <c r="BZ85" s="292" t="s">
        <v>92</v>
      </c>
      <c r="CA85" s="292" t="s">
        <v>92</v>
      </c>
      <c r="CB85" s="292" t="s">
        <v>92</v>
      </c>
      <c r="CC85" s="292" t="s">
        <v>92</v>
      </c>
      <c r="CD85" s="292" t="s">
        <v>92</v>
      </c>
      <c r="CE85" s="292" t="s">
        <v>92</v>
      </c>
      <c r="CF85" s="292" t="s">
        <v>92</v>
      </c>
      <c r="CG85" s="292" t="s">
        <v>92</v>
      </c>
      <c r="CH85" s="292" t="s">
        <v>92</v>
      </c>
      <c r="CI85" s="292" t="s">
        <v>92</v>
      </c>
      <c r="CJ85" s="292" t="s">
        <v>92</v>
      </c>
      <c r="CK85" s="292" t="s">
        <v>92</v>
      </c>
      <c r="CL85" s="292" t="s">
        <v>92</v>
      </c>
    </row>
    <row r="86" spans="1:90" s="293" customFormat="1" x14ac:dyDescent="0.25">
      <c r="A86" s="24" t="s">
        <v>185</v>
      </c>
      <c r="B86" s="33" t="s">
        <v>186</v>
      </c>
      <c r="C86" s="292" t="s">
        <v>92</v>
      </c>
      <c r="D86" s="332" t="s">
        <v>92</v>
      </c>
      <c r="E86" s="292" t="s">
        <v>92</v>
      </c>
      <c r="F86" s="292" t="s">
        <v>92</v>
      </c>
      <c r="G86" s="292" t="s">
        <v>92</v>
      </c>
      <c r="H86" s="292" t="s">
        <v>92</v>
      </c>
      <c r="I86" s="292" t="s">
        <v>92</v>
      </c>
      <c r="J86" s="292" t="s">
        <v>92</v>
      </c>
      <c r="K86" s="292" t="s">
        <v>92</v>
      </c>
      <c r="L86" s="292" t="s">
        <v>92</v>
      </c>
      <c r="M86" s="292" t="s">
        <v>92</v>
      </c>
      <c r="N86" s="292" t="s">
        <v>92</v>
      </c>
      <c r="O86" s="292" t="s">
        <v>92</v>
      </c>
      <c r="P86" s="292" t="s">
        <v>92</v>
      </c>
      <c r="Q86" s="292" t="s">
        <v>92</v>
      </c>
      <c r="R86" s="292" t="s">
        <v>92</v>
      </c>
      <c r="S86" s="292" t="s">
        <v>92</v>
      </c>
      <c r="T86" s="292" t="s">
        <v>92</v>
      </c>
      <c r="U86" s="292" t="s">
        <v>92</v>
      </c>
      <c r="V86" s="292" t="s">
        <v>92</v>
      </c>
      <c r="W86" s="292" t="s">
        <v>92</v>
      </c>
      <c r="X86" s="292" t="s">
        <v>92</v>
      </c>
      <c r="Y86" s="292" t="s">
        <v>92</v>
      </c>
      <c r="Z86" s="292" t="s">
        <v>92</v>
      </c>
      <c r="AA86" s="292" t="s">
        <v>92</v>
      </c>
      <c r="AB86" s="292" t="s">
        <v>92</v>
      </c>
      <c r="AC86" s="292" t="s">
        <v>92</v>
      </c>
      <c r="AD86" s="292" t="s">
        <v>92</v>
      </c>
      <c r="AE86" s="292" t="s">
        <v>92</v>
      </c>
      <c r="AF86" s="292" t="s">
        <v>92</v>
      </c>
      <c r="AG86" s="292" t="s">
        <v>92</v>
      </c>
      <c r="AH86" s="292" t="s">
        <v>92</v>
      </c>
      <c r="AI86" s="292" t="s">
        <v>92</v>
      </c>
      <c r="AJ86" s="292" t="s">
        <v>92</v>
      </c>
      <c r="AK86" s="292" t="s">
        <v>92</v>
      </c>
      <c r="AL86" s="292" t="s">
        <v>92</v>
      </c>
      <c r="AM86" s="292" t="s">
        <v>92</v>
      </c>
      <c r="AN86" s="292" t="s">
        <v>92</v>
      </c>
      <c r="AO86" s="292" t="s">
        <v>92</v>
      </c>
      <c r="AP86" s="292" t="s">
        <v>92</v>
      </c>
      <c r="AQ86" s="292" t="s">
        <v>92</v>
      </c>
      <c r="AR86" s="292" t="s">
        <v>92</v>
      </c>
      <c r="AS86" s="292" t="s">
        <v>92</v>
      </c>
      <c r="AT86" s="292" t="s">
        <v>92</v>
      </c>
      <c r="AU86" s="292" t="s">
        <v>92</v>
      </c>
      <c r="AV86" s="292" t="s">
        <v>92</v>
      </c>
      <c r="AW86" s="292" t="s">
        <v>92</v>
      </c>
      <c r="AX86" s="292" t="s">
        <v>92</v>
      </c>
      <c r="AY86" s="292" t="s">
        <v>92</v>
      </c>
      <c r="AZ86" s="292" t="s">
        <v>92</v>
      </c>
      <c r="BA86" s="292" t="s">
        <v>92</v>
      </c>
      <c r="BB86" s="292" t="s">
        <v>92</v>
      </c>
      <c r="BC86" s="292" t="s">
        <v>92</v>
      </c>
      <c r="BD86" s="292" t="s">
        <v>92</v>
      </c>
      <c r="BE86" s="292" t="s">
        <v>92</v>
      </c>
      <c r="BF86" s="292" t="s">
        <v>92</v>
      </c>
      <c r="BG86" s="292" t="s">
        <v>92</v>
      </c>
      <c r="BH86" s="292" t="s">
        <v>92</v>
      </c>
      <c r="BI86" s="292" t="s">
        <v>92</v>
      </c>
      <c r="BJ86" s="323" t="s">
        <v>92</v>
      </c>
      <c r="BK86" s="323" t="s">
        <v>92</v>
      </c>
      <c r="BL86" s="323" t="s">
        <v>92</v>
      </c>
      <c r="BM86" s="323" t="s">
        <v>92</v>
      </c>
      <c r="BN86" s="323" t="s">
        <v>92</v>
      </c>
      <c r="BO86" s="323" t="s">
        <v>92</v>
      </c>
      <c r="BP86" s="323" t="s">
        <v>92</v>
      </c>
      <c r="BQ86" s="323" t="s">
        <v>92</v>
      </c>
      <c r="BR86" s="323" t="s">
        <v>92</v>
      </c>
      <c r="BS86" s="323" t="s">
        <v>92</v>
      </c>
      <c r="BT86" s="323" t="s">
        <v>92</v>
      </c>
      <c r="BU86" s="323" t="s">
        <v>92</v>
      </c>
      <c r="BV86" s="323" t="s">
        <v>92</v>
      </c>
      <c r="BW86" s="323" t="s">
        <v>92</v>
      </c>
      <c r="BX86" s="292" t="s">
        <v>92</v>
      </c>
      <c r="BY86" s="292" t="s">
        <v>92</v>
      </c>
      <c r="BZ86" s="292" t="s">
        <v>92</v>
      </c>
      <c r="CA86" s="292" t="s">
        <v>92</v>
      </c>
      <c r="CB86" s="292" t="s">
        <v>92</v>
      </c>
      <c r="CC86" s="292" t="s">
        <v>92</v>
      </c>
      <c r="CD86" s="292" t="s">
        <v>92</v>
      </c>
      <c r="CE86" s="292" t="s">
        <v>92</v>
      </c>
      <c r="CF86" s="292" t="s">
        <v>92</v>
      </c>
      <c r="CG86" s="292" t="s">
        <v>92</v>
      </c>
      <c r="CH86" s="292" t="s">
        <v>92</v>
      </c>
      <c r="CI86" s="292" t="s">
        <v>92</v>
      </c>
      <c r="CJ86" s="292" t="s">
        <v>92</v>
      </c>
      <c r="CK86" s="292" t="s">
        <v>92</v>
      </c>
      <c r="CL86" s="292" t="s">
        <v>92</v>
      </c>
    </row>
  </sheetData>
  <mergeCells count="48">
    <mergeCell ref="BJ12:BW12"/>
    <mergeCell ref="BJ13:BP13"/>
    <mergeCell ref="BQ13:BW13"/>
    <mergeCell ref="BK14:BP14"/>
    <mergeCell ref="BR14:BW14"/>
    <mergeCell ref="A6:AG6"/>
    <mergeCell ref="A1:AG1"/>
    <mergeCell ref="A2:AG2"/>
    <mergeCell ref="A3:AG3"/>
    <mergeCell ref="A4:AG4"/>
    <mergeCell ref="A5:AG5"/>
    <mergeCell ref="A7:AG7"/>
    <mergeCell ref="A8:AG8"/>
    <mergeCell ref="A9:AG9"/>
    <mergeCell ref="A10:CJ10"/>
    <mergeCell ref="A11:A15"/>
    <mergeCell ref="B11:B15"/>
    <mergeCell ref="C11:C15"/>
    <mergeCell ref="D11:E13"/>
    <mergeCell ref="F11:S12"/>
    <mergeCell ref="T11:CK11"/>
    <mergeCell ref="D14:D15"/>
    <mergeCell ref="E14:E15"/>
    <mergeCell ref="G14:L14"/>
    <mergeCell ref="N14:S14"/>
    <mergeCell ref="F13:L13"/>
    <mergeCell ref="M13:S13"/>
    <mergeCell ref="CL11:CL15"/>
    <mergeCell ref="T12:AG12"/>
    <mergeCell ref="AH12:AU12"/>
    <mergeCell ref="AV12:BI12"/>
    <mergeCell ref="BX12:CK12"/>
    <mergeCell ref="AV13:BB13"/>
    <mergeCell ref="BC13:BI13"/>
    <mergeCell ref="BX13:CD13"/>
    <mergeCell ref="CE13:CK13"/>
    <mergeCell ref="U14:Z14"/>
    <mergeCell ref="T13:Z13"/>
    <mergeCell ref="AA13:AG13"/>
    <mergeCell ref="AH13:AN13"/>
    <mergeCell ref="AO13:AU13"/>
    <mergeCell ref="BY14:CD14"/>
    <mergeCell ref="CF14:CK14"/>
    <mergeCell ref="AB14:AG14"/>
    <mergeCell ref="AI14:AN14"/>
    <mergeCell ref="AP14:AU14"/>
    <mergeCell ref="AW14:BB14"/>
    <mergeCell ref="BD14:BI14"/>
  </mergeCells>
  <pageMargins left="0.17" right="0.16" top="0.74803149606299213" bottom="0.74803149606299213" header="0.31496062992125984" footer="0.31496062992125984"/>
  <pageSetup paperSize="9" scale="58" fitToWidth="3" fitToHeight="4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7"/>
  <sheetViews>
    <sheetView topLeftCell="H28" zoomScale="70" zoomScaleNormal="70" workbookViewId="0">
      <selection activeCell="AI47" sqref="AI47"/>
    </sheetView>
  </sheetViews>
  <sheetFormatPr defaultRowHeight="15.75" x14ac:dyDescent="0.25"/>
  <cols>
    <col min="1" max="1" width="13.28515625" style="1" customWidth="1"/>
    <col min="2" max="2" width="67.140625" style="1" customWidth="1"/>
    <col min="3" max="3" width="15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31" width="6.85546875" style="1" customWidth="1"/>
    <col min="32" max="32" width="20.5703125" style="1" customWidth="1"/>
    <col min="33" max="38" width="6.85546875" style="1" customWidth="1"/>
    <col min="39" max="16384" width="9.140625" style="1"/>
  </cols>
  <sheetData>
    <row r="1" spans="1:38" ht="18.75" x14ac:dyDescent="0.3">
      <c r="A1" s="464" t="s">
        <v>363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464"/>
      <c r="T1" s="464"/>
      <c r="U1" s="464"/>
      <c r="V1" s="464"/>
      <c r="W1" s="464"/>
      <c r="X1" s="464"/>
      <c r="Y1" s="464"/>
      <c r="Z1" s="464"/>
      <c r="AA1" s="464"/>
      <c r="AB1" s="464"/>
      <c r="AC1" s="464"/>
      <c r="AD1" s="464"/>
      <c r="AE1" s="464"/>
      <c r="AF1" s="464"/>
      <c r="AG1" s="464"/>
      <c r="AH1" s="464"/>
      <c r="AI1" s="464"/>
      <c r="AJ1" s="464"/>
      <c r="AK1" s="464"/>
      <c r="AL1" s="464"/>
    </row>
    <row r="2" spans="1:38" ht="18.75" x14ac:dyDescent="0.3">
      <c r="A2" s="465" t="s">
        <v>833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5"/>
      <c r="AF2" s="465"/>
      <c r="AG2" s="465"/>
      <c r="AH2" s="465"/>
      <c r="AI2" s="465"/>
      <c r="AJ2" s="465"/>
      <c r="AK2" s="465"/>
      <c r="AL2" s="465"/>
    </row>
    <row r="3" spans="1:38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</row>
    <row r="4" spans="1:38" ht="18.75" x14ac:dyDescent="0.25">
      <c r="A4" s="438" t="s">
        <v>831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</row>
    <row r="5" spans="1:38" x14ac:dyDescent="0.25">
      <c r="A5" s="439" t="s">
        <v>17</v>
      </c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</row>
    <row r="6" spans="1:38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</row>
    <row r="7" spans="1:38" x14ac:dyDescent="0.25">
      <c r="A7" s="435" t="s">
        <v>834</v>
      </c>
      <c r="B7" s="435"/>
      <c r="C7" s="435"/>
      <c r="D7" s="435"/>
      <c r="E7" s="435"/>
      <c r="F7" s="435"/>
      <c r="G7" s="435"/>
      <c r="H7" s="435"/>
      <c r="I7" s="435"/>
      <c r="J7" s="435"/>
      <c r="K7" s="435"/>
      <c r="L7" s="435"/>
      <c r="M7" s="435"/>
      <c r="N7" s="435"/>
      <c r="O7" s="435"/>
      <c r="P7" s="435"/>
      <c r="Q7" s="435"/>
      <c r="R7" s="435"/>
      <c r="S7" s="435"/>
      <c r="T7" s="435"/>
      <c r="U7" s="435"/>
      <c r="V7" s="435"/>
      <c r="W7" s="435"/>
      <c r="X7" s="435"/>
      <c r="Y7" s="435"/>
      <c r="Z7" s="435"/>
      <c r="AA7" s="435"/>
      <c r="AB7" s="435"/>
      <c r="AC7" s="435"/>
      <c r="AD7" s="435"/>
      <c r="AE7" s="435"/>
      <c r="AF7" s="435"/>
      <c r="AG7" s="435"/>
      <c r="AH7" s="435"/>
      <c r="AI7" s="435"/>
      <c r="AJ7" s="435"/>
      <c r="AK7" s="435"/>
      <c r="AL7" s="435"/>
    </row>
    <row r="8" spans="1:38" ht="18.75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</row>
    <row r="9" spans="1:38" ht="18.75" x14ac:dyDescent="0.25">
      <c r="A9" s="454" t="s">
        <v>193</v>
      </c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  <c r="Y9" s="454"/>
      <c r="Z9" s="454"/>
      <c r="AA9" s="454"/>
      <c r="AB9" s="454"/>
      <c r="AC9" s="454"/>
      <c r="AD9" s="454"/>
      <c r="AE9" s="454"/>
      <c r="AF9" s="454"/>
      <c r="AG9" s="454"/>
      <c r="AH9" s="454"/>
      <c r="AI9" s="454"/>
      <c r="AJ9" s="454"/>
      <c r="AK9" s="454"/>
      <c r="AL9" s="454"/>
    </row>
    <row r="10" spans="1:38" x14ac:dyDescent="0.25">
      <c r="A10" s="455" t="s">
        <v>364</v>
      </c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  <c r="AA10" s="455"/>
      <c r="AB10" s="455"/>
      <c r="AC10" s="455"/>
      <c r="AD10" s="455"/>
      <c r="AE10" s="455"/>
      <c r="AF10" s="455"/>
      <c r="AG10" s="455"/>
      <c r="AH10" s="455"/>
      <c r="AI10" s="455"/>
      <c r="AJ10" s="455"/>
      <c r="AK10" s="455"/>
      <c r="AL10" s="455"/>
    </row>
    <row r="11" spans="1:38" x14ac:dyDescent="0.25">
      <c r="A11" s="456"/>
      <c r="B11" s="456"/>
      <c r="C11" s="456"/>
      <c r="D11" s="456"/>
      <c r="E11" s="456"/>
      <c r="F11" s="456"/>
      <c r="G11" s="456"/>
      <c r="H11" s="456"/>
      <c r="I11" s="456"/>
      <c r="J11" s="456"/>
      <c r="K11" s="456"/>
      <c r="L11" s="456"/>
      <c r="M11" s="456"/>
      <c r="N11" s="456"/>
      <c r="O11" s="456"/>
      <c r="P11" s="456"/>
      <c r="Q11" s="456"/>
      <c r="R11" s="456"/>
      <c r="S11" s="456"/>
      <c r="T11" s="456"/>
      <c r="U11" s="456"/>
      <c r="V11" s="456"/>
      <c r="W11" s="456"/>
      <c r="X11" s="456"/>
      <c r="Y11" s="456"/>
      <c r="Z11" s="456"/>
      <c r="AA11" s="456"/>
      <c r="AB11" s="456"/>
      <c r="AC11" s="456"/>
      <c r="AD11" s="456"/>
      <c r="AE11" s="456"/>
      <c r="AF11" s="456"/>
      <c r="AG11" s="456"/>
      <c r="AH11" s="456"/>
      <c r="AI11" s="456"/>
      <c r="AJ11" s="456"/>
      <c r="AK11" s="456"/>
      <c r="AL11" s="456"/>
    </row>
    <row r="12" spans="1:38" x14ac:dyDescent="0.25">
      <c r="A12" s="449" t="s">
        <v>20</v>
      </c>
      <c r="B12" s="449" t="s">
        <v>21</v>
      </c>
      <c r="C12" s="449" t="s">
        <v>195</v>
      </c>
      <c r="D12" s="442" t="s">
        <v>874</v>
      </c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442"/>
      <c r="U12" s="442"/>
      <c r="V12" s="442"/>
      <c r="W12" s="442"/>
      <c r="X12" s="442"/>
      <c r="Y12" s="442"/>
      <c r="Z12" s="442"/>
      <c r="AA12" s="442"/>
      <c r="AB12" s="442"/>
      <c r="AC12" s="442"/>
      <c r="AD12" s="442"/>
      <c r="AE12" s="442"/>
      <c r="AF12" s="442"/>
      <c r="AG12" s="442"/>
      <c r="AH12" s="442"/>
      <c r="AI12" s="442"/>
      <c r="AJ12" s="442"/>
      <c r="AK12" s="442"/>
      <c r="AL12" s="442"/>
    </row>
    <row r="13" spans="1:38" x14ac:dyDescent="0.25">
      <c r="A13" s="449"/>
      <c r="B13" s="449"/>
      <c r="C13" s="449"/>
      <c r="D13" s="442" t="s">
        <v>365</v>
      </c>
      <c r="E13" s="442"/>
      <c r="F13" s="442"/>
      <c r="G13" s="442"/>
      <c r="H13" s="442"/>
      <c r="I13" s="442"/>
      <c r="J13" s="442"/>
      <c r="K13" s="442" t="s">
        <v>366</v>
      </c>
      <c r="L13" s="442"/>
      <c r="M13" s="442"/>
      <c r="N13" s="442"/>
      <c r="O13" s="442"/>
      <c r="P13" s="442"/>
      <c r="Q13" s="442"/>
      <c r="R13" s="442" t="s">
        <v>367</v>
      </c>
      <c r="S13" s="442"/>
      <c r="T13" s="442"/>
      <c r="U13" s="442"/>
      <c r="V13" s="442"/>
      <c r="W13" s="442"/>
      <c r="X13" s="442"/>
      <c r="Y13" s="442" t="s">
        <v>368</v>
      </c>
      <c r="Z13" s="442"/>
      <c r="AA13" s="442"/>
      <c r="AB13" s="442"/>
      <c r="AC13" s="442"/>
      <c r="AD13" s="442"/>
      <c r="AE13" s="442"/>
      <c r="AF13" s="449" t="s">
        <v>369</v>
      </c>
      <c r="AG13" s="449"/>
      <c r="AH13" s="449"/>
      <c r="AI13" s="449"/>
      <c r="AJ13" s="449"/>
      <c r="AK13" s="449"/>
      <c r="AL13" s="449"/>
    </row>
    <row r="14" spans="1:38" ht="31.5" x14ac:dyDescent="0.25">
      <c r="A14" s="449"/>
      <c r="B14" s="449"/>
      <c r="C14" s="449"/>
      <c r="D14" s="58" t="s">
        <v>231</v>
      </c>
      <c r="E14" s="442" t="s">
        <v>232</v>
      </c>
      <c r="F14" s="442"/>
      <c r="G14" s="442"/>
      <c r="H14" s="442"/>
      <c r="I14" s="442"/>
      <c r="J14" s="442"/>
      <c r="K14" s="58" t="s">
        <v>231</v>
      </c>
      <c r="L14" s="449" t="s">
        <v>232</v>
      </c>
      <c r="M14" s="449"/>
      <c r="N14" s="449"/>
      <c r="O14" s="449"/>
      <c r="P14" s="449"/>
      <c r="Q14" s="449"/>
      <c r="R14" s="58" t="s">
        <v>231</v>
      </c>
      <c r="S14" s="449" t="s">
        <v>232</v>
      </c>
      <c r="T14" s="449"/>
      <c r="U14" s="449"/>
      <c r="V14" s="449"/>
      <c r="W14" s="449"/>
      <c r="X14" s="449"/>
      <c r="Y14" s="58" t="s">
        <v>231</v>
      </c>
      <c r="Z14" s="449" t="s">
        <v>232</v>
      </c>
      <c r="AA14" s="449"/>
      <c r="AB14" s="449"/>
      <c r="AC14" s="449"/>
      <c r="AD14" s="449"/>
      <c r="AE14" s="449"/>
      <c r="AF14" s="58" t="s">
        <v>231</v>
      </c>
      <c r="AG14" s="449" t="s">
        <v>232</v>
      </c>
      <c r="AH14" s="449"/>
      <c r="AI14" s="449"/>
      <c r="AJ14" s="449"/>
      <c r="AK14" s="449"/>
      <c r="AL14" s="449"/>
    </row>
    <row r="15" spans="1:38" ht="63.75" x14ac:dyDescent="0.25">
      <c r="A15" s="449"/>
      <c r="B15" s="449"/>
      <c r="C15" s="449"/>
      <c r="D15" s="11" t="s">
        <v>233</v>
      </c>
      <c r="E15" s="333" t="s">
        <v>233</v>
      </c>
      <c r="F15" s="59" t="s">
        <v>866</v>
      </c>
      <c r="G15" s="59" t="s">
        <v>867</v>
      </c>
      <c r="H15" s="59" t="s">
        <v>236</v>
      </c>
      <c r="I15" s="59" t="s">
        <v>865</v>
      </c>
      <c r="J15" s="59" t="s">
        <v>868</v>
      </c>
      <c r="K15" s="11" t="s">
        <v>233</v>
      </c>
      <c r="L15" s="333" t="s">
        <v>233</v>
      </c>
      <c r="M15" s="59" t="s">
        <v>866</v>
      </c>
      <c r="N15" s="59" t="s">
        <v>867</v>
      </c>
      <c r="O15" s="59" t="s">
        <v>236</v>
      </c>
      <c r="P15" s="59" t="s">
        <v>865</v>
      </c>
      <c r="Q15" s="59" t="s">
        <v>868</v>
      </c>
      <c r="R15" s="11" t="s">
        <v>233</v>
      </c>
      <c r="S15" s="333" t="s">
        <v>233</v>
      </c>
      <c r="T15" s="59" t="s">
        <v>866</v>
      </c>
      <c r="U15" s="59" t="s">
        <v>867</v>
      </c>
      <c r="V15" s="59" t="s">
        <v>236</v>
      </c>
      <c r="W15" s="59" t="s">
        <v>865</v>
      </c>
      <c r="X15" s="59" t="s">
        <v>868</v>
      </c>
      <c r="Y15" s="11" t="s">
        <v>233</v>
      </c>
      <c r="Z15" s="333" t="s">
        <v>233</v>
      </c>
      <c r="AA15" s="59" t="s">
        <v>866</v>
      </c>
      <c r="AB15" s="59" t="s">
        <v>867</v>
      </c>
      <c r="AC15" s="59" t="s">
        <v>236</v>
      </c>
      <c r="AD15" s="59" t="s">
        <v>865</v>
      </c>
      <c r="AE15" s="59" t="s">
        <v>868</v>
      </c>
      <c r="AF15" s="11" t="s">
        <v>233</v>
      </c>
      <c r="AG15" s="333" t="s">
        <v>233</v>
      </c>
      <c r="AH15" s="59" t="s">
        <v>866</v>
      </c>
      <c r="AI15" s="59" t="s">
        <v>867</v>
      </c>
      <c r="AJ15" s="59" t="s">
        <v>236</v>
      </c>
      <c r="AK15" s="59" t="s">
        <v>865</v>
      </c>
      <c r="AL15" s="59" t="s">
        <v>868</v>
      </c>
    </row>
    <row r="16" spans="1:38" x14ac:dyDescent="0.25">
      <c r="A16" s="60">
        <v>1</v>
      </c>
      <c r="B16" s="60">
        <v>2</v>
      </c>
      <c r="C16" s="60">
        <v>3</v>
      </c>
      <c r="D16" s="61" t="s">
        <v>370</v>
      </c>
      <c r="E16" s="61" t="s">
        <v>371</v>
      </c>
      <c r="F16" s="61" t="s">
        <v>372</v>
      </c>
      <c r="G16" s="61" t="s">
        <v>373</v>
      </c>
      <c r="H16" s="61" t="s">
        <v>374</v>
      </c>
      <c r="I16" s="61" t="s">
        <v>375</v>
      </c>
      <c r="J16" s="61" t="s">
        <v>376</v>
      </c>
      <c r="K16" s="61" t="s">
        <v>377</v>
      </c>
      <c r="L16" s="61" t="s">
        <v>378</v>
      </c>
      <c r="M16" s="61" t="s">
        <v>379</v>
      </c>
      <c r="N16" s="61" t="s">
        <v>380</v>
      </c>
      <c r="O16" s="61" t="s">
        <v>381</v>
      </c>
      <c r="P16" s="61" t="s">
        <v>382</v>
      </c>
      <c r="Q16" s="61" t="s">
        <v>383</v>
      </c>
      <c r="R16" s="61" t="s">
        <v>384</v>
      </c>
      <c r="S16" s="61" t="s">
        <v>385</v>
      </c>
      <c r="T16" s="61" t="s">
        <v>386</v>
      </c>
      <c r="U16" s="61" t="s">
        <v>387</v>
      </c>
      <c r="V16" s="61" t="s">
        <v>388</v>
      </c>
      <c r="W16" s="61" t="s">
        <v>389</v>
      </c>
      <c r="X16" s="61" t="s">
        <v>390</v>
      </c>
      <c r="Y16" s="61" t="s">
        <v>391</v>
      </c>
      <c r="Z16" s="61" t="s">
        <v>392</v>
      </c>
      <c r="AA16" s="61" t="s">
        <v>393</v>
      </c>
      <c r="AB16" s="61" t="s">
        <v>394</v>
      </c>
      <c r="AC16" s="61" t="s">
        <v>395</v>
      </c>
      <c r="AD16" s="61" t="s">
        <v>396</v>
      </c>
      <c r="AE16" s="61" t="s">
        <v>397</v>
      </c>
      <c r="AF16" s="61" t="s">
        <v>5</v>
      </c>
      <c r="AG16" s="61" t="s">
        <v>11</v>
      </c>
      <c r="AH16" s="61" t="s">
        <v>6</v>
      </c>
      <c r="AI16" s="61" t="s">
        <v>12</v>
      </c>
      <c r="AJ16" s="61" t="s">
        <v>7</v>
      </c>
      <c r="AK16" s="61" t="s">
        <v>8</v>
      </c>
      <c r="AL16" s="61" t="s">
        <v>9</v>
      </c>
    </row>
    <row r="17" spans="1:38" x14ac:dyDescent="0.25">
      <c r="A17" s="108"/>
      <c r="B17" s="25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</row>
    <row r="18" spans="1:38" s="84" customFormat="1" x14ac:dyDescent="0.25">
      <c r="A18" s="15" t="s">
        <v>90</v>
      </c>
      <c r="B18" s="16" t="s">
        <v>91</v>
      </c>
      <c r="C18" s="83" t="s">
        <v>92</v>
      </c>
      <c r="D18" s="83" t="s">
        <v>92</v>
      </c>
      <c r="E18" s="83" t="s">
        <v>92</v>
      </c>
      <c r="F18" s="83" t="s">
        <v>92</v>
      </c>
      <c r="G18" s="83" t="s">
        <v>92</v>
      </c>
      <c r="H18" s="83" t="s">
        <v>92</v>
      </c>
      <c r="I18" s="83" t="s">
        <v>92</v>
      </c>
      <c r="J18" s="83">
        <f>J20+J22</f>
        <v>50</v>
      </c>
      <c r="K18" s="83" t="s">
        <v>92</v>
      </c>
      <c r="L18" s="83" t="s">
        <v>92</v>
      </c>
      <c r="M18" s="83" t="s">
        <v>92</v>
      </c>
      <c r="N18" s="83" t="s">
        <v>92</v>
      </c>
      <c r="O18" s="83" t="s">
        <v>92</v>
      </c>
      <c r="P18" s="83" t="s">
        <v>92</v>
      </c>
      <c r="Q18" s="83" t="s">
        <v>92</v>
      </c>
      <c r="R18" s="83" t="s">
        <v>92</v>
      </c>
      <c r="S18" s="83" t="s">
        <v>92</v>
      </c>
      <c r="T18" s="83" t="s">
        <v>92</v>
      </c>
      <c r="U18" s="83" t="s">
        <v>92</v>
      </c>
      <c r="V18" s="83" t="s">
        <v>92</v>
      </c>
      <c r="W18" s="83" t="s">
        <v>92</v>
      </c>
      <c r="X18" s="83" t="s">
        <v>92</v>
      </c>
      <c r="Y18" s="83" t="s">
        <v>92</v>
      </c>
      <c r="Z18" s="83" t="s">
        <v>92</v>
      </c>
      <c r="AA18" s="83" t="s">
        <v>92</v>
      </c>
      <c r="AB18" s="83" t="s">
        <v>92</v>
      </c>
      <c r="AC18" s="83" t="s">
        <v>92</v>
      </c>
      <c r="AD18" s="83" t="s">
        <v>92</v>
      </c>
      <c r="AE18" s="83" t="s">
        <v>92</v>
      </c>
      <c r="AF18" s="83" t="s">
        <v>92</v>
      </c>
      <c r="AG18" s="396">
        <f>AG20</f>
        <v>12.152000000000001</v>
      </c>
      <c r="AH18" s="83">
        <f>AH20</f>
        <v>10</v>
      </c>
      <c r="AI18" s="83">
        <f>AI20</f>
        <v>58</v>
      </c>
      <c r="AJ18" s="83">
        <f t="shared" ref="AJ18:AL18" si="0">AJ20</f>
        <v>0</v>
      </c>
      <c r="AK18" s="83">
        <f t="shared" si="0"/>
        <v>6</v>
      </c>
      <c r="AL18" s="83">
        <f t="shared" si="0"/>
        <v>200</v>
      </c>
    </row>
    <row r="19" spans="1:38" s="85" customFormat="1" x14ac:dyDescent="0.2">
      <c r="A19" s="18" t="s">
        <v>93</v>
      </c>
      <c r="B19" s="19" t="s">
        <v>94</v>
      </c>
      <c r="C19" s="80" t="s">
        <v>92</v>
      </c>
      <c r="D19" s="80" t="s">
        <v>92</v>
      </c>
      <c r="E19" s="80" t="s">
        <v>92</v>
      </c>
      <c r="F19" s="80" t="s">
        <v>92</v>
      </c>
      <c r="G19" s="80" t="s">
        <v>92</v>
      </c>
      <c r="H19" s="80" t="s">
        <v>92</v>
      </c>
      <c r="I19" s="80" t="s">
        <v>92</v>
      </c>
      <c r="J19" s="80" t="s">
        <v>92</v>
      </c>
      <c r="K19" s="80" t="s">
        <v>92</v>
      </c>
      <c r="L19" s="80" t="s">
        <v>92</v>
      </c>
      <c r="M19" s="80" t="s">
        <v>92</v>
      </c>
      <c r="N19" s="80" t="s">
        <v>92</v>
      </c>
      <c r="O19" s="80" t="s">
        <v>92</v>
      </c>
      <c r="P19" s="80" t="s">
        <v>92</v>
      </c>
      <c r="Q19" s="80" t="s">
        <v>92</v>
      </c>
      <c r="R19" s="80" t="s">
        <v>92</v>
      </c>
      <c r="S19" s="80" t="s">
        <v>92</v>
      </c>
      <c r="T19" s="80" t="s">
        <v>92</v>
      </c>
      <c r="U19" s="80" t="s">
        <v>92</v>
      </c>
      <c r="V19" s="80" t="s">
        <v>92</v>
      </c>
      <c r="W19" s="80" t="s">
        <v>92</v>
      </c>
      <c r="X19" s="80" t="s">
        <v>92</v>
      </c>
      <c r="Y19" s="80" t="s">
        <v>92</v>
      </c>
      <c r="Z19" s="80" t="s">
        <v>92</v>
      </c>
      <c r="AA19" s="80" t="s">
        <v>92</v>
      </c>
      <c r="AB19" s="80" t="s">
        <v>92</v>
      </c>
      <c r="AC19" s="80" t="s">
        <v>92</v>
      </c>
      <c r="AD19" s="80" t="s">
        <v>92</v>
      </c>
      <c r="AE19" s="80" t="s">
        <v>92</v>
      </c>
      <c r="AF19" s="80" t="s">
        <v>92</v>
      </c>
      <c r="AG19" s="401" t="s">
        <v>92</v>
      </c>
      <c r="AH19" s="80" t="s">
        <v>92</v>
      </c>
      <c r="AI19" s="80" t="s">
        <v>92</v>
      </c>
      <c r="AJ19" s="80" t="s">
        <v>92</v>
      </c>
      <c r="AK19" s="80" t="s">
        <v>92</v>
      </c>
      <c r="AL19" s="80" t="s">
        <v>92</v>
      </c>
    </row>
    <row r="20" spans="1:38" s="87" customFormat="1" ht="31.5" x14ac:dyDescent="0.2">
      <c r="A20" s="20" t="s">
        <v>95</v>
      </c>
      <c r="B20" s="21" t="s">
        <v>96</v>
      </c>
      <c r="C20" s="86" t="s">
        <v>92</v>
      </c>
      <c r="D20" s="86" t="s">
        <v>92</v>
      </c>
      <c r="E20" s="86" t="s">
        <v>92</v>
      </c>
      <c r="F20" s="86" t="s">
        <v>92</v>
      </c>
      <c r="G20" s="86" t="s">
        <v>92</v>
      </c>
      <c r="H20" s="86" t="s">
        <v>92</v>
      </c>
      <c r="I20" s="86" t="s">
        <v>92</v>
      </c>
      <c r="J20" s="86">
        <f>J47</f>
        <v>50</v>
      </c>
      <c r="K20" s="86" t="s">
        <v>92</v>
      </c>
      <c r="L20" s="86" t="s">
        <v>92</v>
      </c>
      <c r="M20" s="86" t="s">
        <v>92</v>
      </c>
      <c r="N20" s="86" t="s">
        <v>92</v>
      </c>
      <c r="O20" s="86" t="s">
        <v>92</v>
      </c>
      <c r="P20" s="86" t="s">
        <v>92</v>
      </c>
      <c r="Q20" s="86" t="s">
        <v>92</v>
      </c>
      <c r="R20" s="86" t="s">
        <v>92</v>
      </c>
      <c r="S20" s="86" t="s">
        <v>92</v>
      </c>
      <c r="T20" s="86" t="s">
        <v>92</v>
      </c>
      <c r="U20" s="86" t="s">
        <v>92</v>
      </c>
      <c r="V20" s="86" t="s">
        <v>92</v>
      </c>
      <c r="W20" s="86" t="s">
        <v>92</v>
      </c>
      <c r="X20" s="86" t="s">
        <v>92</v>
      </c>
      <c r="Y20" s="86" t="s">
        <v>92</v>
      </c>
      <c r="Z20" s="86" t="s">
        <v>92</v>
      </c>
      <c r="AA20" s="86" t="s">
        <v>92</v>
      </c>
      <c r="AB20" s="86" t="s">
        <v>92</v>
      </c>
      <c r="AC20" s="86" t="s">
        <v>92</v>
      </c>
      <c r="AD20" s="86" t="s">
        <v>92</v>
      </c>
      <c r="AE20" s="86" t="s">
        <v>92</v>
      </c>
      <c r="AF20" s="86" t="s">
        <v>92</v>
      </c>
      <c r="AG20" s="397">
        <f>AG47</f>
        <v>12.152000000000001</v>
      </c>
      <c r="AH20" s="86">
        <f>AH47</f>
        <v>10</v>
      </c>
      <c r="AI20" s="86">
        <f>AI47</f>
        <v>58</v>
      </c>
      <c r="AJ20" s="86">
        <f t="shared" ref="AJ20:AL20" si="1">AJ47</f>
        <v>0</v>
      </c>
      <c r="AK20" s="86">
        <f t="shared" si="1"/>
        <v>6</v>
      </c>
      <c r="AL20" s="86">
        <f t="shared" si="1"/>
        <v>200</v>
      </c>
    </row>
    <row r="21" spans="1:38" s="85" customFormat="1" ht="47.25" x14ac:dyDescent="0.25">
      <c r="A21" s="18" t="s">
        <v>97</v>
      </c>
      <c r="B21" s="23" t="s">
        <v>98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 t="s">
        <v>92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</row>
    <row r="22" spans="1:38" s="85" customFormat="1" ht="31.5" x14ac:dyDescent="0.2">
      <c r="A22" s="18" t="s">
        <v>99</v>
      </c>
      <c r="B22" s="19" t="s">
        <v>100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>
        <f>J78</f>
        <v>0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</row>
    <row r="23" spans="1:38" s="85" customFormat="1" ht="31.5" x14ac:dyDescent="0.2">
      <c r="A23" s="18" t="s">
        <v>101</v>
      </c>
      <c r="B23" s="19" t="s">
        <v>102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</row>
    <row r="24" spans="1:38" s="85" customFormat="1" x14ac:dyDescent="0.25">
      <c r="A24" s="18" t="s">
        <v>103</v>
      </c>
      <c r="B24" s="23" t="s">
        <v>104</v>
      </c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</row>
    <row r="25" spans="1:38" s="64" customFormat="1" x14ac:dyDescent="0.2">
      <c r="A25" s="24"/>
      <c r="B25" s="287"/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</row>
    <row r="26" spans="1:38" s="85" customFormat="1" x14ac:dyDescent="0.2">
      <c r="A26" s="18" t="s">
        <v>1</v>
      </c>
      <c r="B26" s="19" t="s">
        <v>105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</row>
    <row r="27" spans="1:38" s="85" customFormat="1" x14ac:dyDescent="0.2">
      <c r="A27" s="18" t="s">
        <v>106</v>
      </c>
      <c r="B27" s="287" t="s">
        <v>107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</row>
    <row r="28" spans="1:38" s="85" customFormat="1" ht="31.5" x14ac:dyDescent="0.2">
      <c r="A28" s="18" t="s">
        <v>108</v>
      </c>
      <c r="B28" s="287" t="s">
        <v>109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</row>
    <row r="29" spans="1:38" s="85" customFormat="1" ht="47.25" x14ac:dyDescent="0.2">
      <c r="A29" s="18" t="s">
        <v>110</v>
      </c>
      <c r="B29" s="287" t="s">
        <v>111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</row>
    <row r="30" spans="1:38" s="85" customFormat="1" ht="47.25" x14ac:dyDescent="0.2">
      <c r="A30" s="18" t="s">
        <v>112</v>
      </c>
      <c r="B30" s="287" t="s">
        <v>113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</row>
    <row r="31" spans="1:38" s="85" customFormat="1" ht="31.5" x14ac:dyDescent="0.2">
      <c r="A31" s="18" t="s">
        <v>114</v>
      </c>
      <c r="B31" s="287" t="s">
        <v>115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</row>
    <row r="32" spans="1:38" s="85" customFormat="1" ht="31.5" x14ac:dyDescent="0.2">
      <c r="A32" s="18" t="s">
        <v>116</v>
      </c>
      <c r="B32" s="287" t="s">
        <v>117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</row>
    <row r="33" spans="1:38" s="85" customFormat="1" ht="47.25" x14ac:dyDescent="0.2">
      <c r="A33" s="18" t="s">
        <v>118</v>
      </c>
      <c r="B33" s="287" t="s">
        <v>119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</row>
    <row r="34" spans="1:38" s="85" customFormat="1" ht="31.5" x14ac:dyDescent="0.2">
      <c r="A34" s="18" t="s">
        <v>120</v>
      </c>
      <c r="B34" s="287" t="s">
        <v>121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</row>
    <row r="35" spans="1:38" s="85" customFormat="1" ht="31.5" x14ac:dyDescent="0.2">
      <c r="A35" s="18" t="s">
        <v>122</v>
      </c>
      <c r="B35" s="287" t="s">
        <v>123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</row>
    <row r="36" spans="1:38" s="85" customFormat="1" ht="31.5" x14ac:dyDescent="0.2">
      <c r="A36" s="18" t="s">
        <v>124</v>
      </c>
      <c r="B36" s="287" t="s">
        <v>125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</row>
    <row r="37" spans="1:38" s="85" customFormat="1" ht="63" x14ac:dyDescent="0.2">
      <c r="A37" s="18" t="s">
        <v>124</v>
      </c>
      <c r="B37" s="287" t="s">
        <v>126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</row>
    <row r="38" spans="1:38" s="85" customFormat="1" ht="63" x14ac:dyDescent="0.2">
      <c r="A38" s="18" t="s">
        <v>124</v>
      </c>
      <c r="B38" s="287" t="s">
        <v>127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</row>
    <row r="39" spans="1:38" s="85" customFormat="1" ht="63" x14ac:dyDescent="0.2">
      <c r="A39" s="18" t="s">
        <v>124</v>
      </c>
      <c r="B39" s="287" t="s">
        <v>128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</row>
    <row r="40" spans="1:38" s="85" customFormat="1" ht="31.5" x14ac:dyDescent="0.2">
      <c r="A40" s="18" t="s">
        <v>129</v>
      </c>
      <c r="B40" s="287" t="s">
        <v>125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</row>
    <row r="41" spans="1:38" s="85" customFormat="1" ht="63" x14ac:dyDescent="0.2">
      <c r="A41" s="18" t="s">
        <v>129</v>
      </c>
      <c r="B41" s="287" t="s">
        <v>126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</row>
    <row r="42" spans="1:38" s="85" customFormat="1" ht="63" x14ac:dyDescent="0.2">
      <c r="A42" s="18" t="s">
        <v>129</v>
      </c>
      <c r="B42" s="287" t="s">
        <v>127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</row>
    <row r="43" spans="1:38" s="85" customFormat="1" ht="63" x14ac:dyDescent="0.2">
      <c r="A43" s="18" t="s">
        <v>129</v>
      </c>
      <c r="B43" s="287" t="s">
        <v>130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</row>
    <row r="44" spans="1:38" s="85" customFormat="1" ht="63" x14ac:dyDescent="0.2">
      <c r="A44" s="18" t="s">
        <v>131</v>
      </c>
      <c r="B44" s="287" t="s">
        <v>132</v>
      </c>
      <c r="C44" s="80" t="s">
        <v>92</v>
      </c>
      <c r="D44" s="80" t="s">
        <v>92</v>
      </c>
      <c r="E44" s="80" t="s">
        <v>92</v>
      </c>
      <c r="F44" s="80" t="s">
        <v>92</v>
      </c>
      <c r="G44" s="80" t="s">
        <v>92</v>
      </c>
      <c r="H44" s="80" t="s">
        <v>92</v>
      </c>
      <c r="I44" s="80" t="s">
        <v>92</v>
      </c>
      <c r="J44" s="80" t="s">
        <v>92</v>
      </c>
      <c r="K44" s="80" t="s">
        <v>92</v>
      </c>
      <c r="L44" s="80" t="s">
        <v>92</v>
      </c>
      <c r="M44" s="80" t="s">
        <v>92</v>
      </c>
      <c r="N44" s="80" t="s">
        <v>92</v>
      </c>
      <c r="O44" s="80" t="s">
        <v>92</v>
      </c>
      <c r="P44" s="80" t="s">
        <v>92</v>
      </c>
      <c r="Q44" s="80" t="s">
        <v>92</v>
      </c>
      <c r="R44" s="80" t="s">
        <v>92</v>
      </c>
      <c r="S44" s="80" t="s">
        <v>92</v>
      </c>
      <c r="T44" s="80" t="s">
        <v>92</v>
      </c>
      <c r="U44" s="80" t="s">
        <v>92</v>
      </c>
      <c r="V44" s="80" t="s">
        <v>92</v>
      </c>
      <c r="W44" s="80" t="s">
        <v>92</v>
      </c>
      <c r="X44" s="80" t="s">
        <v>92</v>
      </c>
      <c r="Y44" s="80" t="s">
        <v>92</v>
      </c>
      <c r="Z44" s="80" t="s">
        <v>92</v>
      </c>
      <c r="AA44" s="80" t="s">
        <v>92</v>
      </c>
      <c r="AB44" s="80" t="s">
        <v>92</v>
      </c>
      <c r="AC44" s="80" t="s">
        <v>92</v>
      </c>
      <c r="AD44" s="80" t="s">
        <v>92</v>
      </c>
      <c r="AE44" s="80" t="s">
        <v>92</v>
      </c>
      <c r="AF44" s="80" t="s">
        <v>92</v>
      </c>
      <c r="AG44" s="80" t="s">
        <v>92</v>
      </c>
      <c r="AH44" s="80" t="s">
        <v>92</v>
      </c>
      <c r="AI44" s="80" t="s">
        <v>92</v>
      </c>
      <c r="AJ44" s="80" t="s">
        <v>92</v>
      </c>
      <c r="AK44" s="80" t="s">
        <v>92</v>
      </c>
      <c r="AL44" s="80" t="s">
        <v>92</v>
      </c>
    </row>
    <row r="45" spans="1:38" s="85" customFormat="1" ht="47.25" x14ac:dyDescent="0.2">
      <c r="A45" s="18" t="s">
        <v>133</v>
      </c>
      <c r="B45" s="287" t="s">
        <v>134</v>
      </c>
      <c r="C45" s="80" t="s">
        <v>92</v>
      </c>
      <c r="D45" s="80" t="s">
        <v>92</v>
      </c>
      <c r="E45" s="80" t="s">
        <v>92</v>
      </c>
      <c r="F45" s="80" t="s">
        <v>92</v>
      </c>
      <c r="G45" s="80" t="s">
        <v>92</v>
      </c>
      <c r="H45" s="80" t="s">
        <v>92</v>
      </c>
      <c r="I45" s="80" t="s">
        <v>92</v>
      </c>
      <c r="J45" s="80" t="s">
        <v>92</v>
      </c>
      <c r="K45" s="80" t="s">
        <v>92</v>
      </c>
      <c r="L45" s="80" t="s">
        <v>92</v>
      </c>
      <c r="M45" s="80" t="s">
        <v>92</v>
      </c>
      <c r="N45" s="80" t="s">
        <v>92</v>
      </c>
      <c r="O45" s="80" t="s">
        <v>92</v>
      </c>
      <c r="P45" s="80" t="s">
        <v>92</v>
      </c>
      <c r="Q45" s="80" t="s">
        <v>92</v>
      </c>
      <c r="R45" s="80" t="s">
        <v>92</v>
      </c>
      <c r="S45" s="80" t="s">
        <v>92</v>
      </c>
      <c r="T45" s="80" t="s">
        <v>92</v>
      </c>
      <c r="U45" s="80" t="s">
        <v>92</v>
      </c>
      <c r="V45" s="80" t="s">
        <v>92</v>
      </c>
      <c r="W45" s="80" t="s">
        <v>92</v>
      </c>
      <c r="X45" s="80" t="s">
        <v>92</v>
      </c>
      <c r="Y45" s="80" t="s">
        <v>92</v>
      </c>
      <c r="Z45" s="80" t="s">
        <v>92</v>
      </c>
      <c r="AA45" s="80" t="s">
        <v>92</v>
      </c>
      <c r="AB45" s="80" t="s">
        <v>92</v>
      </c>
      <c r="AC45" s="80" t="s">
        <v>92</v>
      </c>
      <c r="AD45" s="80" t="s">
        <v>92</v>
      </c>
      <c r="AE45" s="80" t="s">
        <v>92</v>
      </c>
      <c r="AF45" s="80" t="s">
        <v>92</v>
      </c>
      <c r="AG45" s="80" t="s">
        <v>92</v>
      </c>
      <c r="AH45" s="80" t="s">
        <v>92</v>
      </c>
      <c r="AI45" s="80" t="s">
        <v>92</v>
      </c>
      <c r="AJ45" s="80" t="s">
        <v>92</v>
      </c>
      <c r="AK45" s="80" t="s">
        <v>92</v>
      </c>
      <c r="AL45" s="80" t="s">
        <v>92</v>
      </c>
    </row>
    <row r="46" spans="1:38" s="85" customFormat="1" ht="63" x14ac:dyDescent="0.2">
      <c r="A46" s="18" t="s">
        <v>135</v>
      </c>
      <c r="B46" s="287" t="s">
        <v>136</v>
      </c>
      <c r="C46" s="80" t="s">
        <v>92</v>
      </c>
      <c r="D46" s="80" t="s">
        <v>92</v>
      </c>
      <c r="E46" s="80" t="s">
        <v>92</v>
      </c>
      <c r="F46" s="80" t="s">
        <v>92</v>
      </c>
      <c r="G46" s="80" t="s">
        <v>92</v>
      </c>
      <c r="H46" s="80" t="s">
        <v>92</v>
      </c>
      <c r="I46" s="80" t="s">
        <v>92</v>
      </c>
      <c r="J46" s="80" t="s">
        <v>92</v>
      </c>
      <c r="K46" s="80" t="s">
        <v>92</v>
      </c>
      <c r="L46" s="80" t="s">
        <v>92</v>
      </c>
      <c r="M46" s="80" t="s">
        <v>92</v>
      </c>
      <c r="N46" s="80" t="s">
        <v>92</v>
      </c>
      <c r="O46" s="80" t="s">
        <v>92</v>
      </c>
      <c r="P46" s="80" t="s">
        <v>92</v>
      </c>
      <c r="Q46" s="80" t="s">
        <v>92</v>
      </c>
      <c r="R46" s="80" t="s">
        <v>92</v>
      </c>
      <c r="S46" s="80" t="s">
        <v>92</v>
      </c>
      <c r="T46" s="80" t="s">
        <v>92</v>
      </c>
      <c r="U46" s="80" t="s">
        <v>92</v>
      </c>
      <c r="V46" s="80" t="s">
        <v>92</v>
      </c>
      <c r="W46" s="80" t="s">
        <v>92</v>
      </c>
      <c r="X46" s="80" t="s">
        <v>92</v>
      </c>
      <c r="Y46" s="80" t="s">
        <v>92</v>
      </c>
      <c r="Z46" s="80" t="s">
        <v>92</v>
      </c>
      <c r="AA46" s="80" t="s">
        <v>92</v>
      </c>
      <c r="AB46" s="80" t="s">
        <v>92</v>
      </c>
      <c r="AC46" s="80" t="s">
        <v>92</v>
      </c>
      <c r="AD46" s="80" t="s">
        <v>92</v>
      </c>
      <c r="AE46" s="80" t="s">
        <v>92</v>
      </c>
      <c r="AF46" s="80" t="s">
        <v>92</v>
      </c>
      <c r="AG46" s="80" t="s">
        <v>92</v>
      </c>
      <c r="AH46" s="80" t="s">
        <v>92</v>
      </c>
      <c r="AI46" s="80" t="s">
        <v>92</v>
      </c>
      <c r="AJ46" s="80" t="s">
        <v>92</v>
      </c>
      <c r="AK46" s="80" t="s">
        <v>92</v>
      </c>
      <c r="AL46" s="80" t="s">
        <v>92</v>
      </c>
    </row>
    <row r="47" spans="1:38" s="91" customFormat="1" ht="31.5" x14ac:dyDescent="0.2">
      <c r="A47" s="88" t="s">
        <v>137</v>
      </c>
      <c r="B47" s="89" t="s">
        <v>138</v>
      </c>
      <c r="C47" s="90" t="s">
        <v>92</v>
      </c>
      <c r="D47" s="90" t="s">
        <v>92</v>
      </c>
      <c r="E47" s="90" t="s">
        <v>92</v>
      </c>
      <c r="F47" s="90" t="s">
        <v>92</v>
      </c>
      <c r="G47" s="90" t="s">
        <v>92</v>
      </c>
      <c r="H47" s="90" t="s">
        <v>92</v>
      </c>
      <c r="I47" s="90" t="s">
        <v>92</v>
      </c>
      <c r="J47" s="90">
        <f>J51+J55+J59+J63</f>
        <v>50</v>
      </c>
      <c r="K47" s="90" t="s">
        <v>92</v>
      </c>
      <c r="L47" s="90" t="s">
        <v>92</v>
      </c>
      <c r="M47" s="90" t="s">
        <v>92</v>
      </c>
      <c r="N47" s="90" t="s">
        <v>92</v>
      </c>
      <c r="O47" s="90" t="s">
        <v>92</v>
      </c>
      <c r="P47" s="90" t="s">
        <v>92</v>
      </c>
      <c r="Q47" s="90" t="s">
        <v>92</v>
      </c>
      <c r="R47" s="90" t="s">
        <v>92</v>
      </c>
      <c r="S47" s="90" t="s">
        <v>92</v>
      </c>
      <c r="T47" s="90" t="s">
        <v>92</v>
      </c>
      <c r="U47" s="90" t="s">
        <v>92</v>
      </c>
      <c r="V47" s="90" t="s">
        <v>92</v>
      </c>
      <c r="W47" s="90" t="s">
        <v>92</v>
      </c>
      <c r="X47" s="90" t="s">
        <v>92</v>
      </c>
      <c r="Y47" s="90" t="s">
        <v>92</v>
      </c>
      <c r="Z47" s="90" t="s">
        <v>92</v>
      </c>
      <c r="AA47" s="90" t="s">
        <v>92</v>
      </c>
      <c r="AB47" s="90" t="s">
        <v>92</v>
      </c>
      <c r="AC47" s="90" t="s">
        <v>92</v>
      </c>
      <c r="AD47" s="90" t="s">
        <v>92</v>
      </c>
      <c r="AE47" s="90" t="s">
        <v>92</v>
      </c>
      <c r="AF47" s="90" t="s">
        <v>92</v>
      </c>
      <c r="AG47" s="90">
        <f>AG49</f>
        <v>12.152000000000001</v>
      </c>
      <c r="AH47" s="90">
        <f>AH49</f>
        <v>10</v>
      </c>
      <c r="AI47" s="90">
        <f>AI51+AI59</f>
        <v>58</v>
      </c>
      <c r="AJ47" s="90">
        <f>AJ55</f>
        <v>0</v>
      </c>
      <c r="AK47" s="90">
        <f>AK59</f>
        <v>6</v>
      </c>
      <c r="AL47" s="90">
        <f>AL63</f>
        <v>200</v>
      </c>
    </row>
    <row r="48" spans="1:38" s="95" customFormat="1" ht="47.25" x14ac:dyDescent="0.2">
      <c r="A48" s="92" t="s">
        <v>139</v>
      </c>
      <c r="B48" s="93" t="s">
        <v>140</v>
      </c>
      <c r="C48" s="94" t="s">
        <v>92</v>
      </c>
      <c r="D48" s="94" t="s">
        <v>92</v>
      </c>
      <c r="E48" s="94" t="s">
        <v>92</v>
      </c>
      <c r="F48" s="94" t="s">
        <v>92</v>
      </c>
      <c r="G48" s="94" t="s">
        <v>92</v>
      </c>
      <c r="H48" s="94" t="s">
        <v>92</v>
      </c>
      <c r="I48" s="94" t="s">
        <v>92</v>
      </c>
      <c r="J48" s="94" t="s">
        <v>92</v>
      </c>
      <c r="K48" s="94" t="s">
        <v>92</v>
      </c>
      <c r="L48" s="94" t="s">
        <v>92</v>
      </c>
      <c r="M48" s="94" t="s">
        <v>92</v>
      </c>
      <c r="N48" s="94" t="s">
        <v>92</v>
      </c>
      <c r="O48" s="94" t="s">
        <v>92</v>
      </c>
      <c r="P48" s="94" t="s">
        <v>92</v>
      </c>
      <c r="Q48" s="94" t="s">
        <v>92</v>
      </c>
      <c r="R48" s="94" t="s">
        <v>92</v>
      </c>
      <c r="S48" s="94" t="s">
        <v>92</v>
      </c>
      <c r="T48" s="94" t="s">
        <v>92</v>
      </c>
      <c r="U48" s="94" t="s">
        <v>92</v>
      </c>
      <c r="V48" s="94" t="s">
        <v>92</v>
      </c>
      <c r="W48" s="94" t="s">
        <v>92</v>
      </c>
      <c r="X48" s="94" t="s">
        <v>92</v>
      </c>
      <c r="Y48" s="94" t="s">
        <v>92</v>
      </c>
      <c r="Z48" s="94" t="s">
        <v>92</v>
      </c>
      <c r="AA48" s="94" t="s">
        <v>92</v>
      </c>
      <c r="AB48" s="94" t="s">
        <v>92</v>
      </c>
      <c r="AC48" s="94" t="s">
        <v>92</v>
      </c>
      <c r="AD48" s="94" t="s">
        <v>92</v>
      </c>
      <c r="AE48" s="94" t="s">
        <v>92</v>
      </c>
      <c r="AF48" s="94" t="s">
        <v>92</v>
      </c>
      <c r="AG48" s="94" t="s">
        <v>92</v>
      </c>
      <c r="AH48" s="94" t="s">
        <v>92</v>
      </c>
      <c r="AI48" s="94" t="s">
        <v>92</v>
      </c>
      <c r="AJ48" s="94" t="s">
        <v>92</v>
      </c>
      <c r="AK48" s="94" t="s">
        <v>92</v>
      </c>
      <c r="AL48" s="94" t="s">
        <v>92</v>
      </c>
    </row>
    <row r="49" spans="1:38" s="99" customFormat="1" ht="31.5" x14ac:dyDescent="0.2">
      <c r="A49" s="96" t="s">
        <v>141</v>
      </c>
      <c r="B49" s="97" t="s">
        <v>142</v>
      </c>
      <c r="C49" s="98" t="s">
        <v>92</v>
      </c>
      <c r="D49" s="98" t="s">
        <v>92</v>
      </c>
      <c r="E49" s="98" t="s">
        <v>92</v>
      </c>
      <c r="F49" s="98" t="s">
        <v>92</v>
      </c>
      <c r="G49" s="98" t="s">
        <v>92</v>
      </c>
      <c r="H49" s="98" t="s">
        <v>92</v>
      </c>
      <c r="I49" s="98" t="s">
        <v>92</v>
      </c>
      <c r="J49" s="98" t="s">
        <v>92</v>
      </c>
      <c r="K49" s="98" t="s">
        <v>92</v>
      </c>
      <c r="L49" s="98" t="s">
        <v>92</v>
      </c>
      <c r="M49" s="98" t="s">
        <v>92</v>
      </c>
      <c r="N49" s="98" t="s">
        <v>92</v>
      </c>
      <c r="O49" s="98" t="s">
        <v>92</v>
      </c>
      <c r="P49" s="98" t="s">
        <v>92</v>
      </c>
      <c r="Q49" s="98" t="s">
        <v>92</v>
      </c>
      <c r="R49" s="98" t="s">
        <v>92</v>
      </c>
      <c r="S49" s="98" t="s">
        <v>92</v>
      </c>
      <c r="T49" s="98" t="s">
        <v>92</v>
      </c>
      <c r="U49" s="98" t="s">
        <v>92</v>
      </c>
      <c r="V49" s="98" t="s">
        <v>92</v>
      </c>
      <c r="W49" s="98" t="s">
        <v>92</v>
      </c>
      <c r="X49" s="98" t="s">
        <v>92</v>
      </c>
      <c r="Y49" s="98" t="s">
        <v>92</v>
      </c>
      <c r="Z49" s="98" t="s">
        <v>92</v>
      </c>
      <c r="AA49" s="98" t="s">
        <v>92</v>
      </c>
      <c r="AB49" s="98" t="s">
        <v>92</v>
      </c>
      <c r="AC49" s="98" t="s">
        <v>92</v>
      </c>
      <c r="AD49" s="98" t="s">
        <v>92</v>
      </c>
      <c r="AE49" s="98" t="s">
        <v>92</v>
      </c>
      <c r="AF49" s="98" t="s">
        <v>92</v>
      </c>
      <c r="AG49" s="98">
        <f>AG51+AG59+AG63</f>
        <v>12.152000000000001</v>
      </c>
      <c r="AH49" s="98">
        <f>AH51</f>
        <v>10</v>
      </c>
      <c r="AI49" s="98" t="s">
        <v>92</v>
      </c>
      <c r="AJ49" s="98" t="s">
        <v>92</v>
      </c>
      <c r="AK49" s="98" t="s">
        <v>92</v>
      </c>
      <c r="AL49" s="98" t="s">
        <v>92</v>
      </c>
    </row>
    <row r="50" spans="1:38" s="302" customFormat="1" x14ac:dyDescent="0.2">
      <c r="A50" s="299"/>
      <c r="B50" s="300"/>
      <c r="C50" s="301" t="s">
        <v>92</v>
      </c>
      <c r="D50" s="301" t="s">
        <v>92</v>
      </c>
      <c r="E50" s="301" t="s">
        <v>92</v>
      </c>
      <c r="F50" s="301" t="s">
        <v>92</v>
      </c>
      <c r="G50" s="301" t="s">
        <v>92</v>
      </c>
      <c r="H50" s="301" t="s">
        <v>92</v>
      </c>
      <c r="I50" s="301" t="s">
        <v>92</v>
      </c>
      <c r="J50" s="301" t="s">
        <v>92</v>
      </c>
      <c r="K50" s="301" t="s">
        <v>92</v>
      </c>
      <c r="L50" s="301" t="s">
        <v>92</v>
      </c>
      <c r="M50" s="301" t="s">
        <v>92</v>
      </c>
      <c r="N50" s="301" t="s">
        <v>92</v>
      </c>
      <c r="O50" s="301" t="s">
        <v>92</v>
      </c>
      <c r="P50" s="301" t="s">
        <v>92</v>
      </c>
      <c r="Q50" s="301" t="s">
        <v>92</v>
      </c>
      <c r="R50" s="301" t="s">
        <v>92</v>
      </c>
      <c r="S50" s="301" t="s">
        <v>92</v>
      </c>
      <c r="T50" s="301" t="s">
        <v>92</v>
      </c>
      <c r="U50" s="301" t="s">
        <v>92</v>
      </c>
      <c r="V50" s="301" t="s">
        <v>92</v>
      </c>
      <c r="W50" s="301" t="s">
        <v>92</v>
      </c>
      <c r="X50" s="301" t="s">
        <v>92</v>
      </c>
      <c r="Y50" s="301" t="s">
        <v>92</v>
      </c>
      <c r="Z50" s="301" t="s">
        <v>92</v>
      </c>
      <c r="AA50" s="301" t="s">
        <v>92</v>
      </c>
      <c r="AB50" s="301" t="s">
        <v>92</v>
      </c>
      <c r="AC50" s="301" t="s">
        <v>92</v>
      </c>
      <c r="AD50" s="301" t="s">
        <v>92</v>
      </c>
      <c r="AE50" s="301" t="s">
        <v>92</v>
      </c>
      <c r="AF50" s="301" t="s">
        <v>92</v>
      </c>
      <c r="AG50" s="301" t="s">
        <v>92</v>
      </c>
      <c r="AH50" s="301" t="s">
        <v>92</v>
      </c>
      <c r="AI50" s="301" t="s">
        <v>92</v>
      </c>
      <c r="AJ50" s="301" t="s">
        <v>92</v>
      </c>
      <c r="AK50" s="301" t="s">
        <v>92</v>
      </c>
      <c r="AL50" s="301" t="s">
        <v>92</v>
      </c>
    </row>
    <row r="51" spans="1:38" s="99" customFormat="1" ht="47.25" x14ac:dyDescent="0.2">
      <c r="A51" s="96" t="s">
        <v>143</v>
      </c>
      <c r="B51" s="97" t="s">
        <v>144</v>
      </c>
      <c r="C51" s="98" t="s">
        <v>92</v>
      </c>
      <c r="D51" s="98" t="s">
        <v>92</v>
      </c>
      <c r="E51" s="98" t="s">
        <v>92</v>
      </c>
      <c r="F51" s="98" t="s">
        <v>92</v>
      </c>
      <c r="G51" s="98" t="s">
        <v>92</v>
      </c>
      <c r="H51" s="98" t="s">
        <v>92</v>
      </c>
      <c r="I51" s="98" t="s">
        <v>92</v>
      </c>
      <c r="J51" s="98">
        <f>J52+J53</f>
        <v>0</v>
      </c>
      <c r="K51" s="98" t="s">
        <v>92</v>
      </c>
      <c r="L51" s="98" t="s">
        <v>92</v>
      </c>
      <c r="M51" s="98" t="s">
        <v>92</v>
      </c>
      <c r="N51" s="98" t="s">
        <v>92</v>
      </c>
      <c r="O51" s="98" t="s">
        <v>92</v>
      </c>
      <c r="P51" s="98" t="s">
        <v>92</v>
      </c>
      <c r="Q51" s="98" t="s">
        <v>92</v>
      </c>
      <c r="R51" s="98" t="s">
        <v>92</v>
      </c>
      <c r="S51" s="98" t="s">
        <v>92</v>
      </c>
      <c r="T51" s="98" t="s">
        <v>92</v>
      </c>
      <c r="U51" s="98" t="s">
        <v>92</v>
      </c>
      <c r="V51" s="98" t="s">
        <v>92</v>
      </c>
      <c r="W51" s="98" t="s">
        <v>92</v>
      </c>
      <c r="X51" s="98" t="s">
        <v>92</v>
      </c>
      <c r="Y51" s="98" t="s">
        <v>92</v>
      </c>
      <c r="Z51" s="98" t="s">
        <v>92</v>
      </c>
      <c r="AA51" s="98" t="s">
        <v>92</v>
      </c>
      <c r="AB51" s="98" t="s">
        <v>92</v>
      </c>
      <c r="AC51" s="98" t="s">
        <v>92</v>
      </c>
      <c r="AD51" s="98" t="s">
        <v>92</v>
      </c>
      <c r="AE51" s="98" t="s">
        <v>92</v>
      </c>
      <c r="AF51" s="98" t="s">
        <v>92</v>
      </c>
      <c r="AG51" s="98">
        <f>AG52+AG53</f>
        <v>6.6080000000000005</v>
      </c>
      <c r="AH51" s="98">
        <f>AH52</f>
        <v>10</v>
      </c>
      <c r="AI51" s="98">
        <f>AI53</f>
        <v>50</v>
      </c>
      <c r="AJ51" s="98" t="s">
        <v>92</v>
      </c>
      <c r="AK51" s="98" t="s">
        <v>92</v>
      </c>
      <c r="AL51" s="98" t="s">
        <v>92</v>
      </c>
    </row>
    <row r="52" spans="1:38" s="101" customFormat="1" ht="37.5" customHeight="1" x14ac:dyDescent="0.25">
      <c r="A52" s="32" t="s">
        <v>798</v>
      </c>
      <c r="B52" s="41" t="s">
        <v>799</v>
      </c>
      <c r="C52" s="127" t="s">
        <v>800</v>
      </c>
      <c r="D52" s="100" t="s">
        <v>92</v>
      </c>
      <c r="E52" s="100" t="s">
        <v>92</v>
      </c>
      <c r="F52" s="100" t="s">
        <v>92</v>
      </c>
      <c r="G52" s="100" t="s">
        <v>92</v>
      </c>
      <c r="H52" s="100" t="s">
        <v>92</v>
      </c>
      <c r="I52" s="100" t="s">
        <v>92</v>
      </c>
      <c r="J52" s="100">
        <v>0</v>
      </c>
      <c r="K52" s="100" t="s">
        <v>92</v>
      </c>
      <c r="L52" s="100" t="s">
        <v>92</v>
      </c>
      <c r="M52" s="100" t="s">
        <v>92</v>
      </c>
      <c r="N52" s="100" t="s">
        <v>92</v>
      </c>
      <c r="O52" s="100" t="s">
        <v>92</v>
      </c>
      <c r="P52" s="100" t="s">
        <v>92</v>
      </c>
      <c r="Q52" s="100" t="s">
        <v>92</v>
      </c>
      <c r="R52" s="100" t="s">
        <v>92</v>
      </c>
      <c r="S52" s="100">
        <v>3.18</v>
      </c>
      <c r="T52" s="100">
        <v>5</v>
      </c>
      <c r="U52" s="100" t="s">
        <v>92</v>
      </c>
      <c r="V52" s="100" t="s">
        <v>92</v>
      </c>
      <c r="W52" s="100" t="s">
        <v>92</v>
      </c>
      <c r="X52" s="100" t="s">
        <v>92</v>
      </c>
      <c r="Y52" s="100" t="s">
        <v>92</v>
      </c>
      <c r="Z52" s="100">
        <v>3.18</v>
      </c>
      <c r="AA52" s="100">
        <v>5</v>
      </c>
      <c r="AB52" s="100" t="s">
        <v>92</v>
      </c>
      <c r="AC52" s="100" t="s">
        <v>92</v>
      </c>
      <c r="AD52" s="100" t="s">
        <v>92</v>
      </c>
      <c r="AE52" s="100" t="s">
        <v>92</v>
      </c>
      <c r="AF52" s="100" t="s">
        <v>92</v>
      </c>
      <c r="AG52" s="100">
        <f>Z52+S52</f>
        <v>6.36</v>
      </c>
      <c r="AH52" s="100">
        <f>AA52+T52</f>
        <v>10</v>
      </c>
      <c r="AI52" s="100" t="s">
        <v>92</v>
      </c>
      <c r="AJ52" s="100" t="s">
        <v>92</v>
      </c>
      <c r="AK52" s="100" t="s">
        <v>92</v>
      </c>
      <c r="AL52" s="127" t="s">
        <v>92</v>
      </c>
    </row>
    <row r="53" spans="1:38" s="101" customFormat="1" ht="37.5" customHeight="1" x14ac:dyDescent="0.25">
      <c r="A53" s="32" t="s">
        <v>810</v>
      </c>
      <c r="B53" s="41" t="s">
        <v>811</v>
      </c>
      <c r="C53" s="127" t="s">
        <v>812</v>
      </c>
      <c r="D53" s="100" t="s">
        <v>92</v>
      </c>
      <c r="E53" s="100" t="s">
        <v>92</v>
      </c>
      <c r="F53" s="100" t="s">
        <v>92</v>
      </c>
      <c r="G53" s="100" t="s">
        <v>92</v>
      </c>
      <c r="H53" s="100" t="s">
        <v>92</v>
      </c>
      <c r="I53" s="100" t="s">
        <v>92</v>
      </c>
      <c r="J53" s="100">
        <v>0</v>
      </c>
      <c r="K53" s="100" t="s">
        <v>92</v>
      </c>
      <c r="L53" s="100" t="s">
        <v>92</v>
      </c>
      <c r="M53" s="100" t="s">
        <v>92</v>
      </c>
      <c r="N53" s="100" t="s">
        <v>92</v>
      </c>
      <c r="O53" s="100" t="s">
        <v>92</v>
      </c>
      <c r="P53" s="100" t="s">
        <v>92</v>
      </c>
      <c r="Q53" s="100" t="s">
        <v>92</v>
      </c>
      <c r="R53" s="100" t="s">
        <v>92</v>
      </c>
      <c r="S53" s="100" t="s">
        <v>92</v>
      </c>
      <c r="T53" s="100" t="s">
        <v>92</v>
      </c>
      <c r="U53" s="100" t="s">
        <v>92</v>
      </c>
      <c r="V53" s="100" t="s">
        <v>92</v>
      </c>
      <c r="W53" s="100" t="s">
        <v>92</v>
      </c>
      <c r="X53" s="100" t="s">
        <v>92</v>
      </c>
      <c r="Y53" s="100" t="s">
        <v>92</v>
      </c>
      <c r="Z53" s="100">
        <v>0.248</v>
      </c>
      <c r="AA53" s="100" t="s">
        <v>92</v>
      </c>
      <c r="AB53" s="100">
        <v>50</v>
      </c>
      <c r="AC53" s="100" t="s">
        <v>92</v>
      </c>
      <c r="AD53" s="100" t="s">
        <v>92</v>
      </c>
      <c r="AE53" s="100" t="s">
        <v>92</v>
      </c>
      <c r="AF53" s="100" t="s">
        <v>92</v>
      </c>
      <c r="AG53" s="100">
        <f>Z53</f>
        <v>0.248</v>
      </c>
      <c r="AH53" s="100" t="s">
        <v>92</v>
      </c>
      <c r="AI53" s="100">
        <f>AB53</f>
        <v>50</v>
      </c>
      <c r="AJ53" s="100" t="s">
        <v>92</v>
      </c>
      <c r="AK53" s="100" t="s">
        <v>92</v>
      </c>
      <c r="AL53" s="127" t="s">
        <v>92</v>
      </c>
    </row>
    <row r="54" spans="1:38" s="105" customFormat="1" ht="31.5" x14ac:dyDescent="0.2">
      <c r="A54" s="102" t="s">
        <v>145</v>
      </c>
      <c r="B54" s="103" t="s">
        <v>146</v>
      </c>
      <c r="C54" s="104" t="s">
        <v>92</v>
      </c>
      <c r="D54" s="104" t="s">
        <v>92</v>
      </c>
      <c r="E54" s="104" t="s">
        <v>92</v>
      </c>
      <c r="F54" s="104" t="s">
        <v>92</v>
      </c>
      <c r="G54" s="104" t="s">
        <v>92</v>
      </c>
      <c r="H54" s="104" t="s">
        <v>92</v>
      </c>
      <c r="I54" s="104" t="s">
        <v>92</v>
      </c>
      <c r="J54" s="104" t="s">
        <v>92</v>
      </c>
      <c r="K54" s="104" t="s">
        <v>92</v>
      </c>
      <c r="L54" s="104" t="s">
        <v>92</v>
      </c>
      <c r="M54" s="104" t="s">
        <v>92</v>
      </c>
      <c r="N54" s="104" t="s">
        <v>92</v>
      </c>
      <c r="O54" s="104" t="s">
        <v>92</v>
      </c>
      <c r="P54" s="104" t="s">
        <v>92</v>
      </c>
      <c r="Q54" s="104" t="s">
        <v>92</v>
      </c>
      <c r="R54" s="104" t="s">
        <v>92</v>
      </c>
      <c r="S54" s="104" t="s">
        <v>92</v>
      </c>
      <c r="T54" s="104" t="s">
        <v>92</v>
      </c>
      <c r="U54" s="104" t="s">
        <v>92</v>
      </c>
      <c r="V54" s="104" t="s">
        <v>92</v>
      </c>
      <c r="W54" s="104" t="s">
        <v>92</v>
      </c>
      <c r="X54" s="104" t="s">
        <v>92</v>
      </c>
      <c r="Y54" s="104" t="s">
        <v>92</v>
      </c>
      <c r="Z54" s="104" t="s">
        <v>92</v>
      </c>
      <c r="AA54" s="104" t="s">
        <v>92</v>
      </c>
      <c r="AB54" s="104" t="s">
        <v>92</v>
      </c>
      <c r="AC54" s="104" t="s">
        <v>92</v>
      </c>
      <c r="AD54" s="104" t="s">
        <v>92</v>
      </c>
      <c r="AE54" s="104" t="s">
        <v>92</v>
      </c>
      <c r="AF54" s="104" t="s">
        <v>92</v>
      </c>
      <c r="AG54" s="104" t="s">
        <v>92</v>
      </c>
      <c r="AH54" s="104" t="s">
        <v>92</v>
      </c>
      <c r="AI54" s="104" t="s">
        <v>92</v>
      </c>
      <c r="AJ54" s="104" t="s">
        <v>92</v>
      </c>
      <c r="AK54" s="104" t="s">
        <v>92</v>
      </c>
      <c r="AL54" s="104" t="s">
        <v>92</v>
      </c>
    </row>
    <row r="55" spans="1:38" s="99" customFormat="1" ht="20.25" customHeight="1" x14ac:dyDescent="0.2">
      <c r="A55" s="96" t="s">
        <v>147</v>
      </c>
      <c r="B55" s="97" t="s">
        <v>148</v>
      </c>
      <c r="C55" s="98" t="s">
        <v>92</v>
      </c>
      <c r="D55" s="98" t="s">
        <v>92</v>
      </c>
      <c r="E55" s="98" t="s">
        <v>92</v>
      </c>
      <c r="F55" s="98" t="s">
        <v>92</v>
      </c>
      <c r="G55" s="98" t="s">
        <v>92</v>
      </c>
      <c r="H55" s="98" t="s">
        <v>92</v>
      </c>
      <c r="I55" s="98" t="s">
        <v>92</v>
      </c>
      <c r="J55" s="98">
        <f>J56+J57+J58</f>
        <v>0</v>
      </c>
      <c r="K55" s="98" t="s">
        <v>92</v>
      </c>
      <c r="L55" s="98">
        <f>L56</f>
        <v>0</v>
      </c>
      <c r="M55" s="98" t="s">
        <v>92</v>
      </c>
      <c r="N55" s="98" t="s">
        <v>92</v>
      </c>
      <c r="O55" s="98">
        <f>O56</f>
        <v>0</v>
      </c>
      <c r="P55" s="98" t="s">
        <v>92</v>
      </c>
      <c r="Q55" s="98" t="s">
        <v>92</v>
      </c>
      <c r="R55" s="98" t="s">
        <v>92</v>
      </c>
      <c r="S55" s="98">
        <f>S56</f>
        <v>0</v>
      </c>
      <c r="T55" s="98" t="s">
        <v>92</v>
      </c>
      <c r="U55" s="98" t="s">
        <v>92</v>
      </c>
      <c r="V55" s="98">
        <f>V56</f>
        <v>0</v>
      </c>
      <c r="W55" s="98" t="s">
        <v>92</v>
      </c>
      <c r="X55" s="98" t="s">
        <v>92</v>
      </c>
      <c r="Y55" s="98" t="s">
        <v>92</v>
      </c>
      <c r="Z55" s="98" t="s">
        <v>92</v>
      </c>
      <c r="AA55" s="98" t="s">
        <v>92</v>
      </c>
      <c r="AB55" s="98" t="s">
        <v>92</v>
      </c>
      <c r="AC55" s="98" t="s">
        <v>92</v>
      </c>
      <c r="AD55" s="98" t="s">
        <v>92</v>
      </c>
      <c r="AE55" s="98" t="s">
        <v>92</v>
      </c>
      <c r="AF55" s="98" t="s">
        <v>92</v>
      </c>
      <c r="AG55" s="98">
        <f>AG56</f>
        <v>0</v>
      </c>
      <c r="AH55" s="98" t="s">
        <v>92</v>
      </c>
      <c r="AI55" s="98" t="s">
        <v>92</v>
      </c>
      <c r="AJ55" s="98">
        <f>AJ56</f>
        <v>0</v>
      </c>
      <c r="AK55" s="98" t="s">
        <v>92</v>
      </c>
      <c r="AL55" s="98" t="s">
        <v>92</v>
      </c>
    </row>
    <row r="56" spans="1:38" s="101" customFormat="1" ht="52.5" hidden="1" customHeight="1" x14ac:dyDescent="0.25">
      <c r="A56" s="32" t="s">
        <v>807</v>
      </c>
      <c r="B56" s="41" t="s">
        <v>801</v>
      </c>
      <c r="C56" s="127" t="s">
        <v>802</v>
      </c>
      <c r="D56" s="100" t="s">
        <v>92</v>
      </c>
      <c r="E56" s="100" t="s">
        <v>92</v>
      </c>
      <c r="F56" s="100" t="s">
        <v>92</v>
      </c>
      <c r="G56" s="100" t="s">
        <v>92</v>
      </c>
      <c r="H56" s="100" t="s">
        <v>92</v>
      </c>
      <c r="I56" s="100" t="s">
        <v>92</v>
      </c>
      <c r="J56" s="100">
        <v>0</v>
      </c>
      <c r="K56" s="100" t="s">
        <v>92</v>
      </c>
      <c r="L56" s="100">
        <v>0</v>
      </c>
      <c r="M56" s="100" t="s">
        <v>92</v>
      </c>
      <c r="N56" s="100" t="s">
        <v>92</v>
      </c>
      <c r="O56" s="100">
        <v>0</v>
      </c>
      <c r="P56" s="100" t="s">
        <v>92</v>
      </c>
      <c r="Q56" s="100" t="s">
        <v>92</v>
      </c>
      <c r="R56" s="100" t="s">
        <v>92</v>
      </c>
      <c r="S56" s="100">
        <v>0</v>
      </c>
      <c r="T56" s="100" t="s">
        <v>92</v>
      </c>
      <c r="U56" s="100" t="s">
        <v>92</v>
      </c>
      <c r="V56" s="100">
        <v>0</v>
      </c>
      <c r="W56" s="100" t="s">
        <v>92</v>
      </c>
      <c r="X56" s="100" t="s">
        <v>92</v>
      </c>
      <c r="Y56" s="100" t="s">
        <v>92</v>
      </c>
      <c r="Z56" s="100" t="s">
        <v>92</v>
      </c>
      <c r="AA56" s="100" t="s">
        <v>92</v>
      </c>
      <c r="AB56" s="100" t="s">
        <v>92</v>
      </c>
      <c r="AC56" s="100" t="s">
        <v>92</v>
      </c>
      <c r="AD56" s="100" t="s">
        <v>92</v>
      </c>
      <c r="AE56" s="100" t="s">
        <v>92</v>
      </c>
      <c r="AF56" s="100" t="s">
        <v>92</v>
      </c>
      <c r="AG56" s="100">
        <f>S56+L56</f>
        <v>0</v>
      </c>
      <c r="AH56" s="100" t="s">
        <v>92</v>
      </c>
      <c r="AI56" s="100" t="s">
        <v>92</v>
      </c>
      <c r="AJ56" s="100">
        <f>O56+V56</f>
        <v>0</v>
      </c>
      <c r="AK56" s="100" t="s">
        <v>92</v>
      </c>
      <c r="AL56" s="127" t="s">
        <v>92</v>
      </c>
    </row>
    <row r="57" spans="1:38" s="101" customFormat="1" ht="52.5" customHeight="1" x14ac:dyDescent="0.25">
      <c r="A57" s="32" t="s">
        <v>808</v>
      </c>
      <c r="B57" s="41" t="s">
        <v>803</v>
      </c>
      <c r="C57" s="127" t="s">
        <v>804</v>
      </c>
      <c r="D57" s="100" t="s">
        <v>92</v>
      </c>
      <c r="E57" s="100" t="s">
        <v>92</v>
      </c>
      <c r="F57" s="100" t="s">
        <v>92</v>
      </c>
      <c r="G57" s="100" t="s">
        <v>92</v>
      </c>
      <c r="H57" s="100" t="s">
        <v>92</v>
      </c>
      <c r="I57" s="100" t="s">
        <v>92</v>
      </c>
      <c r="J57" s="100">
        <v>0</v>
      </c>
      <c r="K57" s="100" t="s">
        <v>92</v>
      </c>
      <c r="L57" s="100" t="s">
        <v>92</v>
      </c>
      <c r="M57" s="100" t="s">
        <v>92</v>
      </c>
      <c r="N57" s="100" t="s">
        <v>92</v>
      </c>
      <c r="O57" s="100" t="s">
        <v>92</v>
      </c>
      <c r="P57" s="100" t="s">
        <v>92</v>
      </c>
      <c r="Q57" s="100" t="s">
        <v>92</v>
      </c>
      <c r="R57" s="100" t="s">
        <v>92</v>
      </c>
      <c r="S57" s="100" t="s">
        <v>92</v>
      </c>
      <c r="T57" s="100" t="s">
        <v>92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 t="s">
        <v>92</v>
      </c>
      <c r="Z57" s="100" t="s">
        <v>92</v>
      </c>
      <c r="AA57" s="100" t="s">
        <v>92</v>
      </c>
      <c r="AB57" s="100" t="s">
        <v>92</v>
      </c>
      <c r="AC57" s="100" t="s">
        <v>92</v>
      </c>
      <c r="AD57" s="100" t="s">
        <v>92</v>
      </c>
      <c r="AE57" s="100" t="s">
        <v>92</v>
      </c>
      <c r="AF57" s="100" t="s">
        <v>92</v>
      </c>
      <c r="AG57" s="100" t="s">
        <v>92</v>
      </c>
      <c r="AH57" s="100" t="s">
        <v>92</v>
      </c>
      <c r="AI57" s="100" t="s">
        <v>92</v>
      </c>
      <c r="AJ57" s="100" t="s">
        <v>92</v>
      </c>
      <c r="AK57" s="100" t="s">
        <v>92</v>
      </c>
      <c r="AL57" s="127" t="s">
        <v>92</v>
      </c>
    </row>
    <row r="58" spans="1:38" s="101" customFormat="1" ht="47.25" x14ac:dyDescent="0.25">
      <c r="A58" s="32" t="s">
        <v>809</v>
      </c>
      <c r="B58" s="41" t="s">
        <v>806</v>
      </c>
      <c r="C58" s="127" t="s">
        <v>805</v>
      </c>
      <c r="D58" s="100" t="s">
        <v>92</v>
      </c>
      <c r="E58" s="100" t="s">
        <v>92</v>
      </c>
      <c r="F58" s="100" t="s">
        <v>92</v>
      </c>
      <c r="G58" s="100" t="s">
        <v>92</v>
      </c>
      <c r="H58" s="100" t="s">
        <v>92</v>
      </c>
      <c r="I58" s="100" t="s">
        <v>92</v>
      </c>
      <c r="J58" s="100">
        <v>0</v>
      </c>
      <c r="K58" s="100" t="s">
        <v>92</v>
      </c>
      <c r="L58" s="100" t="s">
        <v>92</v>
      </c>
      <c r="M58" s="100" t="s">
        <v>92</v>
      </c>
      <c r="N58" s="100" t="s">
        <v>92</v>
      </c>
      <c r="O58" s="100" t="s">
        <v>92</v>
      </c>
      <c r="P58" s="100" t="s">
        <v>92</v>
      </c>
      <c r="Q58" s="100" t="s">
        <v>92</v>
      </c>
      <c r="R58" s="100" t="s">
        <v>92</v>
      </c>
      <c r="S58" s="100" t="s">
        <v>92</v>
      </c>
      <c r="T58" s="100" t="s">
        <v>92</v>
      </c>
      <c r="U58" s="100" t="s">
        <v>92</v>
      </c>
      <c r="V58" s="100" t="s">
        <v>92</v>
      </c>
      <c r="W58" s="100" t="s">
        <v>92</v>
      </c>
      <c r="X58" s="100" t="s">
        <v>92</v>
      </c>
      <c r="Y58" s="100" t="s">
        <v>92</v>
      </c>
      <c r="Z58" s="100" t="s">
        <v>92</v>
      </c>
      <c r="AA58" s="100" t="s">
        <v>92</v>
      </c>
      <c r="AB58" s="100" t="s">
        <v>92</v>
      </c>
      <c r="AC58" s="100" t="s">
        <v>92</v>
      </c>
      <c r="AD58" s="100" t="s">
        <v>92</v>
      </c>
      <c r="AE58" s="100" t="s">
        <v>92</v>
      </c>
      <c r="AF58" s="100" t="s">
        <v>92</v>
      </c>
      <c r="AG58" s="100" t="s">
        <v>92</v>
      </c>
      <c r="AH58" s="100" t="s">
        <v>92</v>
      </c>
      <c r="AI58" s="100" t="s">
        <v>92</v>
      </c>
      <c r="AJ58" s="100" t="s">
        <v>92</v>
      </c>
      <c r="AK58" s="100" t="s">
        <v>92</v>
      </c>
      <c r="AL58" s="127" t="s">
        <v>92</v>
      </c>
    </row>
    <row r="59" spans="1:38" s="106" customFormat="1" ht="31.5" x14ac:dyDescent="0.2">
      <c r="A59" s="29" t="s">
        <v>149</v>
      </c>
      <c r="B59" s="30" t="s">
        <v>150</v>
      </c>
      <c r="C59" s="98" t="s">
        <v>92</v>
      </c>
      <c r="D59" s="98" t="s">
        <v>92</v>
      </c>
      <c r="E59" s="98" t="s">
        <v>92</v>
      </c>
      <c r="F59" s="98" t="s">
        <v>92</v>
      </c>
      <c r="G59" s="98" t="s">
        <v>92</v>
      </c>
      <c r="H59" s="98" t="s">
        <v>92</v>
      </c>
      <c r="I59" s="98" t="s">
        <v>92</v>
      </c>
      <c r="J59" s="98">
        <f>J60+J61</f>
        <v>0</v>
      </c>
      <c r="K59" s="98" t="s">
        <v>92</v>
      </c>
      <c r="L59" s="98">
        <f>L60+L61</f>
        <v>1.5419999999999998</v>
      </c>
      <c r="M59" s="98" t="s">
        <v>92</v>
      </c>
      <c r="N59" s="98">
        <f>N61</f>
        <v>4</v>
      </c>
      <c r="O59" s="98" t="s">
        <v>92</v>
      </c>
      <c r="P59" s="98">
        <f>P60</f>
        <v>2</v>
      </c>
      <c r="Q59" s="98" t="s">
        <v>92</v>
      </c>
      <c r="R59" s="98" t="s">
        <v>92</v>
      </c>
      <c r="S59" s="98">
        <f>S60+S61</f>
        <v>1.54</v>
      </c>
      <c r="T59" s="98" t="s">
        <v>92</v>
      </c>
      <c r="U59" s="98" t="s">
        <v>92</v>
      </c>
      <c r="V59" s="98" t="s">
        <v>92</v>
      </c>
      <c r="W59" s="98">
        <f>W60</f>
        <v>2</v>
      </c>
      <c r="X59" s="98" t="s">
        <v>92</v>
      </c>
      <c r="Y59" s="98" t="s">
        <v>92</v>
      </c>
      <c r="Z59" s="98">
        <f>Z60</f>
        <v>1.4219999999999999</v>
      </c>
      <c r="AA59" s="98" t="s">
        <v>92</v>
      </c>
      <c r="AB59" s="98" t="s">
        <v>92</v>
      </c>
      <c r="AC59" s="98" t="s">
        <v>92</v>
      </c>
      <c r="AD59" s="98">
        <f>AD60</f>
        <v>2</v>
      </c>
      <c r="AE59" s="98" t="s">
        <v>92</v>
      </c>
      <c r="AF59" s="98" t="s">
        <v>92</v>
      </c>
      <c r="AG59" s="98">
        <f>AG60+AG61</f>
        <v>4.5039999999999996</v>
      </c>
      <c r="AH59" s="98" t="s">
        <v>92</v>
      </c>
      <c r="AI59" s="98">
        <f>AI61</f>
        <v>8</v>
      </c>
      <c r="AJ59" s="98" t="s">
        <v>92</v>
      </c>
      <c r="AK59" s="98">
        <f>AK60</f>
        <v>6</v>
      </c>
      <c r="AL59" s="98" t="s">
        <v>92</v>
      </c>
    </row>
    <row r="60" spans="1:38" s="101" customFormat="1" ht="39" customHeight="1" x14ac:dyDescent="0.25">
      <c r="A60" s="32" t="s">
        <v>813</v>
      </c>
      <c r="B60" s="41" t="s">
        <v>814</v>
      </c>
      <c r="C60" s="127" t="s">
        <v>815</v>
      </c>
      <c r="D60" s="100" t="s">
        <v>92</v>
      </c>
      <c r="E60" s="100" t="s">
        <v>92</v>
      </c>
      <c r="F60" s="100" t="s">
        <v>92</v>
      </c>
      <c r="G60" s="100" t="s">
        <v>92</v>
      </c>
      <c r="H60" s="100" t="s">
        <v>92</v>
      </c>
      <c r="I60" s="100" t="s">
        <v>92</v>
      </c>
      <c r="J60" s="100">
        <v>0</v>
      </c>
      <c r="K60" s="100" t="s">
        <v>92</v>
      </c>
      <c r="L60" s="100">
        <v>1.4219999999999999</v>
      </c>
      <c r="M60" s="100" t="s">
        <v>92</v>
      </c>
      <c r="N60" s="100" t="s">
        <v>92</v>
      </c>
      <c r="O60" s="100" t="s">
        <v>92</v>
      </c>
      <c r="P60" s="100">
        <v>2</v>
      </c>
      <c r="Q60" s="100" t="s">
        <v>92</v>
      </c>
      <c r="R60" s="100" t="s">
        <v>92</v>
      </c>
      <c r="S60" s="100">
        <v>1.42</v>
      </c>
      <c r="T60" s="100" t="s">
        <v>92</v>
      </c>
      <c r="U60" s="100" t="s">
        <v>92</v>
      </c>
      <c r="V60" s="100" t="s">
        <v>92</v>
      </c>
      <c r="W60" s="100">
        <v>2</v>
      </c>
      <c r="X60" s="100" t="s">
        <v>92</v>
      </c>
      <c r="Y60" s="100" t="s">
        <v>92</v>
      </c>
      <c r="Z60" s="100">
        <v>1.4219999999999999</v>
      </c>
      <c r="AA60" s="100" t="s">
        <v>92</v>
      </c>
      <c r="AB60" s="100" t="s">
        <v>92</v>
      </c>
      <c r="AC60" s="100" t="s">
        <v>92</v>
      </c>
      <c r="AD60" s="100">
        <v>2</v>
      </c>
      <c r="AE60" s="100" t="s">
        <v>92</v>
      </c>
      <c r="AF60" s="100" t="s">
        <v>92</v>
      </c>
      <c r="AG60" s="100">
        <f>L60+S60+Z60</f>
        <v>4.2639999999999993</v>
      </c>
      <c r="AH60" s="100" t="s">
        <v>92</v>
      </c>
      <c r="AI60" s="100" t="s">
        <v>92</v>
      </c>
      <c r="AJ60" s="100" t="s">
        <v>92</v>
      </c>
      <c r="AK60" s="100">
        <f>AD60+W60+P60</f>
        <v>6</v>
      </c>
      <c r="AL60" s="127" t="s">
        <v>92</v>
      </c>
    </row>
    <row r="61" spans="1:38" s="101" customFormat="1" ht="22.5" customHeight="1" x14ac:dyDescent="0.25">
      <c r="A61" s="32" t="s">
        <v>819</v>
      </c>
      <c r="B61" s="41" t="s">
        <v>816</v>
      </c>
      <c r="C61" s="127" t="s">
        <v>817</v>
      </c>
      <c r="D61" s="100" t="s">
        <v>92</v>
      </c>
      <c r="E61" s="100" t="s">
        <v>92</v>
      </c>
      <c r="F61" s="100" t="s">
        <v>92</v>
      </c>
      <c r="G61" s="100" t="s">
        <v>92</v>
      </c>
      <c r="H61" s="100" t="s">
        <v>92</v>
      </c>
      <c r="I61" s="100" t="s">
        <v>92</v>
      </c>
      <c r="J61" s="100">
        <v>0</v>
      </c>
      <c r="K61" s="100" t="s">
        <v>92</v>
      </c>
      <c r="L61" s="100">
        <v>0.12</v>
      </c>
      <c r="M61" s="100" t="s">
        <v>92</v>
      </c>
      <c r="N61" s="100">
        <v>4</v>
      </c>
      <c r="O61" s="100" t="s">
        <v>92</v>
      </c>
      <c r="P61" s="100" t="s">
        <v>92</v>
      </c>
      <c r="Q61" s="100" t="s">
        <v>92</v>
      </c>
      <c r="R61" s="100" t="s">
        <v>92</v>
      </c>
      <c r="S61" s="100">
        <v>0.12</v>
      </c>
      <c r="T61" s="100" t="s">
        <v>92</v>
      </c>
      <c r="U61" s="100">
        <v>4</v>
      </c>
      <c r="V61" s="100" t="s">
        <v>92</v>
      </c>
      <c r="W61" s="100" t="s">
        <v>92</v>
      </c>
      <c r="X61" s="100" t="s">
        <v>92</v>
      </c>
      <c r="Y61" s="100" t="s">
        <v>92</v>
      </c>
      <c r="Z61" s="100" t="s">
        <v>92</v>
      </c>
      <c r="AA61" s="100" t="s">
        <v>92</v>
      </c>
      <c r="AB61" s="100" t="s">
        <v>92</v>
      </c>
      <c r="AC61" s="100" t="s">
        <v>92</v>
      </c>
      <c r="AD61" s="100" t="s">
        <v>92</v>
      </c>
      <c r="AE61" s="100" t="s">
        <v>92</v>
      </c>
      <c r="AF61" s="100" t="s">
        <v>92</v>
      </c>
      <c r="AG61" s="100">
        <f>L61+S61</f>
        <v>0.24</v>
      </c>
      <c r="AH61" s="100" t="s">
        <v>92</v>
      </c>
      <c r="AI61" s="100">
        <f>U61+N61</f>
        <v>8</v>
      </c>
      <c r="AJ61" s="100" t="s">
        <v>92</v>
      </c>
      <c r="AK61" s="100" t="s">
        <v>92</v>
      </c>
      <c r="AL61" s="127" t="s">
        <v>92</v>
      </c>
    </row>
    <row r="62" spans="1:38" s="107" customFormat="1" ht="31.5" x14ac:dyDescent="0.2">
      <c r="A62" s="27" t="s">
        <v>151</v>
      </c>
      <c r="B62" s="103" t="s">
        <v>152</v>
      </c>
      <c r="C62" s="104" t="s">
        <v>92</v>
      </c>
      <c r="D62" s="104" t="s">
        <v>92</v>
      </c>
      <c r="E62" s="104" t="s">
        <v>92</v>
      </c>
      <c r="F62" s="104" t="s">
        <v>92</v>
      </c>
      <c r="G62" s="104" t="s">
        <v>92</v>
      </c>
      <c r="H62" s="104" t="s">
        <v>92</v>
      </c>
      <c r="I62" s="104" t="s">
        <v>92</v>
      </c>
      <c r="J62" s="104" t="s">
        <v>92</v>
      </c>
      <c r="K62" s="104" t="s">
        <v>92</v>
      </c>
      <c r="L62" s="104" t="s">
        <v>92</v>
      </c>
      <c r="M62" s="104" t="s">
        <v>92</v>
      </c>
      <c r="N62" s="104" t="s">
        <v>92</v>
      </c>
      <c r="O62" s="104" t="s">
        <v>92</v>
      </c>
      <c r="P62" s="104" t="s">
        <v>92</v>
      </c>
      <c r="Q62" s="104" t="s">
        <v>92</v>
      </c>
      <c r="R62" s="104" t="s">
        <v>92</v>
      </c>
      <c r="S62" s="104" t="s">
        <v>92</v>
      </c>
      <c r="T62" s="104" t="s">
        <v>92</v>
      </c>
      <c r="U62" s="104" t="s">
        <v>92</v>
      </c>
      <c r="V62" s="104" t="s">
        <v>92</v>
      </c>
      <c r="W62" s="104" t="s">
        <v>92</v>
      </c>
      <c r="X62" s="104" t="s">
        <v>92</v>
      </c>
      <c r="Y62" s="104" t="s">
        <v>92</v>
      </c>
      <c r="Z62" s="104" t="s">
        <v>92</v>
      </c>
      <c r="AA62" s="104" t="s">
        <v>92</v>
      </c>
      <c r="AB62" s="104" t="s">
        <v>92</v>
      </c>
      <c r="AC62" s="104" t="s">
        <v>92</v>
      </c>
      <c r="AD62" s="104" t="s">
        <v>92</v>
      </c>
      <c r="AE62" s="104" t="s">
        <v>92</v>
      </c>
      <c r="AF62" s="104" t="s">
        <v>92</v>
      </c>
      <c r="AG62" s="104" t="s">
        <v>92</v>
      </c>
      <c r="AH62" s="104" t="s">
        <v>92</v>
      </c>
      <c r="AI62" s="104" t="s">
        <v>92</v>
      </c>
      <c r="AJ62" s="104" t="s">
        <v>92</v>
      </c>
      <c r="AK62" s="104" t="s">
        <v>92</v>
      </c>
      <c r="AL62" s="104" t="s">
        <v>92</v>
      </c>
    </row>
    <row r="63" spans="1:38" s="106" customFormat="1" ht="31.5" x14ac:dyDescent="0.2">
      <c r="A63" s="29" t="s">
        <v>153</v>
      </c>
      <c r="B63" s="97" t="s">
        <v>154</v>
      </c>
      <c r="C63" s="98" t="s">
        <v>92</v>
      </c>
      <c r="D63" s="98" t="s">
        <v>92</v>
      </c>
      <c r="E63" s="98" t="s">
        <v>92</v>
      </c>
      <c r="F63" s="98" t="s">
        <v>92</v>
      </c>
      <c r="G63" s="98" t="s">
        <v>92</v>
      </c>
      <c r="H63" s="98" t="s">
        <v>92</v>
      </c>
      <c r="I63" s="98" t="s">
        <v>92</v>
      </c>
      <c r="J63" s="98">
        <f>J64</f>
        <v>50</v>
      </c>
      <c r="K63" s="98" t="s">
        <v>92</v>
      </c>
      <c r="L63" s="98" t="s">
        <v>92</v>
      </c>
      <c r="M63" s="98" t="s">
        <v>92</v>
      </c>
      <c r="N63" s="98" t="s">
        <v>92</v>
      </c>
      <c r="O63" s="98" t="s">
        <v>92</v>
      </c>
      <c r="P63" s="98" t="s">
        <v>92</v>
      </c>
      <c r="Q63" s="98" t="s">
        <v>92</v>
      </c>
      <c r="R63" s="98" t="s">
        <v>92</v>
      </c>
      <c r="S63" s="98" t="s">
        <v>92</v>
      </c>
      <c r="T63" s="98" t="s">
        <v>92</v>
      </c>
      <c r="U63" s="98" t="s">
        <v>92</v>
      </c>
      <c r="V63" s="98" t="s">
        <v>92</v>
      </c>
      <c r="W63" s="98" t="s">
        <v>92</v>
      </c>
      <c r="X63" s="98" t="s">
        <v>92</v>
      </c>
      <c r="Y63" s="98" t="s">
        <v>92</v>
      </c>
      <c r="Z63" s="98" t="s">
        <v>92</v>
      </c>
      <c r="AA63" s="98" t="s">
        <v>92</v>
      </c>
      <c r="AB63" s="98" t="s">
        <v>92</v>
      </c>
      <c r="AC63" s="98" t="s">
        <v>92</v>
      </c>
      <c r="AD63" s="98" t="s">
        <v>92</v>
      </c>
      <c r="AE63" s="98" t="s">
        <v>92</v>
      </c>
      <c r="AF63" s="98" t="s">
        <v>92</v>
      </c>
      <c r="AG63" s="98">
        <f>AG64</f>
        <v>1.04</v>
      </c>
      <c r="AH63" s="98" t="s">
        <v>92</v>
      </c>
      <c r="AI63" s="98" t="s">
        <v>92</v>
      </c>
      <c r="AJ63" s="98" t="s">
        <v>92</v>
      </c>
      <c r="AK63" s="98" t="s">
        <v>92</v>
      </c>
      <c r="AL63" s="98">
        <f>AL64</f>
        <v>200</v>
      </c>
    </row>
    <row r="64" spans="1:38" s="101" customFormat="1" ht="23.25" customHeight="1" x14ac:dyDescent="0.2">
      <c r="A64" s="32" t="s">
        <v>818</v>
      </c>
      <c r="B64" s="110" t="s">
        <v>820</v>
      </c>
      <c r="C64" s="127" t="s">
        <v>821</v>
      </c>
      <c r="D64" s="100" t="s">
        <v>92</v>
      </c>
      <c r="E64" s="100">
        <v>0.26</v>
      </c>
      <c r="F64" s="100" t="s">
        <v>92</v>
      </c>
      <c r="G64" s="100" t="s">
        <v>92</v>
      </c>
      <c r="H64" s="100" t="s">
        <v>92</v>
      </c>
      <c r="I64" s="100" t="s">
        <v>92</v>
      </c>
      <c r="J64" s="100">
        <v>50</v>
      </c>
      <c r="K64" s="100" t="s">
        <v>92</v>
      </c>
      <c r="L64" s="100">
        <v>0.26</v>
      </c>
      <c r="M64" s="100" t="s">
        <v>92</v>
      </c>
      <c r="N64" s="100" t="s">
        <v>92</v>
      </c>
      <c r="O64" s="100" t="s">
        <v>92</v>
      </c>
      <c r="P64" s="100" t="s">
        <v>92</v>
      </c>
      <c r="Q64" s="100">
        <v>50</v>
      </c>
      <c r="R64" s="100" t="s">
        <v>92</v>
      </c>
      <c r="S64" s="100">
        <v>0.26</v>
      </c>
      <c r="T64" s="100" t="s">
        <v>92</v>
      </c>
      <c r="U64" s="100" t="s">
        <v>92</v>
      </c>
      <c r="V64" s="100" t="s">
        <v>92</v>
      </c>
      <c r="W64" s="100" t="s">
        <v>92</v>
      </c>
      <c r="X64" s="100">
        <v>50</v>
      </c>
      <c r="Y64" s="100" t="s">
        <v>92</v>
      </c>
      <c r="Z64" s="100">
        <v>0.26</v>
      </c>
      <c r="AA64" s="100" t="s">
        <v>92</v>
      </c>
      <c r="AB64" s="100" t="s">
        <v>92</v>
      </c>
      <c r="AC64" s="100" t="s">
        <v>92</v>
      </c>
      <c r="AD64" s="100" t="s">
        <v>92</v>
      </c>
      <c r="AE64" s="100">
        <v>50</v>
      </c>
      <c r="AF64" s="100" t="s">
        <v>92</v>
      </c>
      <c r="AG64" s="100">
        <f>Z64+S64+L64+E64</f>
        <v>1.04</v>
      </c>
      <c r="AH64" s="100" t="s">
        <v>92</v>
      </c>
      <c r="AI64" s="100" t="s">
        <v>92</v>
      </c>
      <c r="AJ64" s="100" t="s">
        <v>92</v>
      </c>
      <c r="AK64" s="100" t="s">
        <v>92</v>
      </c>
      <c r="AL64" s="127">
        <f>AE64+X64+Q64+J64</f>
        <v>200</v>
      </c>
    </row>
    <row r="65" spans="1:38" s="85" customFormat="1" ht="31.5" x14ac:dyDescent="0.2">
      <c r="A65" s="18" t="s">
        <v>155</v>
      </c>
      <c r="B65" s="287" t="s">
        <v>156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</row>
    <row r="66" spans="1:38" s="85" customFormat="1" ht="31.5" x14ac:dyDescent="0.2">
      <c r="A66" s="18" t="s">
        <v>157</v>
      </c>
      <c r="B66" s="287" t="s">
        <v>158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</row>
    <row r="67" spans="1:38" s="85" customFormat="1" ht="31.5" x14ac:dyDescent="0.2">
      <c r="A67" s="18" t="s">
        <v>159</v>
      </c>
      <c r="B67" s="287" t="s">
        <v>160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</row>
    <row r="68" spans="1:38" s="85" customFormat="1" ht="31.5" x14ac:dyDescent="0.2">
      <c r="A68" s="18" t="s">
        <v>161</v>
      </c>
      <c r="B68" s="287" t="s">
        <v>162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</row>
    <row r="69" spans="1:38" s="85" customFormat="1" ht="31.5" x14ac:dyDescent="0.2">
      <c r="A69" s="18" t="s">
        <v>163</v>
      </c>
      <c r="B69" s="287" t="s">
        <v>164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</row>
    <row r="70" spans="1:38" s="85" customFormat="1" ht="31.5" x14ac:dyDescent="0.2">
      <c r="A70" s="18" t="s">
        <v>165</v>
      </c>
      <c r="B70" s="287" t="s">
        <v>166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</row>
    <row r="71" spans="1:38" s="85" customFormat="1" ht="31.5" x14ac:dyDescent="0.2">
      <c r="A71" s="18" t="s">
        <v>167</v>
      </c>
      <c r="B71" s="287" t="s">
        <v>168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</row>
    <row r="72" spans="1:38" s="85" customFormat="1" ht="31.5" x14ac:dyDescent="0.2">
      <c r="A72" s="18" t="s">
        <v>169</v>
      </c>
      <c r="B72" s="287" t="s">
        <v>170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</row>
    <row r="73" spans="1:38" s="85" customFormat="1" ht="31.5" x14ac:dyDescent="0.2">
      <c r="A73" s="18" t="s">
        <v>171</v>
      </c>
      <c r="B73" s="287" t="s">
        <v>172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</row>
    <row r="74" spans="1:38" s="85" customFormat="1" ht="31.5" x14ac:dyDescent="0.2">
      <c r="A74" s="18" t="s">
        <v>173</v>
      </c>
      <c r="B74" s="287" t="s">
        <v>174</v>
      </c>
      <c r="C74" s="80" t="s">
        <v>92</v>
      </c>
      <c r="D74" s="80" t="s">
        <v>92</v>
      </c>
      <c r="E74" s="80" t="s">
        <v>92</v>
      </c>
      <c r="F74" s="80" t="s">
        <v>92</v>
      </c>
      <c r="G74" s="80" t="s">
        <v>92</v>
      </c>
      <c r="H74" s="80" t="s">
        <v>92</v>
      </c>
      <c r="I74" s="80" t="s">
        <v>92</v>
      </c>
      <c r="J74" s="80" t="s">
        <v>92</v>
      </c>
      <c r="K74" s="80" t="s">
        <v>92</v>
      </c>
      <c r="L74" s="80" t="s">
        <v>92</v>
      </c>
      <c r="M74" s="80" t="s">
        <v>92</v>
      </c>
      <c r="N74" s="80" t="s">
        <v>92</v>
      </c>
      <c r="O74" s="80" t="s">
        <v>92</v>
      </c>
      <c r="P74" s="80" t="s">
        <v>92</v>
      </c>
      <c r="Q74" s="80" t="s">
        <v>92</v>
      </c>
      <c r="R74" s="80" t="s">
        <v>92</v>
      </c>
      <c r="S74" s="80" t="s">
        <v>92</v>
      </c>
      <c r="T74" s="80" t="s">
        <v>92</v>
      </c>
      <c r="U74" s="80" t="s">
        <v>92</v>
      </c>
      <c r="V74" s="80" t="s">
        <v>92</v>
      </c>
      <c r="W74" s="80" t="s">
        <v>92</v>
      </c>
      <c r="X74" s="80" t="s">
        <v>92</v>
      </c>
      <c r="Y74" s="80" t="s">
        <v>92</v>
      </c>
      <c r="Z74" s="80" t="s">
        <v>92</v>
      </c>
      <c r="AA74" s="80" t="s">
        <v>92</v>
      </c>
      <c r="AB74" s="80" t="s">
        <v>92</v>
      </c>
      <c r="AC74" s="80" t="s">
        <v>92</v>
      </c>
      <c r="AD74" s="80" t="s">
        <v>92</v>
      </c>
      <c r="AE74" s="80" t="s">
        <v>92</v>
      </c>
      <c r="AF74" s="80" t="s">
        <v>92</v>
      </c>
      <c r="AG74" s="80" t="s">
        <v>92</v>
      </c>
      <c r="AH74" s="80" t="s">
        <v>92</v>
      </c>
      <c r="AI74" s="80" t="s">
        <v>92</v>
      </c>
      <c r="AJ74" s="80" t="s">
        <v>92</v>
      </c>
      <c r="AK74" s="80" t="s">
        <v>92</v>
      </c>
      <c r="AL74" s="80" t="s">
        <v>92</v>
      </c>
    </row>
    <row r="75" spans="1:38" s="85" customFormat="1" ht="47.25" x14ac:dyDescent="0.2">
      <c r="A75" s="18" t="s">
        <v>175</v>
      </c>
      <c r="B75" s="287" t="s">
        <v>176</v>
      </c>
      <c r="C75" s="80" t="s">
        <v>92</v>
      </c>
      <c r="D75" s="80" t="s">
        <v>92</v>
      </c>
      <c r="E75" s="80" t="s">
        <v>92</v>
      </c>
      <c r="F75" s="80" t="s">
        <v>92</v>
      </c>
      <c r="G75" s="80" t="s">
        <v>92</v>
      </c>
      <c r="H75" s="80" t="s">
        <v>92</v>
      </c>
      <c r="I75" s="80" t="s">
        <v>92</v>
      </c>
      <c r="J75" s="80" t="s">
        <v>92</v>
      </c>
      <c r="K75" s="80" t="s">
        <v>92</v>
      </c>
      <c r="L75" s="80" t="s">
        <v>92</v>
      </c>
      <c r="M75" s="80" t="s">
        <v>92</v>
      </c>
      <c r="N75" s="80" t="s">
        <v>92</v>
      </c>
      <c r="O75" s="80" t="s">
        <v>92</v>
      </c>
      <c r="P75" s="80" t="s">
        <v>92</v>
      </c>
      <c r="Q75" s="80" t="s">
        <v>92</v>
      </c>
      <c r="R75" s="80" t="s">
        <v>92</v>
      </c>
      <c r="S75" s="80" t="s">
        <v>92</v>
      </c>
      <c r="T75" s="80" t="s">
        <v>92</v>
      </c>
      <c r="U75" s="80" t="s">
        <v>92</v>
      </c>
      <c r="V75" s="80" t="s">
        <v>92</v>
      </c>
      <c r="W75" s="80" t="s">
        <v>92</v>
      </c>
      <c r="X75" s="80" t="s">
        <v>92</v>
      </c>
      <c r="Y75" s="80" t="s">
        <v>92</v>
      </c>
      <c r="Z75" s="80" t="s">
        <v>92</v>
      </c>
      <c r="AA75" s="80" t="s">
        <v>92</v>
      </c>
      <c r="AB75" s="80" t="s">
        <v>92</v>
      </c>
      <c r="AC75" s="80" t="s">
        <v>92</v>
      </c>
      <c r="AD75" s="80" t="s">
        <v>92</v>
      </c>
      <c r="AE75" s="80" t="s">
        <v>92</v>
      </c>
      <c r="AF75" s="80" t="s">
        <v>92</v>
      </c>
      <c r="AG75" s="80" t="s">
        <v>92</v>
      </c>
      <c r="AH75" s="80" t="s">
        <v>92</v>
      </c>
      <c r="AI75" s="80" t="s">
        <v>92</v>
      </c>
      <c r="AJ75" s="80" t="s">
        <v>92</v>
      </c>
      <c r="AK75" s="80" t="s">
        <v>92</v>
      </c>
      <c r="AL75" s="80" t="s">
        <v>92</v>
      </c>
    </row>
    <row r="76" spans="1:38" s="85" customFormat="1" ht="47.25" x14ac:dyDescent="0.2">
      <c r="A76" s="18" t="s">
        <v>177</v>
      </c>
      <c r="B76" s="287" t="s">
        <v>178</v>
      </c>
      <c r="C76" s="80" t="s">
        <v>92</v>
      </c>
      <c r="D76" s="80" t="s">
        <v>92</v>
      </c>
      <c r="E76" s="80" t="s">
        <v>92</v>
      </c>
      <c r="F76" s="80" t="s">
        <v>92</v>
      </c>
      <c r="G76" s="80" t="s">
        <v>92</v>
      </c>
      <c r="H76" s="80" t="s">
        <v>92</v>
      </c>
      <c r="I76" s="80" t="s">
        <v>92</v>
      </c>
      <c r="J76" s="80" t="s">
        <v>92</v>
      </c>
      <c r="K76" s="80" t="s">
        <v>92</v>
      </c>
      <c r="L76" s="80" t="s">
        <v>92</v>
      </c>
      <c r="M76" s="80" t="s">
        <v>92</v>
      </c>
      <c r="N76" s="80" t="s">
        <v>92</v>
      </c>
      <c r="O76" s="80" t="s">
        <v>92</v>
      </c>
      <c r="P76" s="80" t="s">
        <v>92</v>
      </c>
      <c r="Q76" s="80" t="s">
        <v>92</v>
      </c>
      <c r="R76" s="80" t="s">
        <v>92</v>
      </c>
      <c r="S76" s="80" t="s">
        <v>92</v>
      </c>
      <c r="T76" s="80" t="s">
        <v>92</v>
      </c>
      <c r="U76" s="80" t="s">
        <v>92</v>
      </c>
      <c r="V76" s="80" t="s">
        <v>92</v>
      </c>
      <c r="W76" s="80" t="s">
        <v>92</v>
      </c>
      <c r="X76" s="80" t="s">
        <v>92</v>
      </c>
      <c r="Y76" s="80" t="s">
        <v>92</v>
      </c>
      <c r="Z76" s="80" t="s">
        <v>92</v>
      </c>
      <c r="AA76" s="80" t="s">
        <v>92</v>
      </c>
      <c r="AB76" s="80" t="s">
        <v>92</v>
      </c>
      <c r="AC76" s="80" t="s">
        <v>92</v>
      </c>
      <c r="AD76" s="80" t="s">
        <v>92</v>
      </c>
      <c r="AE76" s="80" t="s">
        <v>92</v>
      </c>
      <c r="AF76" s="80" t="s">
        <v>92</v>
      </c>
      <c r="AG76" s="80" t="s">
        <v>92</v>
      </c>
      <c r="AH76" s="80" t="s">
        <v>92</v>
      </c>
      <c r="AI76" s="80" t="s">
        <v>92</v>
      </c>
      <c r="AJ76" s="80" t="s">
        <v>92</v>
      </c>
      <c r="AK76" s="80" t="s">
        <v>92</v>
      </c>
      <c r="AL76" s="80" t="s">
        <v>92</v>
      </c>
    </row>
    <row r="77" spans="1:38" s="85" customFormat="1" ht="47.25" x14ac:dyDescent="0.2">
      <c r="A77" s="18" t="s">
        <v>179</v>
      </c>
      <c r="B77" s="287" t="s">
        <v>180</v>
      </c>
      <c r="C77" s="80" t="s">
        <v>92</v>
      </c>
      <c r="D77" s="80" t="s">
        <v>92</v>
      </c>
      <c r="E77" s="80" t="s">
        <v>92</v>
      </c>
      <c r="F77" s="80" t="s">
        <v>92</v>
      </c>
      <c r="G77" s="80" t="s">
        <v>92</v>
      </c>
      <c r="H77" s="80" t="s">
        <v>92</v>
      </c>
      <c r="I77" s="80" t="s">
        <v>92</v>
      </c>
      <c r="J77" s="80" t="s">
        <v>92</v>
      </c>
      <c r="K77" s="80" t="s">
        <v>92</v>
      </c>
      <c r="L77" s="80" t="s">
        <v>92</v>
      </c>
      <c r="M77" s="80" t="s">
        <v>92</v>
      </c>
      <c r="N77" s="80" t="s">
        <v>92</v>
      </c>
      <c r="O77" s="80" t="s">
        <v>92</v>
      </c>
      <c r="P77" s="80" t="s">
        <v>92</v>
      </c>
      <c r="Q77" s="80" t="s">
        <v>92</v>
      </c>
      <c r="R77" s="80" t="s">
        <v>92</v>
      </c>
      <c r="S77" s="80" t="s">
        <v>92</v>
      </c>
      <c r="T77" s="80" t="s">
        <v>92</v>
      </c>
      <c r="U77" s="80" t="s">
        <v>92</v>
      </c>
      <c r="V77" s="80" t="s">
        <v>92</v>
      </c>
      <c r="W77" s="80" t="s">
        <v>92</v>
      </c>
      <c r="X77" s="80" t="s">
        <v>92</v>
      </c>
      <c r="Y77" s="80" t="s">
        <v>92</v>
      </c>
      <c r="Z77" s="80" t="s">
        <v>92</v>
      </c>
      <c r="AA77" s="80" t="s">
        <v>92</v>
      </c>
      <c r="AB77" s="80" t="s">
        <v>92</v>
      </c>
      <c r="AC77" s="80" t="s">
        <v>92</v>
      </c>
      <c r="AD77" s="80" t="s">
        <v>92</v>
      </c>
      <c r="AE77" s="80" t="s">
        <v>92</v>
      </c>
      <c r="AF77" s="80" t="s">
        <v>92</v>
      </c>
      <c r="AG77" s="80" t="s">
        <v>92</v>
      </c>
      <c r="AH77" s="80" t="s">
        <v>92</v>
      </c>
      <c r="AI77" s="80" t="s">
        <v>92</v>
      </c>
      <c r="AJ77" s="80" t="s">
        <v>92</v>
      </c>
      <c r="AK77" s="80" t="s">
        <v>92</v>
      </c>
      <c r="AL77" s="80" t="s">
        <v>92</v>
      </c>
    </row>
    <row r="78" spans="1:38" s="85" customFormat="1" ht="31.5" x14ac:dyDescent="0.2">
      <c r="A78" s="88" t="s">
        <v>181</v>
      </c>
      <c r="B78" s="298" t="s">
        <v>182</v>
      </c>
      <c r="C78" s="90" t="s">
        <v>92</v>
      </c>
      <c r="D78" s="90" t="s">
        <v>92</v>
      </c>
      <c r="E78" s="90" t="s">
        <v>92</v>
      </c>
      <c r="F78" s="90" t="s">
        <v>92</v>
      </c>
      <c r="G78" s="90" t="s">
        <v>92</v>
      </c>
      <c r="H78" s="90" t="s">
        <v>92</v>
      </c>
      <c r="I78" s="90" t="s">
        <v>92</v>
      </c>
      <c r="J78" s="90">
        <f>J79</f>
        <v>0</v>
      </c>
      <c r="K78" s="90" t="s">
        <v>92</v>
      </c>
      <c r="L78" s="90" t="s">
        <v>92</v>
      </c>
      <c r="M78" s="90" t="s">
        <v>92</v>
      </c>
      <c r="N78" s="90" t="s">
        <v>92</v>
      </c>
      <c r="O78" s="90" t="s">
        <v>92</v>
      </c>
      <c r="P78" s="90" t="s">
        <v>92</v>
      </c>
      <c r="Q78" s="90" t="s">
        <v>92</v>
      </c>
      <c r="R78" s="90" t="s">
        <v>92</v>
      </c>
      <c r="S78" s="90" t="s">
        <v>92</v>
      </c>
      <c r="T78" s="90" t="s">
        <v>92</v>
      </c>
      <c r="U78" s="90" t="s">
        <v>92</v>
      </c>
      <c r="V78" s="90" t="s">
        <v>92</v>
      </c>
      <c r="W78" s="90" t="s">
        <v>92</v>
      </c>
      <c r="X78" s="90" t="s">
        <v>92</v>
      </c>
      <c r="Y78" s="90" t="s">
        <v>92</v>
      </c>
      <c r="Z78" s="90" t="s">
        <v>92</v>
      </c>
      <c r="AA78" s="90" t="s">
        <v>92</v>
      </c>
      <c r="AB78" s="90" t="s">
        <v>92</v>
      </c>
      <c r="AC78" s="90" t="s">
        <v>92</v>
      </c>
      <c r="AD78" s="90" t="s">
        <v>92</v>
      </c>
      <c r="AE78" s="90" t="s">
        <v>92</v>
      </c>
      <c r="AF78" s="90" t="s">
        <v>92</v>
      </c>
      <c r="AG78" s="90" t="s">
        <v>92</v>
      </c>
      <c r="AH78" s="90" t="s">
        <v>92</v>
      </c>
      <c r="AI78" s="90" t="s">
        <v>92</v>
      </c>
      <c r="AJ78" s="90" t="s">
        <v>92</v>
      </c>
      <c r="AK78" s="90" t="s">
        <v>92</v>
      </c>
      <c r="AL78" s="90" t="s">
        <v>92</v>
      </c>
    </row>
    <row r="79" spans="1:38" s="101" customFormat="1" ht="34.5" customHeight="1" x14ac:dyDescent="0.25">
      <c r="A79" s="32" t="s">
        <v>822</v>
      </c>
      <c r="B79" s="41" t="s">
        <v>823</v>
      </c>
      <c r="C79" s="127" t="s">
        <v>824</v>
      </c>
      <c r="D79" s="100" t="s">
        <v>92</v>
      </c>
      <c r="E79" s="100" t="s">
        <v>92</v>
      </c>
      <c r="F79" s="100" t="s">
        <v>92</v>
      </c>
      <c r="G79" s="100" t="s">
        <v>92</v>
      </c>
      <c r="H79" s="100" t="s">
        <v>92</v>
      </c>
      <c r="I79" s="100" t="s">
        <v>92</v>
      </c>
      <c r="J79" s="100">
        <v>0</v>
      </c>
      <c r="K79" s="100" t="s">
        <v>92</v>
      </c>
      <c r="L79" s="100" t="s">
        <v>92</v>
      </c>
      <c r="M79" s="100" t="s">
        <v>92</v>
      </c>
      <c r="N79" s="100" t="s">
        <v>92</v>
      </c>
      <c r="O79" s="100" t="s">
        <v>92</v>
      </c>
      <c r="P79" s="100" t="s">
        <v>92</v>
      </c>
      <c r="Q79" s="100" t="s">
        <v>92</v>
      </c>
      <c r="R79" s="100" t="s">
        <v>92</v>
      </c>
      <c r="S79" s="100" t="s">
        <v>92</v>
      </c>
      <c r="T79" s="100" t="s">
        <v>92</v>
      </c>
      <c r="U79" s="100" t="s">
        <v>92</v>
      </c>
      <c r="V79" s="100" t="s">
        <v>92</v>
      </c>
      <c r="W79" s="100" t="s">
        <v>92</v>
      </c>
      <c r="X79" s="100" t="s">
        <v>92</v>
      </c>
      <c r="Y79" s="100" t="s">
        <v>92</v>
      </c>
      <c r="Z79" s="100" t="s">
        <v>92</v>
      </c>
      <c r="AA79" s="100" t="s">
        <v>92</v>
      </c>
      <c r="AB79" s="100" t="s">
        <v>92</v>
      </c>
      <c r="AC79" s="100" t="s">
        <v>92</v>
      </c>
      <c r="AD79" s="100" t="s">
        <v>92</v>
      </c>
      <c r="AE79" s="100" t="s">
        <v>92</v>
      </c>
      <c r="AF79" s="100" t="s">
        <v>92</v>
      </c>
      <c r="AG79" s="100" t="s">
        <v>92</v>
      </c>
      <c r="AH79" s="100" t="s">
        <v>92</v>
      </c>
      <c r="AI79" s="100" t="s">
        <v>92</v>
      </c>
      <c r="AJ79" s="100" t="s">
        <v>92</v>
      </c>
      <c r="AK79" s="100" t="s">
        <v>92</v>
      </c>
      <c r="AL79" s="127" t="s">
        <v>92</v>
      </c>
    </row>
    <row r="80" spans="1:38" s="85" customFormat="1" ht="31.5" x14ac:dyDescent="0.25">
      <c r="A80" s="18" t="s">
        <v>183</v>
      </c>
      <c r="B80" s="33" t="s">
        <v>184</v>
      </c>
      <c r="C80" s="80" t="s">
        <v>92</v>
      </c>
      <c r="D80" s="80" t="s">
        <v>92</v>
      </c>
      <c r="E80" s="80" t="s">
        <v>92</v>
      </c>
      <c r="F80" s="80" t="s">
        <v>92</v>
      </c>
      <c r="G80" s="80" t="s">
        <v>92</v>
      </c>
      <c r="H80" s="80" t="s">
        <v>92</v>
      </c>
      <c r="I80" s="80" t="s">
        <v>92</v>
      </c>
      <c r="J80" s="80" t="s">
        <v>92</v>
      </c>
      <c r="K80" s="80" t="s">
        <v>92</v>
      </c>
      <c r="L80" s="80" t="s">
        <v>92</v>
      </c>
      <c r="M80" s="80" t="s">
        <v>92</v>
      </c>
      <c r="N80" s="80" t="s">
        <v>92</v>
      </c>
      <c r="O80" s="80" t="s">
        <v>92</v>
      </c>
      <c r="P80" s="80" t="s">
        <v>92</v>
      </c>
      <c r="Q80" s="80" t="s">
        <v>92</v>
      </c>
      <c r="R80" s="80" t="s">
        <v>92</v>
      </c>
      <c r="S80" s="80" t="s">
        <v>92</v>
      </c>
      <c r="T80" s="80" t="s">
        <v>92</v>
      </c>
      <c r="U80" s="80" t="s">
        <v>92</v>
      </c>
      <c r="V80" s="80" t="s">
        <v>92</v>
      </c>
      <c r="W80" s="80" t="s">
        <v>92</v>
      </c>
      <c r="X80" s="80" t="s">
        <v>92</v>
      </c>
      <c r="Y80" s="80" t="s">
        <v>92</v>
      </c>
      <c r="Z80" s="80" t="s">
        <v>92</v>
      </c>
      <c r="AA80" s="80" t="s">
        <v>92</v>
      </c>
      <c r="AB80" s="80" t="s">
        <v>92</v>
      </c>
      <c r="AC80" s="80" t="s">
        <v>92</v>
      </c>
      <c r="AD80" s="80" t="s">
        <v>92</v>
      </c>
      <c r="AE80" s="80" t="s">
        <v>92</v>
      </c>
      <c r="AF80" s="80" t="s">
        <v>92</v>
      </c>
      <c r="AG80" s="80" t="s">
        <v>92</v>
      </c>
      <c r="AH80" s="80" t="s">
        <v>92</v>
      </c>
      <c r="AI80" s="80" t="s">
        <v>92</v>
      </c>
      <c r="AJ80" s="80" t="s">
        <v>92</v>
      </c>
      <c r="AK80" s="80" t="s">
        <v>92</v>
      </c>
      <c r="AL80" s="80" t="s">
        <v>92</v>
      </c>
    </row>
    <row r="81" spans="1:38" s="85" customFormat="1" x14ac:dyDescent="0.25">
      <c r="A81" s="18" t="s">
        <v>185</v>
      </c>
      <c r="B81" s="33" t="s">
        <v>186</v>
      </c>
      <c r="C81" s="80" t="s">
        <v>92</v>
      </c>
      <c r="D81" s="80" t="s">
        <v>92</v>
      </c>
      <c r="E81" s="80" t="s">
        <v>92</v>
      </c>
      <c r="F81" s="80" t="s">
        <v>92</v>
      </c>
      <c r="G81" s="80" t="s">
        <v>92</v>
      </c>
      <c r="H81" s="80" t="s">
        <v>92</v>
      </c>
      <c r="I81" s="80" t="s">
        <v>92</v>
      </c>
      <c r="J81" s="80" t="s">
        <v>92</v>
      </c>
      <c r="K81" s="80" t="s">
        <v>92</v>
      </c>
      <c r="L81" s="80" t="s">
        <v>92</v>
      </c>
      <c r="M81" s="80" t="s">
        <v>92</v>
      </c>
      <c r="N81" s="80" t="s">
        <v>92</v>
      </c>
      <c r="O81" s="80" t="s">
        <v>92</v>
      </c>
      <c r="P81" s="80" t="s">
        <v>92</v>
      </c>
      <c r="Q81" s="80" t="s">
        <v>92</v>
      </c>
      <c r="R81" s="80" t="s">
        <v>92</v>
      </c>
      <c r="S81" s="80" t="s">
        <v>92</v>
      </c>
      <c r="T81" s="80" t="s">
        <v>92</v>
      </c>
      <c r="U81" s="80" t="s">
        <v>92</v>
      </c>
      <c r="V81" s="80" t="s">
        <v>92</v>
      </c>
      <c r="W81" s="80" t="s">
        <v>92</v>
      </c>
      <c r="X81" s="80" t="s">
        <v>92</v>
      </c>
      <c r="Y81" s="80" t="s">
        <v>92</v>
      </c>
      <c r="Z81" s="80" t="s">
        <v>92</v>
      </c>
      <c r="AA81" s="80" t="s">
        <v>92</v>
      </c>
      <c r="AB81" s="80" t="s">
        <v>92</v>
      </c>
      <c r="AC81" s="80" t="s">
        <v>92</v>
      </c>
      <c r="AD81" s="80" t="s">
        <v>92</v>
      </c>
      <c r="AE81" s="80" t="s">
        <v>92</v>
      </c>
      <c r="AF81" s="80" t="s">
        <v>92</v>
      </c>
      <c r="AG81" s="80" t="s">
        <v>92</v>
      </c>
      <c r="AH81" s="80" t="s">
        <v>92</v>
      </c>
      <c r="AI81" s="80" t="s">
        <v>92</v>
      </c>
      <c r="AJ81" s="80" t="s">
        <v>92</v>
      </c>
      <c r="AK81" s="80" t="s">
        <v>92</v>
      </c>
      <c r="AL81" s="80" t="s">
        <v>92</v>
      </c>
    </row>
    <row r="82" spans="1:38" s="293" customFormat="1" ht="47.25" x14ac:dyDescent="0.25">
      <c r="A82" s="24" t="s">
        <v>175</v>
      </c>
      <c r="B82" s="287" t="s">
        <v>176</v>
      </c>
      <c r="C82" s="292" t="s">
        <v>92</v>
      </c>
      <c r="D82" s="292" t="s">
        <v>92</v>
      </c>
      <c r="E82" s="292" t="s">
        <v>92</v>
      </c>
      <c r="F82" s="292" t="s">
        <v>92</v>
      </c>
      <c r="G82" s="292" t="s">
        <v>92</v>
      </c>
      <c r="H82" s="292" t="s">
        <v>92</v>
      </c>
      <c r="I82" s="292" t="s">
        <v>92</v>
      </c>
      <c r="J82" s="292" t="s">
        <v>92</v>
      </c>
      <c r="K82" s="292" t="s">
        <v>92</v>
      </c>
      <c r="L82" s="292" t="s">
        <v>92</v>
      </c>
      <c r="M82" s="292" t="s">
        <v>92</v>
      </c>
      <c r="N82" s="292" t="s">
        <v>92</v>
      </c>
      <c r="O82" s="292" t="s">
        <v>92</v>
      </c>
      <c r="P82" s="292" t="s">
        <v>92</v>
      </c>
      <c r="Q82" s="292" t="s">
        <v>92</v>
      </c>
      <c r="R82" s="292" t="s">
        <v>92</v>
      </c>
      <c r="S82" s="292" t="s">
        <v>92</v>
      </c>
      <c r="T82" s="292" t="s">
        <v>92</v>
      </c>
      <c r="U82" s="292" t="s">
        <v>92</v>
      </c>
      <c r="V82" s="292" t="s">
        <v>92</v>
      </c>
      <c r="W82" s="292" t="s">
        <v>92</v>
      </c>
      <c r="X82" s="292" t="s">
        <v>92</v>
      </c>
      <c r="Y82" s="292" t="s">
        <v>92</v>
      </c>
      <c r="Z82" s="292" t="s">
        <v>92</v>
      </c>
      <c r="AA82" s="292" t="s">
        <v>92</v>
      </c>
      <c r="AB82" s="292" t="s">
        <v>92</v>
      </c>
      <c r="AC82" s="292" t="s">
        <v>92</v>
      </c>
      <c r="AD82" s="292" t="s">
        <v>92</v>
      </c>
      <c r="AE82" s="292" t="s">
        <v>92</v>
      </c>
      <c r="AF82" s="292" t="s">
        <v>92</v>
      </c>
      <c r="AG82" s="292" t="s">
        <v>92</v>
      </c>
      <c r="AH82" s="292" t="s">
        <v>92</v>
      </c>
      <c r="AI82" s="292" t="s">
        <v>92</v>
      </c>
      <c r="AJ82" s="292" t="s">
        <v>92</v>
      </c>
      <c r="AK82" s="292" t="s">
        <v>92</v>
      </c>
      <c r="AL82" s="292" t="s">
        <v>92</v>
      </c>
    </row>
    <row r="83" spans="1:38" s="293" customFormat="1" ht="47.25" x14ac:dyDescent="0.25">
      <c r="A83" s="24" t="s">
        <v>177</v>
      </c>
      <c r="B83" s="287" t="s">
        <v>178</v>
      </c>
      <c r="C83" s="292" t="s">
        <v>92</v>
      </c>
      <c r="D83" s="292" t="s">
        <v>92</v>
      </c>
      <c r="E83" s="292" t="s">
        <v>92</v>
      </c>
      <c r="F83" s="292" t="s">
        <v>92</v>
      </c>
      <c r="G83" s="292" t="s">
        <v>92</v>
      </c>
      <c r="H83" s="292" t="s">
        <v>92</v>
      </c>
      <c r="I83" s="292" t="s">
        <v>92</v>
      </c>
      <c r="J83" s="292" t="s">
        <v>92</v>
      </c>
      <c r="K83" s="292" t="s">
        <v>92</v>
      </c>
      <c r="L83" s="292" t="s">
        <v>92</v>
      </c>
      <c r="M83" s="292" t="s">
        <v>92</v>
      </c>
      <c r="N83" s="292" t="s">
        <v>92</v>
      </c>
      <c r="O83" s="292" t="s">
        <v>92</v>
      </c>
      <c r="P83" s="292" t="s">
        <v>92</v>
      </c>
      <c r="Q83" s="292" t="s">
        <v>92</v>
      </c>
      <c r="R83" s="292" t="s">
        <v>92</v>
      </c>
      <c r="S83" s="292" t="s">
        <v>92</v>
      </c>
      <c r="T83" s="292" t="s">
        <v>92</v>
      </c>
      <c r="U83" s="292" t="s">
        <v>92</v>
      </c>
      <c r="V83" s="292" t="s">
        <v>92</v>
      </c>
      <c r="W83" s="292" t="s">
        <v>92</v>
      </c>
      <c r="X83" s="292" t="s">
        <v>92</v>
      </c>
      <c r="Y83" s="292" t="s">
        <v>92</v>
      </c>
      <c r="Z83" s="292" t="s">
        <v>92</v>
      </c>
      <c r="AA83" s="292" t="s">
        <v>92</v>
      </c>
      <c r="AB83" s="292" t="s">
        <v>92</v>
      </c>
      <c r="AC83" s="292" t="s">
        <v>92</v>
      </c>
      <c r="AD83" s="292" t="s">
        <v>92</v>
      </c>
      <c r="AE83" s="292" t="s">
        <v>92</v>
      </c>
      <c r="AF83" s="292" t="s">
        <v>92</v>
      </c>
      <c r="AG83" s="292" t="s">
        <v>92</v>
      </c>
      <c r="AH83" s="292" t="s">
        <v>92</v>
      </c>
      <c r="AI83" s="292" t="s">
        <v>92</v>
      </c>
      <c r="AJ83" s="292" t="s">
        <v>92</v>
      </c>
      <c r="AK83" s="292" t="s">
        <v>92</v>
      </c>
      <c r="AL83" s="292" t="s">
        <v>92</v>
      </c>
    </row>
    <row r="84" spans="1:38" s="293" customFormat="1" ht="47.25" x14ac:dyDescent="0.25">
      <c r="A84" s="24" t="s">
        <v>179</v>
      </c>
      <c r="B84" s="287" t="s">
        <v>180</v>
      </c>
      <c r="C84" s="292" t="s">
        <v>92</v>
      </c>
      <c r="D84" s="292" t="s">
        <v>92</v>
      </c>
      <c r="E84" s="292" t="s">
        <v>92</v>
      </c>
      <c r="F84" s="292" t="s">
        <v>92</v>
      </c>
      <c r="G84" s="292" t="s">
        <v>92</v>
      </c>
      <c r="H84" s="292" t="s">
        <v>92</v>
      </c>
      <c r="I84" s="292" t="s">
        <v>92</v>
      </c>
      <c r="J84" s="292" t="s">
        <v>92</v>
      </c>
      <c r="K84" s="292" t="s">
        <v>92</v>
      </c>
      <c r="L84" s="292" t="s">
        <v>92</v>
      </c>
      <c r="M84" s="292" t="s">
        <v>92</v>
      </c>
      <c r="N84" s="292" t="s">
        <v>92</v>
      </c>
      <c r="O84" s="292" t="s">
        <v>92</v>
      </c>
      <c r="P84" s="292" t="s">
        <v>92</v>
      </c>
      <c r="Q84" s="292" t="s">
        <v>92</v>
      </c>
      <c r="R84" s="292" t="s">
        <v>92</v>
      </c>
      <c r="S84" s="292" t="s">
        <v>92</v>
      </c>
      <c r="T84" s="292" t="s">
        <v>92</v>
      </c>
      <c r="U84" s="292" t="s">
        <v>92</v>
      </c>
      <c r="V84" s="292" t="s">
        <v>92</v>
      </c>
      <c r="W84" s="292" t="s">
        <v>92</v>
      </c>
      <c r="X84" s="292" t="s">
        <v>92</v>
      </c>
      <c r="Y84" s="292" t="s">
        <v>92</v>
      </c>
      <c r="Z84" s="292" t="s">
        <v>92</v>
      </c>
      <c r="AA84" s="292" t="s">
        <v>92</v>
      </c>
      <c r="AB84" s="292" t="s">
        <v>92</v>
      </c>
      <c r="AC84" s="292" t="s">
        <v>92</v>
      </c>
      <c r="AD84" s="292" t="s">
        <v>92</v>
      </c>
      <c r="AE84" s="292" t="s">
        <v>92</v>
      </c>
      <c r="AF84" s="292" t="s">
        <v>92</v>
      </c>
      <c r="AG84" s="292" t="s">
        <v>92</v>
      </c>
      <c r="AH84" s="292" t="s">
        <v>92</v>
      </c>
      <c r="AI84" s="292" t="s">
        <v>92</v>
      </c>
      <c r="AJ84" s="292" t="s">
        <v>92</v>
      </c>
      <c r="AK84" s="292" t="s">
        <v>92</v>
      </c>
      <c r="AL84" s="292" t="s">
        <v>92</v>
      </c>
    </row>
    <row r="85" spans="1:38" s="293" customFormat="1" ht="31.5" x14ac:dyDescent="0.25">
      <c r="A85" s="24" t="s">
        <v>181</v>
      </c>
      <c r="B85" s="287" t="s">
        <v>182</v>
      </c>
      <c r="C85" s="292" t="s">
        <v>92</v>
      </c>
      <c r="D85" s="292" t="s">
        <v>92</v>
      </c>
      <c r="E85" s="292" t="s">
        <v>92</v>
      </c>
      <c r="F85" s="292" t="s">
        <v>92</v>
      </c>
      <c r="G85" s="292" t="s">
        <v>92</v>
      </c>
      <c r="H85" s="292" t="s">
        <v>92</v>
      </c>
      <c r="I85" s="292" t="s">
        <v>92</v>
      </c>
      <c r="J85" s="292" t="s">
        <v>92</v>
      </c>
      <c r="K85" s="292" t="s">
        <v>92</v>
      </c>
      <c r="L85" s="292" t="s">
        <v>92</v>
      </c>
      <c r="M85" s="292" t="s">
        <v>92</v>
      </c>
      <c r="N85" s="292" t="s">
        <v>92</v>
      </c>
      <c r="O85" s="292" t="s">
        <v>92</v>
      </c>
      <c r="P85" s="292" t="s">
        <v>92</v>
      </c>
      <c r="Q85" s="292" t="s">
        <v>92</v>
      </c>
      <c r="R85" s="292" t="s">
        <v>92</v>
      </c>
      <c r="S85" s="292" t="s">
        <v>92</v>
      </c>
      <c r="T85" s="292" t="s">
        <v>92</v>
      </c>
      <c r="U85" s="292" t="s">
        <v>92</v>
      </c>
      <c r="V85" s="292" t="s">
        <v>92</v>
      </c>
      <c r="W85" s="292" t="s">
        <v>92</v>
      </c>
      <c r="X85" s="292" t="s">
        <v>92</v>
      </c>
      <c r="Y85" s="292" t="s">
        <v>92</v>
      </c>
      <c r="Z85" s="292" t="s">
        <v>92</v>
      </c>
      <c r="AA85" s="292" t="s">
        <v>92</v>
      </c>
      <c r="AB85" s="292" t="s">
        <v>92</v>
      </c>
      <c r="AC85" s="292" t="s">
        <v>92</v>
      </c>
      <c r="AD85" s="292" t="s">
        <v>92</v>
      </c>
      <c r="AE85" s="292" t="s">
        <v>92</v>
      </c>
      <c r="AF85" s="292" t="s">
        <v>92</v>
      </c>
      <c r="AG85" s="292" t="s">
        <v>92</v>
      </c>
      <c r="AH85" s="292" t="s">
        <v>92</v>
      </c>
      <c r="AI85" s="292" t="s">
        <v>92</v>
      </c>
      <c r="AJ85" s="292" t="s">
        <v>92</v>
      </c>
      <c r="AK85" s="292" t="s">
        <v>92</v>
      </c>
      <c r="AL85" s="292" t="s">
        <v>92</v>
      </c>
    </row>
    <row r="86" spans="1:38" s="293" customFormat="1" ht="31.5" x14ac:dyDescent="0.25">
      <c r="A86" s="24" t="s">
        <v>183</v>
      </c>
      <c r="B86" s="33" t="s">
        <v>184</v>
      </c>
      <c r="C86" s="292" t="s">
        <v>92</v>
      </c>
      <c r="D86" s="292" t="s">
        <v>92</v>
      </c>
      <c r="E86" s="292" t="s">
        <v>92</v>
      </c>
      <c r="F86" s="292" t="s">
        <v>92</v>
      </c>
      <c r="G86" s="292" t="s">
        <v>92</v>
      </c>
      <c r="H86" s="292" t="s">
        <v>92</v>
      </c>
      <c r="I86" s="292" t="s">
        <v>92</v>
      </c>
      <c r="J86" s="292" t="s">
        <v>92</v>
      </c>
      <c r="K86" s="292" t="s">
        <v>92</v>
      </c>
      <c r="L86" s="292" t="s">
        <v>92</v>
      </c>
      <c r="M86" s="292" t="s">
        <v>92</v>
      </c>
      <c r="N86" s="292" t="s">
        <v>92</v>
      </c>
      <c r="O86" s="292" t="s">
        <v>92</v>
      </c>
      <c r="P86" s="292" t="s">
        <v>92</v>
      </c>
      <c r="Q86" s="292" t="s">
        <v>92</v>
      </c>
      <c r="R86" s="292" t="s">
        <v>92</v>
      </c>
      <c r="S86" s="292" t="s">
        <v>92</v>
      </c>
      <c r="T86" s="292" t="s">
        <v>92</v>
      </c>
      <c r="U86" s="292" t="s">
        <v>92</v>
      </c>
      <c r="V86" s="292" t="s">
        <v>92</v>
      </c>
      <c r="W86" s="292" t="s">
        <v>92</v>
      </c>
      <c r="X86" s="292" t="s">
        <v>92</v>
      </c>
      <c r="Y86" s="292" t="s">
        <v>92</v>
      </c>
      <c r="Z86" s="292" t="s">
        <v>92</v>
      </c>
      <c r="AA86" s="292" t="s">
        <v>92</v>
      </c>
      <c r="AB86" s="292" t="s">
        <v>92</v>
      </c>
      <c r="AC86" s="292" t="s">
        <v>92</v>
      </c>
      <c r="AD86" s="292" t="s">
        <v>92</v>
      </c>
      <c r="AE86" s="292" t="s">
        <v>92</v>
      </c>
      <c r="AF86" s="292" t="s">
        <v>92</v>
      </c>
      <c r="AG86" s="292" t="s">
        <v>92</v>
      </c>
      <c r="AH86" s="292" t="s">
        <v>92</v>
      </c>
      <c r="AI86" s="292" t="s">
        <v>92</v>
      </c>
      <c r="AJ86" s="292" t="s">
        <v>92</v>
      </c>
      <c r="AK86" s="292" t="s">
        <v>92</v>
      </c>
      <c r="AL86" s="292" t="s">
        <v>92</v>
      </c>
    </row>
    <row r="87" spans="1:38" s="293" customFormat="1" x14ac:dyDescent="0.25">
      <c r="A87" s="24" t="s">
        <v>185</v>
      </c>
      <c r="B87" s="33" t="s">
        <v>186</v>
      </c>
      <c r="C87" s="292" t="s">
        <v>92</v>
      </c>
      <c r="D87" s="292" t="s">
        <v>92</v>
      </c>
      <c r="E87" s="292" t="s">
        <v>92</v>
      </c>
      <c r="F87" s="292" t="s">
        <v>92</v>
      </c>
      <c r="G87" s="292" t="s">
        <v>92</v>
      </c>
      <c r="H87" s="292" t="s">
        <v>92</v>
      </c>
      <c r="I87" s="292" t="s">
        <v>92</v>
      </c>
      <c r="J87" s="292" t="s">
        <v>92</v>
      </c>
      <c r="K87" s="292" t="s">
        <v>92</v>
      </c>
      <c r="L87" s="292" t="s">
        <v>92</v>
      </c>
      <c r="M87" s="292" t="s">
        <v>92</v>
      </c>
      <c r="N87" s="292" t="s">
        <v>92</v>
      </c>
      <c r="O87" s="292" t="s">
        <v>92</v>
      </c>
      <c r="P87" s="292" t="s">
        <v>92</v>
      </c>
      <c r="Q87" s="292" t="s">
        <v>92</v>
      </c>
      <c r="R87" s="292" t="s">
        <v>92</v>
      </c>
      <c r="S87" s="292" t="s">
        <v>92</v>
      </c>
      <c r="T87" s="292" t="s">
        <v>92</v>
      </c>
      <c r="U87" s="292" t="s">
        <v>92</v>
      </c>
      <c r="V87" s="292" t="s">
        <v>92</v>
      </c>
      <c r="W87" s="292" t="s">
        <v>92</v>
      </c>
      <c r="X87" s="292" t="s">
        <v>92</v>
      </c>
      <c r="Y87" s="292" t="s">
        <v>92</v>
      </c>
      <c r="Z87" s="292" t="s">
        <v>92</v>
      </c>
      <c r="AA87" s="292" t="s">
        <v>92</v>
      </c>
      <c r="AB87" s="292" t="s">
        <v>92</v>
      </c>
      <c r="AC87" s="292" t="s">
        <v>92</v>
      </c>
      <c r="AD87" s="292" t="s">
        <v>92</v>
      </c>
      <c r="AE87" s="292" t="s">
        <v>92</v>
      </c>
      <c r="AF87" s="292" t="s">
        <v>92</v>
      </c>
      <c r="AG87" s="292" t="s">
        <v>92</v>
      </c>
      <c r="AH87" s="292" t="s">
        <v>92</v>
      </c>
      <c r="AI87" s="292" t="s">
        <v>92</v>
      </c>
      <c r="AJ87" s="292" t="s">
        <v>92</v>
      </c>
      <c r="AK87" s="292" t="s">
        <v>92</v>
      </c>
      <c r="AL87" s="292" t="s">
        <v>92</v>
      </c>
    </row>
  </sheetData>
  <mergeCells count="22">
    <mergeCell ref="A9:AL9"/>
    <mergeCell ref="A1:AL1"/>
    <mergeCell ref="A2:AL2"/>
    <mergeCell ref="A4:AL4"/>
    <mergeCell ref="A5:AL5"/>
    <mergeCell ref="A7:AL7"/>
    <mergeCell ref="A10:AL10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</mergeCells>
  <pageMargins left="0.16" right="0.16" top="0.74803149606299213" bottom="0.74803149606299213" header="0.31496062992125984" footer="0.31496062992125984"/>
  <pageSetup paperSize="9" fitToWidth="3" fitToHeight="24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89"/>
  <sheetViews>
    <sheetView topLeftCell="AD52" zoomScale="80" zoomScaleNormal="80" workbookViewId="0">
      <selection activeCell="AW24" sqref="AW24"/>
    </sheetView>
  </sheetViews>
  <sheetFormatPr defaultRowHeight="15.75" x14ac:dyDescent="0.25"/>
  <cols>
    <col min="1" max="1" width="13.7109375" style="39" customWidth="1"/>
    <col min="2" max="2" width="105.7109375" style="39" customWidth="1"/>
    <col min="3" max="3" width="15.85546875" style="39" customWidth="1"/>
    <col min="4" max="15" width="6.5703125" style="39" customWidth="1"/>
    <col min="16" max="16" width="8.28515625" style="39" customWidth="1"/>
    <col min="17" max="20" width="6.85546875" style="39" customWidth="1"/>
    <col min="21" max="21" width="9.28515625" style="39" customWidth="1"/>
    <col min="22" max="29" width="5.5703125" style="39" customWidth="1"/>
    <col min="30" max="31" width="6.85546875" style="39" customWidth="1"/>
    <col min="32" max="32" width="7" style="39" customWidth="1"/>
    <col min="33" max="39" width="6.85546875" style="39" customWidth="1"/>
    <col min="40" max="40" width="7" style="39" customWidth="1"/>
    <col min="41" max="51" width="6.85546875" style="39" customWidth="1"/>
    <col min="52" max="52" width="7" style="331" customWidth="1"/>
    <col min="53" max="63" width="6.85546875" style="331" customWidth="1"/>
    <col min="64" max="16384" width="9.140625" style="39"/>
  </cols>
  <sheetData>
    <row r="1" spans="1:63" x14ac:dyDescent="0.25">
      <c r="A1" s="471" t="s">
        <v>398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463"/>
      <c r="AC1" s="463"/>
      <c r="AD1" s="463"/>
      <c r="AE1" s="463"/>
      <c r="AF1" s="463"/>
      <c r="AG1" s="463"/>
      <c r="AH1" s="463"/>
      <c r="AI1" s="463"/>
      <c r="AJ1" s="463"/>
      <c r="AK1" s="463"/>
      <c r="AL1" s="463"/>
      <c r="AM1" s="463"/>
      <c r="AN1" s="463"/>
      <c r="AO1" s="463"/>
      <c r="AP1" s="463"/>
      <c r="AQ1" s="463"/>
      <c r="AR1" s="463"/>
      <c r="AS1" s="463"/>
      <c r="AT1" s="463"/>
      <c r="AU1" s="463"/>
      <c r="AV1" s="463"/>
      <c r="AW1" s="463"/>
      <c r="AX1" s="463"/>
      <c r="AY1" s="463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</row>
    <row r="3" spans="1:63" ht="18.75" x14ac:dyDescent="0.25">
      <c r="A3" s="438" t="s">
        <v>831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8"/>
      <c r="AT3" s="438"/>
      <c r="AU3" s="438"/>
      <c r="AV3" s="438"/>
      <c r="AW3" s="438"/>
      <c r="AX3" s="438"/>
      <c r="AY3" s="438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</row>
    <row r="4" spans="1:63" x14ac:dyDescent="0.25">
      <c r="A4" s="439" t="s">
        <v>17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39"/>
      <c r="AJ4" s="439"/>
      <c r="AK4" s="439"/>
      <c r="AL4" s="439"/>
      <c r="AM4" s="439"/>
      <c r="AN4" s="439"/>
      <c r="AO4" s="439"/>
      <c r="AP4" s="439"/>
      <c r="AQ4" s="439"/>
      <c r="AR4" s="439"/>
      <c r="AS4" s="439"/>
      <c r="AT4" s="439"/>
      <c r="AU4" s="439"/>
      <c r="AV4" s="439"/>
      <c r="AW4" s="439"/>
      <c r="AX4" s="439"/>
      <c r="AY4" s="4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</row>
    <row r="5" spans="1:63" x14ac:dyDescent="0.25"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J5" s="10"/>
    </row>
    <row r="6" spans="1:63" ht="18.75" x14ac:dyDescent="0.3">
      <c r="A6" s="408" t="s">
        <v>835</v>
      </c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408"/>
      <c r="AJ6" s="408"/>
      <c r="AK6" s="408"/>
      <c r="AL6" s="408"/>
      <c r="AM6" s="408"/>
      <c r="AN6" s="408"/>
      <c r="AO6" s="408"/>
      <c r="AP6" s="408"/>
      <c r="AQ6" s="408"/>
      <c r="AR6" s="408"/>
      <c r="AS6" s="408"/>
      <c r="AT6" s="408"/>
      <c r="AU6" s="408"/>
      <c r="AV6" s="408"/>
      <c r="AW6" s="408"/>
      <c r="AX6" s="408"/>
      <c r="AY6" s="408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</row>
    <row r="8" spans="1:63" ht="18.75" x14ac:dyDescent="0.3">
      <c r="A8" s="408" t="s">
        <v>193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8"/>
      <c r="AP8" s="408"/>
      <c r="AQ8" s="408"/>
      <c r="AR8" s="408"/>
      <c r="AS8" s="408"/>
      <c r="AT8" s="408"/>
      <c r="AU8" s="408"/>
      <c r="AV8" s="408"/>
      <c r="AW8" s="408"/>
      <c r="AX8" s="408"/>
      <c r="AY8" s="408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</row>
    <row r="9" spans="1:63" x14ac:dyDescent="0.25">
      <c r="A9" s="435" t="s">
        <v>364</v>
      </c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5"/>
      <c r="Z9" s="435"/>
      <c r="AA9" s="435"/>
      <c r="AB9" s="435"/>
      <c r="AC9" s="435"/>
      <c r="AD9" s="435"/>
      <c r="AE9" s="435"/>
      <c r="AF9" s="435"/>
      <c r="AG9" s="435"/>
      <c r="AH9" s="435"/>
      <c r="AI9" s="435"/>
      <c r="AJ9" s="435"/>
      <c r="AK9" s="435"/>
      <c r="AL9" s="435"/>
      <c r="AM9" s="435"/>
      <c r="AN9" s="435"/>
      <c r="AO9" s="435"/>
      <c r="AP9" s="435"/>
      <c r="AQ9" s="435"/>
      <c r="AR9" s="435"/>
      <c r="AS9" s="435"/>
      <c r="AT9" s="435"/>
      <c r="AU9" s="435"/>
      <c r="AV9" s="435"/>
      <c r="AW9" s="435"/>
      <c r="AX9" s="435"/>
      <c r="AY9" s="435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</row>
    <row r="10" spans="1:63" x14ac:dyDescent="0.25">
      <c r="A10" s="470"/>
      <c r="B10" s="470"/>
      <c r="C10" s="470"/>
      <c r="D10" s="470"/>
      <c r="E10" s="470"/>
      <c r="F10" s="470"/>
      <c r="G10" s="470"/>
      <c r="H10" s="470"/>
      <c r="I10" s="470"/>
      <c r="J10" s="470"/>
      <c r="K10" s="470"/>
      <c r="L10" s="47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  <c r="X10" s="470"/>
      <c r="Y10" s="470"/>
      <c r="Z10" s="470"/>
      <c r="AA10" s="470"/>
      <c r="AB10" s="470"/>
      <c r="AC10" s="470"/>
      <c r="AD10" s="470"/>
      <c r="AE10" s="470"/>
      <c r="AF10" s="470"/>
      <c r="AG10" s="470"/>
      <c r="AH10" s="470"/>
      <c r="AI10" s="470"/>
      <c r="AJ10" s="470"/>
      <c r="AK10" s="470"/>
      <c r="AL10" s="470"/>
      <c r="AM10" s="470"/>
      <c r="AN10" s="470"/>
      <c r="AO10" s="470"/>
      <c r="AP10" s="470"/>
      <c r="AQ10" s="470"/>
      <c r="AR10" s="470"/>
      <c r="AS10" s="470"/>
      <c r="AT10" s="470"/>
      <c r="AU10" s="470"/>
      <c r="AV10" s="470"/>
      <c r="AW10" s="470"/>
      <c r="AX10" s="470"/>
      <c r="AY10" s="470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</row>
    <row r="11" spans="1:63" ht="15.75" customHeight="1" x14ac:dyDescent="0.25">
      <c r="A11" s="449" t="s">
        <v>20</v>
      </c>
      <c r="B11" s="449" t="s">
        <v>21</v>
      </c>
      <c r="C11" s="449" t="s">
        <v>195</v>
      </c>
      <c r="D11" s="449" t="s">
        <v>876</v>
      </c>
      <c r="E11" s="449"/>
      <c r="F11" s="449"/>
      <c r="G11" s="449"/>
      <c r="H11" s="449"/>
      <c r="I11" s="449"/>
      <c r="J11" s="449"/>
      <c r="K11" s="449"/>
      <c r="L11" s="449"/>
      <c r="M11" s="449"/>
      <c r="N11" s="449"/>
      <c r="O11" s="449"/>
      <c r="P11" s="466" t="s">
        <v>399</v>
      </c>
      <c r="Q11" s="467"/>
      <c r="R11" s="467"/>
      <c r="S11" s="467"/>
      <c r="T11" s="467"/>
      <c r="U11" s="467"/>
      <c r="V11" s="467"/>
      <c r="W11" s="467"/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467"/>
      <c r="AM11" s="467"/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8"/>
      <c r="BA11" s="468"/>
      <c r="BB11" s="468"/>
      <c r="BC11" s="468"/>
      <c r="BD11" s="468"/>
      <c r="BE11" s="468"/>
      <c r="BF11" s="468"/>
      <c r="BG11" s="468"/>
      <c r="BH11" s="468"/>
      <c r="BI11" s="468"/>
      <c r="BJ11" s="468"/>
      <c r="BK11" s="469"/>
    </row>
    <row r="12" spans="1:63" x14ac:dyDescent="0.25">
      <c r="A12" s="449"/>
      <c r="B12" s="449"/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49"/>
      <c r="O12" s="449"/>
      <c r="P12" s="442" t="s">
        <v>205</v>
      </c>
      <c r="Q12" s="442"/>
      <c r="R12" s="442"/>
      <c r="S12" s="442"/>
      <c r="T12" s="442"/>
      <c r="U12" s="442"/>
      <c r="V12" s="442"/>
      <c r="W12" s="442"/>
      <c r="X12" s="442"/>
      <c r="Y12" s="442"/>
      <c r="Z12" s="442"/>
      <c r="AA12" s="442"/>
      <c r="AB12" s="442">
        <v>2022</v>
      </c>
      <c r="AC12" s="442"/>
      <c r="AD12" s="442"/>
      <c r="AE12" s="442"/>
      <c r="AF12" s="442"/>
      <c r="AG12" s="442"/>
      <c r="AH12" s="442"/>
      <c r="AI12" s="442"/>
      <c r="AJ12" s="442"/>
      <c r="AK12" s="442"/>
      <c r="AL12" s="442"/>
      <c r="AM12" s="442"/>
      <c r="AN12" s="442">
        <v>2023</v>
      </c>
      <c r="AO12" s="442"/>
      <c r="AP12" s="442"/>
      <c r="AQ12" s="442"/>
      <c r="AR12" s="442"/>
      <c r="AS12" s="442"/>
      <c r="AT12" s="442"/>
      <c r="AU12" s="442"/>
      <c r="AV12" s="442"/>
      <c r="AW12" s="442"/>
      <c r="AX12" s="442"/>
      <c r="AY12" s="442"/>
      <c r="AZ12" s="442">
        <v>2024</v>
      </c>
      <c r="BA12" s="442"/>
      <c r="BB12" s="442"/>
      <c r="BC12" s="442"/>
      <c r="BD12" s="442"/>
      <c r="BE12" s="442"/>
      <c r="BF12" s="442"/>
      <c r="BG12" s="442"/>
      <c r="BH12" s="442"/>
      <c r="BI12" s="442"/>
      <c r="BJ12" s="442"/>
      <c r="BK12" s="442"/>
    </row>
    <row r="13" spans="1:63" x14ac:dyDescent="0.25">
      <c r="A13" s="449"/>
      <c r="B13" s="449"/>
      <c r="C13" s="449"/>
      <c r="D13" s="449"/>
      <c r="E13" s="449"/>
      <c r="F13" s="449"/>
      <c r="G13" s="449"/>
      <c r="H13" s="449"/>
      <c r="I13" s="449"/>
      <c r="J13" s="449"/>
      <c r="K13" s="449"/>
      <c r="L13" s="449"/>
      <c r="M13" s="449"/>
      <c r="N13" s="449"/>
      <c r="O13" s="449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442"/>
      <c r="AU13" s="442"/>
      <c r="AV13" s="442"/>
      <c r="AW13" s="442"/>
      <c r="AX13" s="442"/>
      <c r="AY13" s="442"/>
      <c r="AZ13" s="442"/>
      <c r="BA13" s="442"/>
      <c r="BB13" s="442"/>
      <c r="BC13" s="442"/>
      <c r="BD13" s="442"/>
      <c r="BE13" s="442"/>
      <c r="BF13" s="442"/>
      <c r="BG13" s="442"/>
      <c r="BH13" s="442"/>
      <c r="BI13" s="442"/>
      <c r="BJ13" s="442"/>
      <c r="BK13" s="442"/>
    </row>
    <row r="14" spans="1:63" ht="15.75" customHeight="1" x14ac:dyDescent="0.25">
      <c r="A14" s="449"/>
      <c r="B14" s="449"/>
      <c r="C14" s="449"/>
      <c r="D14" s="442" t="s">
        <v>36</v>
      </c>
      <c r="E14" s="442"/>
      <c r="F14" s="442"/>
      <c r="G14" s="442"/>
      <c r="H14" s="442"/>
      <c r="I14" s="442"/>
      <c r="J14" s="421" t="s">
        <v>229</v>
      </c>
      <c r="K14" s="421"/>
      <c r="L14" s="421"/>
      <c r="M14" s="421"/>
      <c r="N14" s="421"/>
      <c r="O14" s="421"/>
      <c r="P14" s="442" t="s">
        <v>43</v>
      </c>
      <c r="Q14" s="442"/>
      <c r="R14" s="442"/>
      <c r="S14" s="442"/>
      <c r="T14" s="442"/>
      <c r="U14" s="442"/>
      <c r="V14" s="421" t="s">
        <v>229</v>
      </c>
      <c r="W14" s="421"/>
      <c r="X14" s="421"/>
      <c r="Y14" s="421"/>
      <c r="Z14" s="421"/>
      <c r="AA14" s="421"/>
      <c r="AB14" s="442" t="s">
        <v>43</v>
      </c>
      <c r="AC14" s="442"/>
      <c r="AD14" s="442"/>
      <c r="AE14" s="442"/>
      <c r="AF14" s="442"/>
      <c r="AG14" s="442"/>
      <c r="AH14" s="421" t="s">
        <v>229</v>
      </c>
      <c r="AI14" s="421"/>
      <c r="AJ14" s="421"/>
      <c r="AK14" s="421"/>
      <c r="AL14" s="421"/>
      <c r="AM14" s="421"/>
      <c r="AN14" s="442" t="s">
        <v>43</v>
      </c>
      <c r="AO14" s="442"/>
      <c r="AP14" s="442"/>
      <c r="AQ14" s="442"/>
      <c r="AR14" s="442"/>
      <c r="AS14" s="442"/>
      <c r="AT14" s="421" t="s">
        <v>229</v>
      </c>
      <c r="AU14" s="421"/>
      <c r="AV14" s="421"/>
      <c r="AW14" s="421"/>
      <c r="AX14" s="421"/>
      <c r="AY14" s="421"/>
      <c r="AZ14" s="442" t="s">
        <v>43</v>
      </c>
      <c r="BA14" s="442"/>
      <c r="BB14" s="442"/>
      <c r="BC14" s="442"/>
      <c r="BD14" s="442"/>
      <c r="BE14" s="442"/>
      <c r="BF14" s="421" t="s">
        <v>229</v>
      </c>
      <c r="BG14" s="421"/>
      <c r="BH14" s="421"/>
      <c r="BI14" s="421"/>
      <c r="BJ14" s="421"/>
      <c r="BK14" s="421"/>
    </row>
    <row r="15" spans="1:63" ht="91.5" customHeight="1" x14ac:dyDescent="0.25">
      <c r="A15" s="449"/>
      <c r="B15" s="449"/>
      <c r="C15" s="449"/>
      <c r="D15" s="59" t="s">
        <v>400</v>
      </c>
      <c r="E15" s="59" t="s">
        <v>866</v>
      </c>
      <c r="F15" s="59" t="s">
        <v>867</v>
      </c>
      <c r="G15" s="59" t="s">
        <v>236</v>
      </c>
      <c r="H15" s="59" t="s">
        <v>865</v>
      </c>
      <c r="I15" s="59" t="s">
        <v>868</v>
      </c>
      <c r="J15" s="59" t="s">
        <v>400</v>
      </c>
      <c r="K15" s="59" t="s">
        <v>866</v>
      </c>
      <c r="L15" s="59" t="s">
        <v>867</v>
      </c>
      <c r="M15" s="59" t="s">
        <v>236</v>
      </c>
      <c r="N15" s="59" t="s">
        <v>865</v>
      </c>
      <c r="O15" s="59" t="s">
        <v>868</v>
      </c>
      <c r="P15" s="59" t="s">
        <v>400</v>
      </c>
      <c r="Q15" s="59" t="s">
        <v>866</v>
      </c>
      <c r="R15" s="59" t="s">
        <v>867</v>
      </c>
      <c r="S15" s="59" t="s">
        <v>236</v>
      </c>
      <c r="T15" s="59" t="s">
        <v>865</v>
      </c>
      <c r="U15" s="59" t="s">
        <v>868</v>
      </c>
      <c r="V15" s="59" t="s">
        <v>400</v>
      </c>
      <c r="W15" s="59" t="s">
        <v>866</v>
      </c>
      <c r="X15" s="59" t="s">
        <v>867</v>
      </c>
      <c r="Y15" s="59" t="s">
        <v>236</v>
      </c>
      <c r="Z15" s="59" t="s">
        <v>865</v>
      </c>
      <c r="AA15" s="59" t="s">
        <v>868</v>
      </c>
      <c r="AB15" s="59" t="s">
        <v>400</v>
      </c>
      <c r="AC15" s="59" t="s">
        <v>866</v>
      </c>
      <c r="AD15" s="59" t="s">
        <v>867</v>
      </c>
      <c r="AE15" s="59" t="s">
        <v>236</v>
      </c>
      <c r="AF15" s="59" t="s">
        <v>865</v>
      </c>
      <c r="AG15" s="59" t="s">
        <v>868</v>
      </c>
      <c r="AH15" s="59" t="s">
        <v>400</v>
      </c>
      <c r="AI15" s="59" t="s">
        <v>866</v>
      </c>
      <c r="AJ15" s="59" t="s">
        <v>867</v>
      </c>
      <c r="AK15" s="59" t="s">
        <v>236</v>
      </c>
      <c r="AL15" s="59" t="s">
        <v>865</v>
      </c>
      <c r="AM15" s="59" t="s">
        <v>868</v>
      </c>
      <c r="AN15" s="59" t="s">
        <v>400</v>
      </c>
      <c r="AO15" s="59" t="s">
        <v>866</v>
      </c>
      <c r="AP15" s="59" t="s">
        <v>867</v>
      </c>
      <c r="AQ15" s="59" t="s">
        <v>236</v>
      </c>
      <c r="AR15" s="59" t="s">
        <v>865</v>
      </c>
      <c r="AS15" s="59" t="s">
        <v>868</v>
      </c>
      <c r="AT15" s="59" t="s">
        <v>400</v>
      </c>
      <c r="AU15" s="59" t="s">
        <v>866</v>
      </c>
      <c r="AV15" s="59" t="s">
        <v>867</v>
      </c>
      <c r="AW15" s="59" t="s">
        <v>236</v>
      </c>
      <c r="AX15" s="59" t="s">
        <v>865</v>
      </c>
      <c r="AY15" s="59" t="s">
        <v>868</v>
      </c>
      <c r="AZ15" s="59" t="s">
        <v>400</v>
      </c>
      <c r="BA15" s="59" t="s">
        <v>866</v>
      </c>
      <c r="BB15" s="59" t="s">
        <v>867</v>
      </c>
      <c r="BC15" s="59" t="s">
        <v>236</v>
      </c>
      <c r="BD15" s="59" t="s">
        <v>865</v>
      </c>
      <c r="BE15" s="59" t="s">
        <v>868</v>
      </c>
      <c r="BF15" s="59" t="s">
        <v>400</v>
      </c>
      <c r="BG15" s="59" t="s">
        <v>866</v>
      </c>
      <c r="BH15" s="59" t="s">
        <v>867</v>
      </c>
      <c r="BI15" s="59" t="s">
        <v>236</v>
      </c>
      <c r="BJ15" s="59" t="s">
        <v>865</v>
      </c>
      <c r="BK15" s="59" t="s">
        <v>868</v>
      </c>
    </row>
    <row r="16" spans="1:63" x14ac:dyDescent="0.25">
      <c r="A16" s="60">
        <v>1</v>
      </c>
      <c r="B16" s="60">
        <v>2</v>
      </c>
      <c r="C16" s="60">
        <v>3</v>
      </c>
      <c r="D16" s="61" t="s">
        <v>370</v>
      </c>
      <c r="E16" s="61" t="s">
        <v>371</v>
      </c>
      <c r="F16" s="61" t="s">
        <v>372</v>
      </c>
      <c r="G16" s="61" t="s">
        <v>373</v>
      </c>
      <c r="H16" s="61" t="s">
        <v>374</v>
      </c>
      <c r="I16" s="61" t="s">
        <v>375</v>
      </c>
      <c r="J16" s="61" t="s">
        <v>377</v>
      </c>
      <c r="K16" s="61" t="s">
        <v>378</v>
      </c>
      <c r="L16" s="61" t="s">
        <v>379</v>
      </c>
      <c r="M16" s="61" t="s">
        <v>380</v>
      </c>
      <c r="N16" s="61" t="s">
        <v>381</v>
      </c>
      <c r="O16" s="61" t="s">
        <v>382</v>
      </c>
      <c r="P16" s="61" t="s">
        <v>401</v>
      </c>
      <c r="Q16" s="61" t="s">
        <v>402</v>
      </c>
      <c r="R16" s="61" t="s">
        <v>403</v>
      </c>
      <c r="S16" s="61" t="s">
        <v>404</v>
      </c>
      <c r="T16" s="61" t="s">
        <v>405</v>
      </c>
      <c r="U16" s="61" t="s">
        <v>406</v>
      </c>
      <c r="V16" s="61" t="s">
        <v>407</v>
      </c>
      <c r="W16" s="61" t="s">
        <v>408</v>
      </c>
      <c r="X16" s="61" t="s">
        <v>409</v>
      </c>
      <c r="Y16" s="61" t="s">
        <v>410</v>
      </c>
      <c r="Z16" s="61" t="s">
        <v>411</v>
      </c>
      <c r="AA16" s="61" t="s">
        <v>412</v>
      </c>
      <c r="AB16" s="61" t="s">
        <v>413</v>
      </c>
      <c r="AC16" s="61" t="s">
        <v>414</v>
      </c>
      <c r="AD16" s="61" t="s">
        <v>415</v>
      </c>
      <c r="AE16" s="61" t="s">
        <v>416</v>
      </c>
      <c r="AF16" s="61" t="s">
        <v>417</v>
      </c>
      <c r="AG16" s="61" t="s">
        <v>418</v>
      </c>
      <c r="AH16" s="61" t="s">
        <v>419</v>
      </c>
      <c r="AI16" s="61" t="s">
        <v>420</v>
      </c>
      <c r="AJ16" s="61" t="s">
        <v>421</v>
      </c>
      <c r="AK16" s="61" t="s">
        <v>422</v>
      </c>
      <c r="AL16" s="61" t="s">
        <v>423</v>
      </c>
      <c r="AM16" s="61" t="s">
        <v>424</v>
      </c>
      <c r="AN16" s="61" t="s">
        <v>425</v>
      </c>
      <c r="AO16" s="61" t="s">
        <v>426</v>
      </c>
      <c r="AP16" s="61" t="s">
        <v>427</v>
      </c>
      <c r="AQ16" s="61" t="s">
        <v>428</v>
      </c>
      <c r="AR16" s="61" t="s">
        <v>429</v>
      </c>
      <c r="AS16" s="61" t="s">
        <v>430</v>
      </c>
      <c r="AT16" s="61" t="s">
        <v>431</v>
      </c>
      <c r="AU16" s="61" t="s">
        <v>432</v>
      </c>
      <c r="AV16" s="61" t="s">
        <v>433</v>
      </c>
      <c r="AW16" s="61" t="s">
        <v>434</v>
      </c>
      <c r="AX16" s="61" t="s">
        <v>435</v>
      </c>
      <c r="AY16" s="61" t="s">
        <v>436</v>
      </c>
      <c r="AZ16" s="61" t="s">
        <v>425</v>
      </c>
      <c r="BA16" s="61" t="s">
        <v>426</v>
      </c>
      <c r="BB16" s="61" t="s">
        <v>427</v>
      </c>
      <c r="BC16" s="61" t="s">
        <v>428</v>
      </c>
      <c r="BD16" s="61" t="s">
        <v>429</v>
      </c>
      <c r="BE16" s="61" t="s">
        <v>430</v>
      </c>
      <c r="BF16" s="61" t="s">
        <v>431</v>
      </c>
      <c r="BG16" s="61" t="s">
        <v>432</v>
      </c>
      <c r="BH16" s="61" t="s">
        <v>433</v>
      </c>
      <c r="BI16" s="61" t="s">
        <v>434</v>
      </c>
      <c r="BJ16" s="61" t="s">
        <v>435</v>
      </c>
      <c r="BK16" s="61" t="s">
        <v>436</v>
      </c>
    </row>
    <row r="17" spans="1:63" s="84" customFormat="1" x14ac:dyDescent="0.25">
      <c r="A17" s="15" t="s">
        <v>90</v>
      </c>
      <c r="B17" s="16" t="s">
        <v>91</v>
      </c>
      <c r="C17" s="83" t="s">
        <v>92</v>
      </c>
      <c r="D17" s="83" t="s">
        <v>92</v>
      </c>
      <c r="E17" s="83">
        <f>E19</f>
        <v>10</v>
      </c>
      <c r="F17" s="83">
        <f t="shared" ref="F17:I17" si="0">F19</f>
        <v>58</v>
      </c>
      <c r="G17" s="83">
        <f t="shared" si="0"/>
        <v>0</v>
      </c>
      <c r="H17" s="83">
        <f t="shared" si="0"/>
        <v>6</v>
      </c>
      <c r="I17" s="83">
        <f t="shared" si="0"/>
        <v>200</v>
      </c>
      <c r="J17" s="83">
        <f>J19+J21</f>
        <v>0</v>
      </c>
      <c r="K17" s="83" t="s">
        <v>92</v>
      </c>
      <c r="L17" s="83" t="s">
        <v>92</v>
      </c>
      <c r="M17" s="83" t="s">
        <v>92</v>
      </c>
      <c r="N17" s="83" t="s">
        <v>92</v>
      </c>
      <c r="O17" s="83" t="s">
        <v>92</v>
      </c>
      <c r="P17" s="83" t="s">
        <v>92</v>
      </c>
      <c r="Q17" s="83">
        <f>Q47</f>
        <v>1</v>
      </c>
      <c r="R17" s="83">
        <f t="shared" ref="R17:U17" si="1">R47</f>
        <v>58</v>
      </c>
      <c r="S17" s="83">
        <f t="shared" si="1"/>
        <v>1.76</v>
      </c>
      <c r="T17" s="83">
        <f t="shared" si="1"/>
        <v>5</v>
      </c>
      <c r="U17" s="83">
        <f t="shared" si="1"/>
        <v>210</v>
      </c>
      <c r="V17" s="83" t="s">
        <v>92</v>
      </c>
      <c r="W17" s="83" t="s">
        <v>92</v>
      </c>
      <c r="X17" s="83" t="s">
        <v>92</v>
      </c>
      <c r="Y17" s="83" t="s">
        <v>92</v>
      </c>
      <c r="Z17" s="83" t="s">
        <v>92</v>
      </c>
      <c r="AA17" s="83" t="s">
        <v>92</v>
      </c>
      <c r="AB17" s="83" t="s">
        <v>92</v>
      </c>
      <c r="AC17" s="83">
        <f>AC19</f>
        <v>1</v>
      </c>
      <c r="AD17" s="83">
        <f t="shared" ref="AD17:AG17" si="2">AD19</f>
        <v>58</v>
      </c>
      <c r="AE17" s="83">
        <f t="shared" si="2"/>
        <v>1.33</v>
      </c>
      <c r="AF17" s="83">
        <f t="shared" si="2"/>
        <v>5</v>
      </c>
      <c r="AG17" s="83">
        <f t="shared" si="2"/>
        <v>230</v>
      </c>
      <c r="AH17" s="83" t="s">
        <v>92</v>
      </c>
      <c r="AI17" s="83" t="s">
        <v>92</v>
      </c>
      <c r="AJ17" s="83" t="s">
        <v>92</v>
      </c>
      <c r="AK17" s="83" t="s">
        <v>92</v>
      </c>
      <c r="AL17" s="83" t="s">
        <v>92</v>
      </c>
      <c r="AM17" s="83" t="s">
        <v>92</v>
      </c>
      <c r="AN17" s="83" t="s">
        <v>92</v>
      </c>
      <c r="AO17" s="83">
        <f>AO19</f>
        <v>2</v>
      </c>
      <c r="AP17" s="83">
        <f>AP19</f>
        <v>58</v>
      </c>
      <c r="AQ17" s="83">
        <f>AQ21</f>
        <v>2.1</v>
      </c>
      <c r="AR17" s="83">
        <f>AR19</f>
        <v>8</v>
      </c>
      <c r="AS17" s="83">
        <f>AS63</f>
        <v>200</v>
      </c>
      <c r="AT17" s="83" t="s">
        <v>92</v>
      </c>
      <c r="AU17" s="83" t="s">
        <v>92</v>
      </c>
      <c r="AV17" s="83" t="s">
        <v>92</v>
      </c>
      <c r="AW17" s="83" t="s">
        <v>92</v>
      </c>
      <c r="AX17" s="83" t="s">
        <v>92</v>
      </c>
      <c r="AY17" s="83" t="s">
        <v>92</v>
      </c>
      <c r="AZ17" s="83" t="s">
        <v>92</v>
      </c>
      <c r="BA17" s="83">
        <f>BA19</f>
        <v>3</v>
      </c>
      <c r="BB17" s="83">
        <f t="shared" ref="BB17:BE17" si="3">BB19</f>
        <v>56</v>
      </c>
      <c r="BC17" s="83" t="str">
        <f t="shared" si="3"/>
        <v>нд</v>
      </c>
      <c r="BD17" s="83">
        <f t="shared" si="3"/>
        <v>8</v>
      </c>
      <c r="BE17" s="83">
        <f t="shared" si="3"/>
        <v>220</v>
      </c>
      <c r="BF17" s="83" t="s">
        <v>92</v>
      </c>
      <c r="BG17" s="83" t="s">
        <v>92</v>
      </c>
      <c r="BH17" s="83" t="s">
        <v>92</v>
      </c>
      <c r="BI17" s="83" t="s">
        <v>92</v>
      </c>
      <c r="BJ17" s="83" t="s">
        <v>92</v>
      </c>
      <c r="BK17" s="83" t="s">
        <v>92</v>
      </c>
    </row>
    <row r="18" spans="1:63" s="85" customFormat="1" x14ac:dyDescent="0.2">
      <c r="A18" s="18" t="s">
        <v>93</v>
      </c>
      <c r="B18" s="19" t="s">
        <v>94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  <c r="S18" s="80" t="s">
        <v>92</v>
      </c>
      <c r="T18" s="80" t="s">
        <v>92</v>
      </c>
      <c r="U18" s="80" t="s">
        <v>92</v>
      </c>
      <c r="V18" s="80" t="s">
        <v>92</v>
      </c>
      <c r="W18" s="80" t="s">
        <v>92</v>
      </c>
      <c r="X18" s="80" t="s">
        <v>92</v>
      </c>
      <c r="Y18" s="80" t="s">
        <v>92</v>
      </c>
      <c r="Z18" s="80" t="s">
        <v>92</v>
      </c>
      <c r="AA18" s="80" t="s">
        <v>92</v>
      </c>
      <c r="AB18" s="80" t="s">
        <v>92</v>
      </c>
      <c r="AC18" s="80" t="s">
        <v>92</v>
      </c>
      <c r="AD18" s="80" t="s">
        <v>92</v>
      </c>
      <c r="AE18" s="80" t="s">
        <v>92</v>
      </c>
      <c r="AF18" s="80" t="s">
        <v>92</v>
      </c>
      <c r="AG18" s="80" t="s">
        <v>92</v>
      </c>
      <c r="AH18" s="80" t="s">
        <v>92</v>
      </c>
      <c r="AI18" s="80" t="s">
        <v>92</v>
      </c>
      <c r="AJ18" s="80" t="s">
        <v>92</v>
      </c>
      <c r="AK18" s="80" t="s">
        <v>92</v>
      </c>
      <c r="AL18" s="80" t="s">
        <v>92</v>
      </c>
      <c r="AM18" s="80" t="s">
        <v>92</v>
      </c>
      <c r="AN18" s="80" t="s">
        <v>92</v>
      </c>
      <c r="AO18" s="80" t="s">
        <v>92</v>
      </c>
      <c r="AP18" s="80" t="s">
        <v>92</v>
      </c>
      <c r="AQ18" s="80" t="s">
        <v>92</v>
      </c>
      <c r="AR18" s="80" t="s">
        <v>92</v>
      </c>
      <c r="AS18" s="80" t="s">
        <v>92</v>
      </c>
      <c r="AT18" s="80" t="s">
        <v>92</v>
      </c>
      <c r="AU18" s="80" t="s">
        <v>92</v>
      </c>
      <c r="AV18" s="80" t="s">
        <v>92</v>
      </c>
      <c r="AW18" s="80" t="s">
        <v>92</v>
      </c>
      <c r="AX18" s="80" t="s">
        <v>92</v>
      </c>
      <c r="AY18" s="80" t="s">
        <v>92</v>
      </c>
      <c r="AZ18" s="80" t="s">
        <v>92</v>
      </c>
      <c r="BA18" s="80" t="s">
        <v>92</v>
      </c>
      <c r="BB18" s="80" t="s">
        <v>92</v>
      </c>
      <c r="BC18" s="80" t="s">
        <v>92</v>
      </c>
      <c r="BD18" s="80" t="s">
        <v>92</v>
      </c>
      <c r="BE18" s="80" t="s">
        <v>92</v>
      </c>
      <c r="BF18" s="80" t="s">
        <v>92</v>
      </c>
      <c r="BG18" s="80" t="s">
        <v>92</v>
      </c>
      <c r="BH18" s="80" t="s">
        <v>92</v>
      </c>
      <c r="BI18" s="80" t="s">
        <v>92</v>
      </c>
      <c r="BJ18" s="80" t="s">
        <v>92</v>
      </c>
      <c r="BK18" s="80" t="s">
        <v>92</v>
      </c>
    </row>
    <row r="19" spans="1:63" s="87" customFormat="1" x14ac:dyDescent="0.2">
      <c r="A19" s="20" t="s">
        <v>95</v>
      </c>
      <c r="B19" s="21" t="s">
        <v>96</v>
      </c>
      <c r="C19" s="86" t="s">
        <v>92</v>
      </c>
      <c r="D19" s="86" t="s">
        <v>92</v>
      </c>
      <c r="E19" s="86">
        <f>E47</f>
        <v>10</v>
      </c>
      <c r="F19" s="86">
        <f t="shared" ref="F19:I19" si="4">F47</f>
        <v>58</v>
      </c>
      <c r="G19" s="86">
        <f t="shared" si="4"/>
        <v>0</v>
      </c>
      <c r="H19" s="86">
        <f t="shared" si="4"/>
        <v>6</v>
      </c>
      <c r="I19" s="86">
        <f t="shared" si="4"/>
        <v>200</v>
      </c>
      <c r="J19" s="86">
        <f>J47</f>
        <v>0</v>
      </c>
      <c r="K19" s="86" t="s">
        <v>92</v>
      </c>
      <c r="L19" s="86" t="s">
        <v>92</v>
      </c>
      <c r="M19" s="86" t="s">
        <v>92</v>
      </c>
      <c r="N19" s="86" t="s">
        <v>92</v>
      </c>
      <c r="O19" s="86" t="s">
        <v>92</v>
      </c>
      <c r="P19" s="86" t="s">
        <v>92</v>
      </c>
      <c r="Q19" s="86" t="s">
        <v>92</v>
      </c>
      <c r="R19" s="86" t="s">
        <v>92</v>
      </c>
      <c r="S19" s="86" t="s">
        <v>92</v>
      </c>
      <c r="T19" s="86" t="s">
        <v>92</v>
      </c>
      <c r="U19" s="86" t="s">
        <v>92</v>
      </c>
      <c r="V19" s="86" t="s">
        <v>92</v>
      </c>
      <c r="W19" s="86" t="s">
        <v>92</v>
      </c>
      <c r="X19" s="86" t="s">
        <v>92</v>
      </c>
      <c r="Y19" s="86" t="s">
        <v>92</v>
      </c>
      <c r="Z19" s="86" t="s">
        <v>92</v>
      </c>
      <c r="AA19" s="86" t="s">
        <v>92</v>
      </c>
      <c r="AB19" s="86" t="s">
        <v>92</v>
      </c>
      <c r="AC19" s="86">
        <f>AC51</f>
        <v>1</v>
      </c>
      <c r="AD19" s="86">
        <f>AD51+AD59</f>
        <v>58</v>
      </c>
      <c r="AE19" s="86">
        <f>AE55</f>
        <v>1.33</v>
      </c>
      <c r="AF19" s="86">
        <f>AF59</f>
        <v>5</v>
      </c>
      <c r="AG19" s="86">
        <f>AG63</f>
        <v>230</v>
      </c>
      <c r="AH19" s="86" t="s">
        <v>92</v>
      </c>
      <c r="AI19" s="86" t="s">
        <v>92</v>
      </c>
      <c r="AJ19" s="86" t="s">
        <v>92</v>
      </c>
      <c r="AK19" s="86" t="s">
        <v>92</v>
      </c>
      <c r="AL19" s="86" t="s">
        <v>92</v>
      </c>
      <c r="AM19" s="86" t="s">
        <v>92</v>
      </c>
      <c r="AN19" s="86" t="s">
        <v>92</v>
      </c>
      <c r="AO19" s="86">
        <f>AO51</f>
        <v>2</v>
      </c>
      <c r="AP19" s="86">
        <f>AP51+AP59</f>
        <v>58</v>
      </c>
      <c r="AQ19" s="86" t="s">
        <v>92</v>
      </c>
      <c r="AR19" s="86">
        <f>AR59</f>
        <v>8</v>
      </c>
      <c r="AS19" s="86" t="s">
        <v>92</v>
      </c>
      <c r="AT19" s="86" t="s">
        <v>92</v>
      </c>
      <c r="AU19" s="86" t="s">
        <v>92</v>
      </c>
      <c r="AV19" s="86" t="s">
        <v>92</v>
      </c>
      <c r="AW19" s="86" t="s">
        <v>92</v>
      </c>
      <c r="AX19" s="86" t="s">
        <v>92</v>
      </c>
      <c r="AY19" s="86" t="s">
        <v>92</v>
      </c>
      <c r="AZ19" s="86" t="s">
        <v>92</v>
      </c>
      <c r="BA19" s="86">
        <f>BA51</f>
        <v>3</v>
      </c>
      <c r="BB19" s="86">
        <f>BB53+BB59</f>
        <v>56</v>
      </c>
      <c r="BC19" s="86" t="s">
        <v>92</v>
      </c>
      <c r="BD19" s="86">
        <f>BD59</f>
        <v>8</v>
      </c>
      <c r="BE19" s="86">
        <f>BE63</f>
        <v>220</v>
      </c>
      <c r="BF19" s="86" t="s">
        <v>92</v>
      </c>
      <c r="BG19" s="86" t="s">
        <v>92</v>
      </c>
      <c r="BH19" s="86" t="s">
        <v>92</v>
      </c>
      <c r="BI19" s="86" t="s">
        <v>92</v>
      </c>
      <c r="BJ19" s="86" t="s">
        <v>92</v>
      </c>
      <c r="BK19" s="86" t="s">
        <v>92</v>
      </c>
    </row>
    <row r="20" spans="1:63" s="85" customFormat="1" ht="31.5" x14ac:dyDescent="0.25">
      <c r="A20" s="18" t="s">
        <v>97</v>
      </c>
      <c r="B20" s="23" t="s">
        <v>98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80" t="s">
        <v>92</v>
      </c>
      <c r="AB20" s="80" t="s">
        <v>92</v>
      </c>
      <c r="AC20" s="80" t="s">
        <v>92</v>
      </c>
      <c r="AD20" s="80" t="s">
        <v>92</v>
      </c>
      <c r="AE20" s="80" t="s">
        <v>92</v>
      </c>
      <c r="AF20" s="80" t="s">
        <v>92</v>
      </c>
      <c r="AG20" s="80" t="s">
        <v>92</v>
      </c>
      <c r="AH20" s="80" t="s">
        <v>92</v>
      </c>
      <c r="AI20" s="80" t="s">
        <v>92</v>
      </c>
      <c r="AJ20" s="80" t="s">
        <v>92</v>
      </c>
      <c r="AK20" s="80" t="s">
        <v>92</v>
      </c>
      <c r="AL20" s="80" t="s">
        <v>92</v>
      </c>
      <c r="AM20" s="80" t="s">
        <v>92</v>
      </c>
      <c r="AN20" s="80" t="s">
        <v>92</v>
      </c>
      <c r="AO20" s="80" t="s">
        <v>92</v>
      </c>
      <c r="AP20" s="80" t="s">
        <v>92</v>
      </c>
      <c r="AQ20" s="80" t="s">
        <v>92</v>
      </c>
      <c r="AR20" s="80" t="s">
        <v>92</v>
      </c>
      <c r="AS20" s="80" t="s">
        <v>92</v>
      </c>
      <c r="AT20" s="80" t="s">
        <v>92</v>
      </c>
      <c r="AU20" s="80" t="s">
        <v>92</v>
      </c>
      <c r="AV20" s="80" t="s">
        <v>92</v>
      </c>
      <c r="AW20" s="80" t="s">
        <v>92</v>
      </c>
      <c r="AX20" s="80" t="s">
        <v>92</v>
      </c>
      <c r="AY20" s="80" t="s">
        <v>92</v>
      </c>
      <c r="AZ20" s="80" t="s">
        <v>92</v>
      </c>
      <c r="BA20" s="80" t="s">
        <v>92</v>
      </c>
      <c r="BB20" s="80" t="s">
        <v>92</v>
      </c>
      <c r="BC20" s="80" t="s">
        <v>92</v>
      </c>
      <c r="BD20" s="80" t="s">
        <v>92</v>
      </c>
      <c r="BE20" s="80" t="s">
        <v>92</v>
      </c>
      <c r="BF20" s="80" t="s">
        <v>92</v>
      </c>
      <c r="BG20" s="80" t="s">
        <v>92</v>
      </c>
      <c r="BH20" s="80" t="s">
        <v>92</v>
      </c>
      <c r="BI20" s="80" t="s">
        <v>92</v>
      </c>
      <c r="BJ20" s="80" t="s">
        <v>92</v>
      </c>
      <c r="BK20" s="80" t="s">
        <v>92</v>
      </c>
    </row>
    <row r="21" spans="1:63" s="85" customFormat="1" x14ac:dyDescent="0.2">
      <c r="A21" s="18" t="s">
        <v>99</v>
      </c>
      <c r="B21" s="19" t="s">
        <v>100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>
        <f>J78</f>
        <v>0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80" t="s">
        <v>92</v>
      </c>
      <c r="AB21" s="80" t="s">
        <v>92</v>
      </c>
      <c r="AC21" s="80" t="s">
        <v>92</v>
      </c>
      <c r="AD21" s="80" t="s">
        <v>92</v>
      </c>
      <c r="AE21" s="80" t="s">
        <v>92</v>
      </c>
      <c r="AF21" s="80" t="s">
        <v>92</v>
      </c>
      <c r="AG21" s="80" t="s">
        <v>92</v>
      </c>
      <c r="AH21" s="80" t="s">
        <v>92</v>
      </c>
      <c r="AI21" s="80" t="s">
        <v>92</v>
      </c>
      <c r="AJ21" s="80" t="s">
        <v>92</v>
      </c>
      <c r="AK21" s="80" t="s">
        <v>92</v>
      </c>
      <c r="AL21" s="80" t="s">
        <v>92</v>
      </c>
      <c r="AM21" s="80" t="s">
        <v>92</v>
      </c>
      <c r="AN21" s="80" t="s">
        <v>92</v>
      </c>
      <c r="AO21" s="80" t="s">
        <v>92</v>
      </c>
      <c r="AP21" s="80" t="s">
        <v>92</v>
      </c>
      <c r="AQ21" s="80">
        <f>AQ78</f>
        <v>2.1</v>
      </c>
      <c r="AR21" s="80" t="s">
        <v>92</v>
      </c>
      <c r="AS21" s="80" t="s">
        <v>92</v>
      </c>
      <c r="AT21" s="80" t="s">
        <v>92</v>
      </c>
      <c r="AU21" s="80" t="s">
        <v>92</v>
      </c>
      <c r="AV21" s="80" t="s">
        <v>92</v>
      </c>
      <c r="AW21" s="80" t="s">
        <v>92</v>
      </c>
      <c r="AX21" s="80" t="s">
        <v>92</v>
      </c>
      <c r="AY21" s="80" t="s">
        <v>92</v>
      </c>
      <c r="AZ21" s="80" t="s">
        <v>92</v>
      </c>
      <c r="BA21" s="80" t="s">
        <v>92</v>
      </c>
      <c r="BB21" s="80" t="s">
        <v>92</v>
      </c>
      <c r="BC21" s="80" t="s">
        <v>92</v>
      </c>
      <c r="BD21" s="80" t="s">
        <v>92</v>
      </c>
      <c r="BE21" s="80" t="s">
        <v>92</v>
      </c>
      <c r="BF21" s="80" t="s">
        <v>92</v>
      </c>
      <c r="BG21" s="80" t="s">
        <v>92</v>
      </c>
      <c r="BH21" s="80" t="s">
        <v>92</v>
      </c>
      <c r="BI21" s="80" t="s">
        <v>92</v>
      </c>
      <c r="BJ21" s="80" t="s">
        <v>92</v>
      </c>
      <c r="BK21" s="80" t="s">
        <v>92</v>
      </c>
    </row>
    <row r="22" spans="1:63" s="85" customFormat="1" x14ac:dyDescent="0.2">
      <c r="A22" s="18" t="s">
        <v>101</v>
      </c>
      <c r="B22" s="19" t="s">
        <v>102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80" t="s">
        <v>92</v>
      </c>
      <c r="AB22" s="80" t="s">
        <v>92</v>
      </c>
      <c r="AC22" s="80" t="s">
        <v>92</v>
      </c>
      <c r="AD22" s="80" t="s">
        <v>92</v>
      </c>
      <c r="AE22" s="80" t="s">
        <v>92</v>
      </c>
      <c r="AF22" s="80" t="s">
        <v>92</v>
      </c>
      <c r="AG22" s="80" t="s">
        <v>92</v>
      </c>
      <c r="AH22" s="80" t="s">
        <v>92</v>
      </c>
      <c r="AI22" s="80" t="s">
        <v>92</v>
      </c>
      <c r="AJ22" s="80" t="s">
        <v>92</v>
      </c>
      <c r="AK22" s="80" t="s">
        <v>92</v>
      </c>
      <c r="AL22" s="80" t="s">
        <v>92</v>
      </c>
      <c r="AM22" s="80" t="s">
        <v>92</v>
      </c>
      <c r="AN22" s="80" t="s">
        <v>92</v>
      </c>
      <c r="AO22" s="80" t="s">
        <v>92</v>
      </c>
      <c r="AP22" s="80" t="s">
        <v>92</v>
      </c>
      <c r="AQ22" s="80" t="s">
        <v>92</v>
      </c>
      <c r="AR22" s="80" t="s">
        <v>92</v>
      </c>
      <c r="AS22" s="80" t="s">
        <v>92</v>
      </c>
      <c r="AT22" s="80" t="s">
        <v>92</v>
      </c>
      <c r="AU22" s="80" t="s">
        <v>92</v>
      </c>
      <c r="AV22" s="80" t="s">
        <v>92</v>
      </c>
      <c r="AW22" s="80" t="s">
        <v>92</v>
      </c>
      <c r="AX22" s="80" t="s">
        <v>92</v>
      </c>
      <c r="AY22" s="80" t="s">
        <v>92</v>
      </c>
      <c r="AZ22" s="80" t="s">
        <v>92</v>
      </c>
      <c r="BA22" s="80" t="s">
        <v>92</v>
      </c>
      <c r="BB22" s="80" t="s">
        <v>92</v>
      </c>
      <c r="BC22" s="80" t="s">
        <v>92</v>
      </c>
      <c r="BD22" s="80" t="s">
        <v>92</v>
      </c>
      <c r="BE22" s="80" t="s">
        <v>92</v>
      </c>
      <c r="BF22" s="80" t="s">
        <v>92</v>
      </c>
      <c r="BG22" s="80" t="s">
        <v>92</v>
      </c>
      <c r="BH22" s="80" t="s">
        <v>92</v>
      </c>
      <c r="BI22" s="80" t="s">
        <v>92</v>
      </c>
      <c r="BJ22" s="80" t="s">
        <v>92</v>
      </c>
      <c r="BK22" s="80" t="s">
        <v>92</v>
      </c>
    </row>
    <row r="23" spans="1:63" s="85" customFormat="1" x14ac:dyDescent="0.25">
      <c r="A23" s="18" t="s">
        <v>103</v>
      </c>
      <c r="B23" s="23" t="s">
        <v>104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80" t="s">
        <v>92</v>
      </c>
      <c r="AB23" s="80" t="s">
        <v>92</v>
      </c>
      <c r="AC23" s="80" t="s">
        <v>92</v>
      </c>
      <c r="AD23" s="80" t="s">
        <v>92</v>
      </c>
      <c r="AE23" s="80" t="s">
        <v>92</v>
      </c>
      <c r="AF23" s="80" t="s">
        <v>92</v>
      </c>
      <c r="AG23" s="80" t="s">
        <v>92</v>
      </c>
      <c r="AH23" s="80" t="s">
        <v>92</v>
      </c>
      <c r="AI23" s="80" t="s">
        <v>92</v>
      </c>
      <c r="AJ23" s="80" t="s">
        <v>92</v>
      </c>
      <c r="AK23" s="80" t="s">
        <v>92</v>
      </c>
      <c r="AL23" s="80" t="s">
        <v>92</v>
      </c>
      <c r="AM23" s="80" t="s">
        <v>92</v>
      </c>
      <c r="AN23" s="80" t="s">
        <v>92</v>
      </c>
      <c r="AO23" s="80" t="s">
        <v>92</v>
      </c>
      <c r="AP23" s="80" t="s">
        <v>92</v>
      </c>
      <c r="AQ23" s="80" t="s">
        <v>92</v>
      </c>
      <c r="AR23" s="80" t="s">
        <v>92</v>
      </c>
      <c r="AS23" s="80" t="s">
        <v>92</v>
      </c>
      <c r="AT23" s="80" t="s">
        <v>92</v>
      </c>
      <c r="AU23" s="80" t="s">
        <v>92</v>
      </c>
      <c r="AV23" s="80" t="s">
        <v>92</v>
      </c>
      <c r="AW23" s="80" t="s">
        <v>92</v>
      </c>
      <c r="AX23" s="80" t="s">
        <v>92</v>
      </c>
      <c r="AY23" s="80" t="s">
        <v>92</v>
      </c>
      <c r="AZ23" s="80" t="s">
        <v>92</v>
      </c>
      <c r="BA23" s="80" t="s">
        <v>92</v>
      </c>
      <c r="BB23" s="80" t="s">
        <v>92</v>
      </c>
      <c r="BC23" s="80" t="s">
        <v>92</v>
      </c>
      <c r="BD23" s="80" t="s">
        <v>92</v>
      </c>
      <c r="BE23" s="80" t="s">
        <v>92</v>
      </c>
      <c r="BF23" s="80" t="s">
        <v>92</v>
      </c>
      <c r="BG23" s="80" t="s">
        <v>92</v>
      </c>
      <c r="BH23" s="80" t="s">
        <v>92</v>
      </c>
      <c r="BI23" s="80" t="s">
        <v>92</v>
      </c>
      <c r="BJ23" s="80" t="s">
        <v>92</v>
      </c>
      <c r="BK23" s="80" t="s">
        <v>92</v>
      </c>
    </row>
    <row r="24" spans="1:63" s="64" customFormat="1" x14ac:dyDescent="0.2">
      <c r="A24" s="24"/>
      <c r="B24" s="287"/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80" t="s">
        <v>92</v>
      </c>
      <c r="AB24" s="80" t="s">
        <v>92</v>
      </c>
      <c r="AC24" s="80" t="s">
        <v>92</v>
      </c>
      <c r="AD24" s="80" t="s">
        <v>92</v>
      </c>
      <c r="AE24" s="80" t="s">
        <v>92</v>
      </c>
      <c r="AF24" s="80" t="s">
        <v>92</v>
      </c>
      <c r="AG24" s="80" t="s">
        <v>92</v>
      </c>
      <c r="AH24" s="80" t="s">
        <v>92</v>
      </c>
      <c r="AI24" s="80" t="s">
        <v>92</v>
      </c>
      <c r="AJ24" s="80" t="s">
        <v>92</v>
      </c>
      <c r="AK24" s="80" t="s">
        <v>92</v>
      </c>
      <c r="AL24" s="80" t="s">
        <v>92</v>
      </c>
      <c r="AM24" s="80" t="s">
        <v>92</v>
      </c>
      <c r="AN24" s="80" t="s">
        <v>92</v>
      </c>
      <c r="AO24" s="80" t="s">
        <v>92</v>
      </c>
      <c r="AP24" s="80" t="s">
        <v>92</v>
      </c>
      <c r="AQ24" s="80" t="s">
        <v>92</v>
      </c>
      <c r="AR24" s="80" t="s">
        <v>92</v>
      </c>
      <c r="AS24" s="80" t="s">
        <v>92</v>
      </c>
      <c r="AT24" s="80" t="s">
        <v>92</v>
      </c>
      <c r="AU24" s="80" t="s">
        <v>92</v>
      </c>
      <c r="AV24" s="80" t="s">
        <v>92</v>
      </c>
      <c r="AW24" s="80" t="s">
        <v>92</v>
      </c>
      <c r="AX24" s="80" t="s">
        <v>92</v>
      </c>
      <c r="AY24" s="80" t="s">
        <v>92</v>
      </c>
      <c r="AZ24" s="80" t="s">
        <v>92</v>
      </c>
      <c r="BA24" s="80" t="s">
        <v>92</v>
      </c>
      <c r="BB24" s="80" t="s">
        <v>92</v>
      </c>
      <c r="BC24" s="80" t="s">
        <v>92</v>
      </c>
      <c r="BD24" s="80" t="s">
        <v>92</v>
      </c>
      <c r="BE24" s="80" t="s">
        <v>92</v>
      </c>
      <c r="BF24" s="80" t="s">
        <v>92</v>
      </c>
      <c r="BG24" s="80" t="s">
        <v>92</v>
      </c>
      <c r="BH24" s="80" t="s">
        <v>92</v>
      </c>
      <c r="BI24" s="80" t="s">
        <v>92</v>
      </c>
      <c r="BJ24" s="80" t="s">
        <v>92</v>
      </c>
      <c r="BK24" s="80" t="s">
        <v>92</v>
      </c>
    </row>
    <row r="25" spans="1:63" s="85" customFormat="1" x14ac:dyDescent="0.2">
      <c r="A25" s="18" t="s">
        <v>1</v>
      </c>
      <c r="B25" s="19" t="s">
        <v>105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80" t="s">
        <v>92</v>
      </c>
      <c r="AB25" s="80" t="s">
        <v>92</v>
      </c>
      <c r="AC25" s="80" t="s">
        <v>92</v>
      </c>
      <c r="AD25" s="80" t="s">
        <v>92</v>
      </c>
      <c r="AE25" s="80" t="s">
        <v>92</v>
      </c>
      <c r="AF25" s="80" t="s">
        <v>92</v>
      </c>
      <c r="AG25" s="80" t="s">
        <v>92</v>
      </c>
      <c r="AH25" s="80" t="s">
        <v>92</v>
      </c>
      <c r="AI25" s="80" t="s">
        <v>92</v>
      </c>
      <c r="AJ25" s="80" t="s">
        <v>92</v>
      </c>
      <c r="AK25" s="80" t="s">
        <v>92</v>
      </c>
      <c r="AL25" s="80" t="s">
        <v>92</v>
      </c>
      <c r="AM25" s="80" t="s">
        <v>92</v>
      </c>
      <c r="AN25" s="80" t="s">
        <v>92</v>
      </c>
      <c r="AO25" s="80" t="s">
        <v>92</v>
      </c>
      <c r="AP25" s="80" t="s">
        <v>92</v>
      </c>
      <c r="AQ25" s="80" t="s">
        <v>92</v>
      </c>
      <c r="AR25" s="80" t="s">
        <v>92</v>
      </c>
      <c r="AS25" s="80" t="s">
        <v>92</v>
      </c>
      <c r="AT25" s="80" t="s">
        <v>92</v>
      </c>
      <c r="AU25" s="80" t="s">
        <v>92</v>
      </c>
      <c r="AV25" s="80" t="s">
        <v>92</v>
      </c>
      <c r="AW25" s="80" t="s">
        <v>92</v>
      </c>
      <c r="AX25" s="80" t="s">
        <v>92</v>
      </c>
      <c r="AY25" s="80" t="s">
        <v>92</v>
      </c>
      <c r="AZ25" s="80" t="s">
        <v>92</v>
      </c>
      <c r="BA25" s="80" t="s">
        <v>92</v>
      </c>
      <c r="BB25" s="80" t="s">
        <v>92</v>
      </c>
      <c r="BC25" s="80" t="s">
        <v>92</v>
      </c>
      <c r="BD25" s="80" t="s">
        <v>92</v>
      </c>
      <c r="BE25" s="80" t="s">
        <v>92</v>
      </c>
      <c r="BF25" s="80" t="s">
        <v>92</v>
      </c>
      <c r="BG25" s="80" t="s">
        <v>92</v>
      </c>
      <c r="BH25" s="80" t="s">
        <v>92</v>
      </c>
      <c r="BI25" s="80" t="s">
        <v>92</v>
      </c>
      <c r="BJ25" s="80" t="s">
        <v>92</v>
      </c>
      <c r="BK25" s="80" t="s">
        <v>92</v>
      </c>
    </row>
    <row r="26" spans="1:63" s="85" customFormat="1" x14ac:dyDescent="0.2">
      <c r="A26" s="18" t="s">
        <v>106</v>
      </c>
      <c r="B26" s="287" t="s">
        <v>107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80" t="s">
        <v>92</v>
      </c>
      <c r="AB26" s="80" t="s">
        <v>92</v>
      </c>
      <c r="AC26" s="80" t="s">
        <v>92</v>
      </c>
      <c r="AD26" s="80" t="s">
        <v>92</v>
      </c>
      <c r="AE26" s="80" t="s">
        <v>92</v>
      </c>
      <c r="AF26" s="80" t="s">
        <v>92</v>
      </c>
      <c r="AG26" s="80" t="s">
        <v>92</v>
      </c>
      <c r="AH26" s="80" t="s">
        <v>92</v>
      </c>
      <c r="AI26" s="80" t="s">
        <v>92</v>
      </c>
      <c r="AJ26" s="80" t="s">
        <v>92</v>
      </c>
      <c r="AK26" s="80" t="s">
        <v>92</v>
      </c>
      <c r="AL26" s="80" t="s">
        <v>92</v>
      </c>
      <c r="AM26" s="80" t="s">
        <v>92</v>
      </c>
      <c r="AN26" s="80" t="s">
        <v>92</v>
      </c>
      <c r="AO26" s="80" t="s">
        <v>92</v>
      </c>
      <c r="AP26" s="80" t="s">
        <v>92</v>
      </c>
      <c r="AQ26" s="80" t="s">
        <v>92</v>
      </c>
      <c r="AR26" s="80" t="s">
        <v>92</v>
      </c>
      <c r="AS26" s="80" t="s">
        <v>92</v>
      </c>
      <c r="AT26" s="80" t="s">
        <v>92</v>
      </c>
      <c r="AU26" s="80" t="s">
        <v>92</v>
      </c>
      <c r="AV26" s="80" t="s">
        <v>92</v>
      </c>
      <c r="AW26" s="80" t="s">
        <v>92</v>
      </c>
      <c r="AX26" s="80" t="s">
        <v>92</v>
      </c>
      <c r="AY26" s="80" t="s">
        <v>92</v>
      </c>
      <c r="AZ26" s="80" t="s">
        <v>92</v>
      </c>
      <c r="BA26" s="80" t="s">
        <v>92</v>
      </c>
      <c r="BB26" s="80" t="s">
        <v>92</v>
      </c>
      <c r="BC26" s="80" t="s">
        <v>92</v>
      </c>
      <c r="BD26" s="80" t="s">
        <v>92</v>
      </c>
      <c r="BE26" s="80" t="s">
        <v>92</v>
      </c>
      <c r="BF26" s="80" t="s">
        <v>92</v>
      </c>
      <c r="BG26" s="80" t="s">
        <v>92</v>
      </c>
      <c r="BH26" s="80" t="s">
        <v>92</v>
      </c>
      <c r="BI26" s="80" t="s">
        <v>92</v>
      </c>
      <c r="BJ26" s="80" t="s">
        <v>92</v>
      </c>
      <c r="BK26" s="80" t="s">
        <v>92</v>
      </c>
    </row>
    <row r="27" spans="1:63" s="85" customFormat="1" x14ac:dyDescent="0.2">
      <c r="A27" s="18" t="s">
        <v>108</v>
      </c>
      <c r="B27" s="287" t="s">
        <v>109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80" t="s">
        <v>92</v>
      </c>
      <c r="AB27" s="80" t="s">
        <v>92</v>
      </c>
      <c r="AC27" s="80" t="s">
        <v>92</v>
      </c>
      <c r="AD27" s="80" t="s">
        <v>92</v>
      </c>
      <c r="AE27" s="80" t="s">
        <v>92</v>
      </c>
      <c r="AF27" s="80" t="s">
        <v>92</v>
      </c>
      <c r="AG27" s="80" t="s">
        <v>92</v>
      </c>
      <c r="AH27" s="80" t="s">
        <v>92</v>
      </c>
      <c r="AI27" s="80" t="s">
        <v>92</v>
      </c>
      <c r="AJ27" s="80" t="s">
        <v>92</v>
      </c>
      <c r="AK27" s="80" t="s">
        <v>92</v>
      </c>
      <c r="AL27" s="80" t="s">
        <v>92</v>
      </c>
      <c r="AM27" s="80" t="s">
        <v>92</v>
      </c>
      <c r="AN27" s="80" t="s">
        <v>92</v>
      </c>
      <c r="AO27" s="80" t="s">
        <v>92</v>
      </c>
      <c r="AP27" s="80" t="s">
        <v>92</v>
      </c>
      <c r="AQ27" s="80" t="s">
        <v>92</v>
      </c>
      <c r="AR27" s="80" t="s">
        <v>92</v>
      </c>
      <c r="AS27" s="80" t="s">
        <v>92</v>
      </c>
      <c r="AT27" s="80" t="s">
        <v>92</v>
      </c>
      <c r="AU27" s="80" t="s">
        <v>92</v>
      </c>
      <c r="AV27" s="80" t="s">
        <v>92</v>
      </c>
      <c r="AW27" s="80" t="s">
        <v>92</v>
      </c>
      <c r="AX27" s="80" t="s">
        <v>92</v>
      </c>
      <c r="AY27" s="80" t="s">
        <v>92</v>
      </c>
      <c r="AZ27" s="80" t="s">
        <v>92</v>
      </c>
      <c r="BA27" s="80" t="s">
        <v>92</v>
      </c>
      <c r="BB27" s="80" t="s">
        <v>92</v>
      </c>
      <c r="BC27" s="80" t="s">
        <v>92</v>
      </c>
      <c r="BD27" s="80" t="s">
        <v>92</v>
      </c>
      <c r="BE27" s="80" t="s">
        <v>92</v>
      </c>
      <c r="BF27" s="80" t="s">
        <v>92</v>
      </c>
      <c r="BG27" s="80" t="s">
        <v>92</v>
      </c>
      <c r="BH27" s="80" t="s">
        <v>92</v>
      </c>
      <c r="BI27" s="80" t="s">
        <v>92</v>
      </c>
      <c r="BJ27" s="80" t="s">
        <v>92</v>
      </c>
      <c r="BK27" s="80" t="s">
        <v>92</v>
      </c>
    </row>
    <row r="28" spans="1:63" s="85" customFormat="1" ht="31.5" x14ac:dyDescent="0.2">
      <c r="A28" s="18" t="s">
        <v>110</v>
      </c>
      <c r="B28" s="287" t="s">
        <v>111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80" t="s">
        <v>92</v>
      </c>
      <c r="AB28" s="80" t="s">
        <v>92</v>
      </c>
      <c r="AC28" s="80" t="s">
        <v>92</v>
      </c>
      <c r="AD28" s="80" t="s">
        <v>92</v>
      </c>
      <c r="AE28" s="80" t="s">
        <v>92</v>
      </c>
      <c r="AF28" s="80" t="s">
        <v>92</v>
      </c>
      <c r="AG28" s="80" t="s">
        <v>92</v>
      </c>
      <c r="AH28" s="80" t="s">
        <v>92</v>
      </c>
      <c r="AI28" s="80" t="s">
        <v>92</v>
      </c>
      <c r="AJ28" s="80" t="s">
        <v>92</v>
      </c>
      <c r="AK28" s="80" t="s">
        <v>92</v>
      </c>
      <c r="AL28" s="80" t="s">
        <v>92</v>
      </c>
      <c r="AM28" s="80" t="s">
        <v>92</v>
      </c>
      <c r="AN28" s="80" t="s">
        <v>92</v>
      </c>
      <c r="AO28" s="80" t="s">
        <v>92</v>
      </c>
      <c r="AP28" s="80" t="s">
        <v>92</v>
      </c>
      <c r="AQ28" s="80" t="s">
        <v>92</v>
      </c>
      <c r="AR28" s="80" t="s">
        <v>92</v>
      </c>
      <c r="AS28" s="80" t="s">
        <v>92</v>
      </c>
      <c r="AT28" s="80" t="s">
        <v>92</v>
      </c>
      <c r="AU28" s="80" t="s">
        <v>92</v>
      </c>
      <c r="AV28" s="80" t="s">
        <v>92</v>
      </c>
      <c r="AW28" s="80" t="s">
        <v>92</v>
      </c>
      <c r="AX28" s="80" t="s">
        <v>92</v>
      </c>
      <c r="AY28" s="80" t="s">
        <v>92</v>
      </c>
      <c r="AZ28" s="80" t="s">
        <v>92</v>
      </c>
      <c r="BA28" s="80" t="s">
        <v>92</v>
      </c>
      <c r="BB28" s="80" t="s">
        <v>92</v>
      </c>
      <c r="BC28" s="80" t="s">
        <v>92</v>
      </c>
      <c r="BD28" s="80" t="s">
        <v>92</v>
      </c>
      <c r="BE28" s="80" t="s">
        <v>92</v>
      </c>
      <c r="BF28" s="80" t="s">
        <v>92</v>
      </c>
      <c r="BG28" s="80" t="s">
        <v>92</v>
      </c>
      <c r="BH28" s="80" t="s">
        <v>92</v>
      </c>
      <c r="BI28" s="80" t="s">
        <v>92</v>
      </c>
      <c r="BJ28" s="80" t="s">
        <v>92</v>
      </c>
      <c r="BK28" s="80" t="s">
        <v>92</v>
      </c>
    </row>
    <row r="29" spans="1:63" s="85" customFormat="1" ht="31.5" x14ac:dyDescent="0.2">
      <c r="A29" s="18" t="s">
        <v>112</v>
      </c>
      <c r="B29" s="287" t="s">
        <v>113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80" t="s">
        <v>92</v>
      </c>
      <c r="AB29" s="80" t="s">
        <v>92</v>
      </c>
      <c r="AC29" s="80" t="s">
        <v>92</v>
      </c>
      <c r="AD29" s="80" t="s">
        <v>92</v>
      </c>
      <c r="AE29" s="80" t="s">
        <v>92</v>
      </c>
      <c r="AF29" s="80" t="s">
        <v>92</v>
      </c>
      <c r="AG29" s="80" t="s">
        <v>92</v>
      </c>
      <c r="AH29" s="80" t="s">
        <v>92</v>
      </c>
      <c r="AI29" s="80" t="s">
        <v>92</v>
      </c>
      <c r="AJ29" s="80" t="s">
        <v>92</v>
      </c>
      <c r="AK29" s="80" t="s">
        <v>92</v>
      </c>
      <c r="AL29" s="80" t="s">
        <v>92</v>
      </c>
      <c r="AM29" s="80" t="s">
        <v>92</v>
      </c>
      <c r="AN29" s="80" t="s">
        <v>92</v>
      </c>
      <c r="AO29" s="80" t="s">
        <v>92</v>
      </c>
      <c r="AP29" s="80" t="s">
        <v>92</v>
      </c>
      <c r="AQ29" s="80" t="s">
        <v>92</v>
      </c>
      <c r="AR29" s="80" t="s">
        <v>92</v>
      </c>
      <c r="AS29" s="80" t="s">
        <v>92</v>
      </c>
      <c r="AT29" s="80" t="s">
        <v>92</v>
      </c>
      <c r="AU29" s="80" t="s">
        <v>92</v>
      </c>
      <c r="AV29" s="80" t="s">
        <v>92</v>
      </c>
      <c r="AW29" s="80" t="s">
        <v>92</v>
      </c>
      <c r="AX29" s="80" t="s">
        <v>92</v>
      </c>
      <c r="AY29" s="80" t="s">
        <v>92</v>
      </c>
      <c r="AZ29" s="80" t="s">
        <v>92</v>
      </c>
      <c r="BA29" s="80" t="s">
        <v>92</v>
      </c>
      <c r="BB29" s="80" t="s">
        <v>92</v>
      </c>
      <c r="BC29" s="80" t="s">
        <v>92</v>
      </c>
      <c r="BD29" s="80" t="s">
        <v>92</v>
      </c>
      <c r="BE29" s="80" t="s">
        <v>92</v>
      </c>
      <c r="BF29" s="80" t="s">
        <v>92</v>
      </c>
      <c r="BG29" s="80" t="s">
        <v>92</v>
      </c>
      <c r="BH29" s="80" t="s">
        <v>92</v>
      </c>
      <c r="BI29" s="80" t="s">
        <v>92</v>
      </c>
      <c r="BJ29" s="80" t="s">
        <v>92</v>
      </c>
      <c r="BK29" s="80" t="s">
        <v>92</v>
      </c>
    </row>
    <row r="30" spans="1:63" s="85" customFormat="1" ht="31.5" x14ac:dyDescent="0.2">
      <c r="A30" s="18" t="s">
        <v>114</v>
      </c>
      <c r="B30" s="287" t="s">
        <v>115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  <c r="AF30" s="80" t="s">
        <v>92</v>
      </c>
      <c r="AG30" s="80" t="s">
        <v>92</v>
      </c>
      <c r="AH30" s="80" t="s">
        <v>92</v>
      </c>
      <c r="AI30" s="80" t="s">
        <v>92</v>
      </c>
      <c r="AJ30" s="80" t="s">
        <v>92</v>
      </c>
      <c r="AK30" s="80" t="s">
        <v>92</v>
      </c>
      <c r="AL30" s="80" t="s">
        <v>92</v>
      </c>
      <c r="AM30" s="80" t="s">
        <v>92</v>
      </c>
      <c r="AN30" s="80" t="s">
        <v>92</v>
      </c>
      <c r="AO30" s="80" t="s">
        <v>92</v>
      </c>
      <c r="AP30" s="80" t="s">
        <v>92</v>
      </c>
      <c r="AQ30" s="80" t="s">
        <v>92</v>
      </c>
      <c r="AR30" s="80" t="s">
        <v>92</v>
      </c>
      <c r="AS30" s="80" t="s">
        <v>92</v>
      </c>
      <c r="AT30" s="80" t="s">
        <v>92</v>
      </c>
      <c r="AU30" s="80" t="s">
        <v>92</v>
      </c>
      <c r="AV30" s="80" t="s">
        <v>92</v>
      </c>
      <c r="AW30" s="80" t="s">
        <v>92</v>
      </c>
      <c r="AX30" s="80" t="s">
        <v>92</v>
      </c>
      <c r="AY30" s="80" t="s">
        <v>92</v>
      </c>
      <c r="AZ30" s="80" t="s">
        <v>92</v>
      </c>
      <c r="BA30" s="80" t="s">
        <v>92</v>
      </c>
      <c r="BB30" s="80" t="s">
        <v>92</v>
      </c>
      <c r="BC30" s="80" t="s">
        <v>92</v>
      </c>
      <c r="BD30" s="80" t="s">
        <v>92</v>
      </c>
      <c r="BE30" s="80" t="s">
        <v>92</v>
      </c>
      <c r="BF30" s="80" t="s">
        <v>92</v>
      </c>
      <c r="BG30" s="80" t="s">
        <v>92</v>
      </c>
      <c r="BH30" s="80" t="s">
        <v>92</v>
      </c>
      <c r="BI30" s="80" t="s">
        <v>92</v>
      </c>
      <c r="BJ30" s="80" t="s">
        <v>92</v>
      </c>
      <c r="BK30" s="80" t="s">
        <v>92</v>
      </c>
    </row>
    <row r="31" spans="1:63" s="85" customFormat="1" x14ac:dyDescent="0.2">
      <c r="A31" s="18" t="s">
        <v>116</v>
      </c>
      <c r="B31" s="287" t="s">
        <v>117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  <c r="AF31" s="80" t="s">
        <v>92</v>
      </c>
      <c r="AG31" s="80" t="s">
        <v>92</v>
      </c>
      <c r="AH31" s="80" t="s">
        <v>92</v>
      </c>
      <c r="AI31" s="80" t="s">
        <v>92</v>
      </c>
      <c r="AJ31" s="80" t="s">
        <v>92</v>
      </c>
      <c r="AK31" s="80" t="s">
        <v>92</v>
      </c>
      <c r="AL31" s="80" t="s">
        <v>92</v>
      </c>
      <c r="AM31" s="80" t="s">
        <v>92</v>
      </c>
      <c r="AN31" s="80" t="s">
        <v>92</v>
      </c>
      <c r="AO31" s="80" t="s">
        <v>92</v>
      </c>
      <c r="AP31" s="80" t="s">
        <v>92</v>
      </c>
      <c r="AQ31" s="80" t="s">
        <v>92</v>
      </c>
      <c r="AR31" s="80" t="s">
        <v>92</v>
      </c>
      <c r="AS31" s="80" t="s">
        <v>92</v>
      </c>
      <c r="AT31" s="80" t="s">
        <v>92</v>
      </c>
      <c r="AU31" s="80" t="s">
        <v>92</v>
      </c>
      <c r="AV31" s="80" t="s">
        <v>92</v>
      </c>
      <c r="AW31" s="80" t="s">
        <v>92</v>
      </c>
      <c r="AX31" s="80" t="s">
        <v>92</v>
      </c>
      <c r="AY31" s="80" t="s">
        <v>92</v>
      </c>
      <c r="AZ31" s="80" t="s">
        <v>92</v>
      </c>
      <c r="BA31" s="80" t="s">
        <v>92</v>
      </c>
      <c r="BB31" s="80" t="s">
        <v>92</v>
      </c>
      <c r="BC31" s="80" t="s">
        <v>92</v>
      </c>
      <c r="BD31" s="80" t="s">
        <v>92</v>
      </c>
      <c r="BE31" s="80" t="s">
        <v>92</v>
      </c>
      <c r="BF31" s="80" t="s">
        <v>92</v>
      </c>
      <c r="BG31" s="80" t="s">
        <v>92</v>
      </c>
      <c r="BH31" s="80" t="s">
        <v>92</v>
      </c>
      <c r="BI31" s="80" t="s">
        <v>92</v>
      </c>
      <c r="BJ31" s="80" t="s">
        <v>92</v>
      </c>
      <c r="BK31" s="80" t="s">
        <v>92</v>
      </c>
    </row>
    <row r="32" spans="1:63" s="85" customFormat="1" ht="31.5" x14ac:dyDescent="0.2">
      <c r="A32" s="18" t="s">
        <v>118</v>
      </c>
      <c r="B32" s="287" t="s">
        <v>119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  <c r="AF32" s="80" t="s">
        <v>92</v>
      </c>
      <c r="AG32" s="80" t="s">
        <v>92</v>
      </c>
      <c r="AH32" s="80" t="s">
        <v>92</v>
      </c>
      <c r="AI32" s="80" t="s">
        <v>92</v>
      </c>
      <c r="AJ32" s="80" t="s">
        <v>92</v>
      </c>
      <c r="AK32" s="80" t="s">
        <v>92</v>
      </c>
      <c r="AL32" s="80" t="s">
        <v>92</v>
      </c>
      <c r="AM32" s="80" t="s">
        <v>92</v>
      </c>
      <c r="AN32" s="80" t="s">
        <v>92</v>
      </c>
      <c r="AO32" s="80" t="s">
        <v>92</v>
      </c>
      <c r="AP32" s="80" t="s">
        <v>92</v>
      </c>
      <c r="AQ32" s="80" t="s">
        <v>92</v>
      </c>
      <c r="AR32" s="80" t="s">
        <v>92</v>
      </c>
      <c r="AS32" s="80" t="s">
        <v>92</v>
      </c>
      <c r="AT32" s="80" t="s">
        <v>92</v>
      </c>
      <c r="AU32" s="80" t="s">
        <v>92</v>
      </c>
      <c r="AV32" s="80" t="s">
        <v>92</v>
      </c>
      <c r="AW32" s="80" t="s">
        <v>92</v>
      </c>
      <c r="AX32" s="80" t="s">
        <v>92</v>
      </c>
      <c r="AY32" s="80" t="s">
        <v>92</v>
      </c>
      <c r="AZ32" s="80" t="s">
        <v>92</v>
      </c>
      <c r="BA32" s="80" t="s">
        <v>92</v>
      </c>
      <c r="BB32" s="80" t="s">
        <v>92</v>
      </c>
      <c r="BC32" s="80" t="s">
        <v>92</v>
      </c>
      <c r="BD32" s="80" t="s">
        <v>92</v>
      </c>
      <c r="BE32" s="80" t="s">
        <v>92</v>
      </c>
      <c r="BF32" s="80" t="s">
        <v>92</v>
      </c>
      <c r="BG32" s="80" t="s">
        <v>92</v>
      </c>
      <c r="BH32" s="80" t="s">
        <v>92</v>
      </c>
      <c r="BI32" s="80" t="s">
        <v>92</v>
      </c>
      <c r="BJ32" s="80" t="s">
        <v>92</v>
      </c>
      <c r="BK32" s="80" t="s">
        <v>92</v>
      </c>
    </row>
    <row r="33" spans="1:63" s="85" customFormat="1" x14ac:dyDescent="0.2">
      <c r="A33" s="18" t="s">
        <v>120</v>
      </c>
      <c r="B33" s="287" t="s">
        <v>121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  <c r="AF33" s="80" t="s">
        <v>92</v>
      </c>
      <c r="AG33" s="80" t="s">
        <v>92</v>
      </c>
      <c r="AH33" s="80" t="s">
        <v>92</v>
      </c>
      <c r="AI33" s="80" t="s">
        <v>92</v>
      </c>
      <c r="AJ33" s="80" t="s">
        <v>92</v>
      </c>
      <c r="AK33" s="80" t="s">
        <v>92</v>
      </c>
      <c r="AL33" s="80" t="s">
        <v>92</v>
      </c>
      <c r="AM33" s="80" t="s">
        <v>92</v>
      </c>
      <c r="AN33" s="80" t="s">
        <v>92</v>
      </c>
      <c r="AO33" s="80" t="s">
        <v>92</v>
      </c>
      <c r="AP33" s="80" t="s">
        <v>92</v>
      </c>
      <c r="AQ33" s="80" t="s">
        <v>92</v>
      </c>
      <c r="AR33" s="80" t="s">
        <v>92</v>
      </c>
      <c r="AS33" s="80" t="s">
        <v>92</v>
      </c>
      <c r="AT33" s="80" t="s">
        <v>92</v>
      </c>
      <c r="AU33" s="80" t="s">
        <v>92</v>
      </c>
      <c r="AV33" s="80" t="s">
        <v>92</v>
      </c>
      <c r="AW33" s="80" t="s">
        <v>92</v>
      </c>
      <c r="AX33" s="80" t="s">
        <v>92</v>
      </c>
      <c r="AY33" s="80" t="s">
        <v>92</v>
      </c>
      <c r="AZ33" s="80" t="s">
        <v>92</v>
      </c>
      <c r="BA33" s="80" t="s">
        <v>92</v>
      </c>
      <c r="BB33" s="80" t="s">
        <v>92</v>
      </c>
      <c r="BC33" s="80" t="s">
        <v>92</v>
      </c>
      <c r="BD33" s="80" t="s">
        <v>92</v>
      </c>
      <c r="BE33" s="80" t="s">
        <v>92</v>
      </c>
      <c r="BF33" s="80" t="s">
        <v>92</v>
      </c>
      <c r="BG33" s="80" t="s">
        <v>92</v>
      </c>
      <c r="BH33" s="80" t="s">
        <v>92</v>
      </c>
      <c r="BI33" s="80" t="s">
        <v>92</v>
      </c>
      <c r="BJ33" s="80" t="s">
        <v>92</v>
      </c>
      <c r="BK33" s="80" t="s">
        <v>92</v>
      </c>
    </row>
    <row r="34" spans="1:63" s="85" customFormat="1" x14ac:dyDescent="0.2">
      <c r="A34" s="18" t="s">
        <v>122</v>
      </c>
      <c r="B34" s="287" t="s">
        <v>123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  <c r="AF34" s="80" t="s">
        <v>92</v>
      </c>
      <c r="AG34" s="80" t="s">
        <v>92</v>
      </c>
      <c r="AH34" s="80" t="s">
        <v>92</v>
      </c>
      <c r="AI34" s="80" t="s">
        <v>92</v>
      </c>
      <c r="AJ34" s="80" t="s">
        <v>92</v>
      </c>
      <c r="AK34" s="80" t="s">
        <v>92</v>
      </c>
      <c r="AL34" s="80" t="s">
        <v>92</v>
      </c>
      <c r="AM34" s="80" t="s">
        <v>92</v>
      </c>
      <c r="AN34" s="80" t="s">
        <v>92</v>
      </c>
      <c r="AO34" s="80" t="s">
        <v>92</v>
      </c>
      <c r="AP34" s="80" t="s">
        <v>92</v>
      </c>
      <c r="AQ34" s="80" t="s">
        <v>92</v>
      </c>
      <c r="AR34" s="80" t="s">
        <v>92</v>
      </c>
      <c r="AS34" s="80" t="s">
        <v>92</v>
      </c>
      <c r="AT34" s="80" t="s">
        <v>92</v>
      </c>
      <c r="AU34" s="80" t="s">
        <v>92</v>
      </c>
      <c r="AV34" s="80" t="s">
        <v>92</v>
      </c>
      <c r="AW34" s="80" t="s">
        <v>92</v>
      </c>
      <c r="AX34" s="80" t="s">
        <v>92</v>
      </c>
      <c r="AY34" s="80" t="s">
        <v>92</v>
      </c>
      <c r="AZ34" s="80" t="s">
        <v>92</v>
      </c>
      <c r="BA34" s="80" t="s">
        <v>92</v>
      </c>
      <c r="BB34" s="80" t="s">
        <v>92</v>
      </c>
      <c r="BC34" s="80" t="s">
        <v>92</v>
      </c>
      <c r="BD34" s="80" t="s">
        <v>92</v>
      </c>
      <c r="BE34" s="80" t="s">
        <v>92</v>
      </c>
      <c r="BF34" s="80" t="s">
        <v>92</v>
      </c>
      <c r="BG34" s="80" t="s">
        <v>92</v>
      </c>
      <c r="BH34" s="80" t="s">
        <v>92</v>
      </c>
      <c r="BI34" s="80" t="s">
        <v>92</v>
      </c>
      <c r="BJ34" s="80" t="s">
        <v>92</v>
      </c>
      <c r="BK34" s="80" t="s">
        <v>92</v>
      </c>
    </row>
    <row r="35" spans="1:63" s="85" customFormat="1" x14ac:dyDescent="0.2">
      <c r="A35" s="18" t="s">
        <v>124</v>
      </c>
      <c r="B35" s="287" t="s">
        <v>125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  <c r="AF35" s="80" t="s">
        <v>92</v>
      </c>
      <c r="AG35" s="80" t="s">
        <v>92</v>
      </c>
      <c r="AH35" s="80" t="s">
        <v>92</v>
      </c>
      <c r="AI35" s="80" t="s">
        <v>92</v>
      </c>
      <c r="AJ35" s="80" t="s">
        <v>92</v>
      </c>
      <c r="AK35" s="80" t="s">
        <v>92</v>
      </c>
      <c r="AL35" s="80" t="s">
        <v>92</v>
      </c>
      <c r="AM35" s="80" t="s">
        <v>92</v>
      </c>
      <c r="AN35" s="80" t="s">
        <v>92</v>
      </c>
      <c r="AO35" s="80" t="s">
        <v>92</v>
      </c>
      <c r="AP35" s="80" t="s">
        <v>92</v>
      </c>
      <c r="AQ35" s="80" t="s">
        <v>92</v>
      </c>
      <c r="AR35" s="80" t="s">
        <v>92</v>
      </c>
      <c r="AS35" s="80" t="s">
        <v>92</v>
      </c>
      <c r="AT35" s="80" t="s">
        <v>92</v>
      </c>
      <c r="AU35" s="80" t="s">
        <v>92</v>
      </c>
      <c r="AV35" s="80" t="s">
        <v>92</v>
      </c>
      <c r="AW35" s="80" t="s">
        <v>92</v>
      </c>
      <c r="AX35" s="80" t="s">
        <v>92</v>
      </c>
      <c r="AY35" s="80" t="s">
        <v>92</v>
      </c>
      <c r="AZ35" s="80" t="s">
        <v>92</v>
      </c>
      <c r="BA35" s="80" t="s">
        <v>92</v>
      </c>
      <c r="BB35" s="80" t="s">
        <v>92</v>
      </c>
      <c r="BC35" s="80" t="s">
        <v>92</v>
      </c>
      <c r="BD35" s="80" t="s">
        <v>92</v>
      </c>
      <c r="BE35" s="80" t="s">
        <v>92</v>
      </c>
      <c r="BF35" s="80" t="s">
        <v>92</v>
      </c>
      <c r="BG35" s="80" t="s">
        <v>92</v>
      </c>
      <c r="BH35" s="80" t="s">
        <v>92</v>
      </c>
      <c r="BI35" s="80" t="s">
        <v>92</v>
      </c>
      <c r="BJ35" s="80" t="s">
        <v>92</v>
      </c>
      <c r="BK35" s="80" t="s">
        <v>92</v>
      </c>
    </row>
    <row r="36" spans="1:63" s="85" customFormat="1" ht="47.25" x14ac:dyDescent="0.2">
      <c r="A36" s="18" t="s">
        <v>124</v>
      </c>
      <c r="B36" s="287" t="s">
        <v>126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  <c r="AF36" s="80" t="s">
        <v>92</v>
      </c>
      <c r="AG36" s="80" t="s">
        <v>92</v>
      </c>
      <c r="AH36" s="80" t="s">
        <v>92</v>
      </c>
      <c r="AI36" s="80" t="s">
        <v>92</v>
      </c>
      <c r="AJ36" s="80" t="s">
        <v>92</v>
      </c>
      <c r="AK36" s="80" t="s">
        <v>92</v>
      </c>
      <c r="AL36" s="80" t="s">
        <v>92</v>
      </c>
      <c r="AM36" s="80" t="s">
        <v>92</v>
      </c>
      <c r="AN36" s="80" t="s">
        <v>92</v>
      </c>
      <c r="AO36" s="80" t="s">
        <v>92</v>
      </c>
      <c r="AP36" s="80" t="s">
        <v>92</v>
      </c>
      <c r="AQ36" s="80" t="s">
        <v>92</v>
      </c>
      <c r="AR36" s="80" t="s">
        <v>92</v>
      </c>
      <c r="AS36" s="80" t="s">
        <v>92</v>
      </c>
      <c r="AT36" s="80" t="s">
        <v>92</v>
      </c>
      <c r="AU36" s="80" t="s">
        <v>92</v>
      </c>
      <c r="AV36" s="80" t="s">
        <v>92</v>
      </c>
      <c r="AW36" s="80" t="s">
        <v>92</v>
      </c>
      <c r="AX36" s="80" t="s">
        <v>92</v>
      </c>
      <c r="AY36" s="80" t="s">
        <v>92</v>
      </c>
      <c r="AZ36" s="80" t="s">
        <v>92</v>
      </c>
      <c r="BA36" s="80" t="s">
        <v>92</v>
      </c>
      <c r="BB36" s="80" t="s">
        <v>92</v>
      </c>
      <c r="BC36" s="80" t="s">
        <v>92</v>
      </c>
      <c r="BD36" s="80" t="s">
        <v>92</v>
      </c>
      <c r="BE36" s="80" t="s">
        <v>92</v>
      </c>
      <c r="BF36" s="80" t="s">
        <v>92</v>
      </c>
      <c r="BG36" s="80" t="s">
        <v>92</v>
      </c>
      <c r="BH36" s="80" t="s">
        <v>92</v>
      </c>
      <c r="BI36" s="80" t="s">
        <v>92</v>
      </c>
      <c r="BJ36" s="80" t="s">
        <v>92</v>
      </c>
      <c r="BK36" s="80" t="s">
        <v>92</v>
      </c>
    </row>
    <row r="37" spans="1:63" s="85" customFormat="1" ht="47.25" x14ac:dyDescent="0.2">
      <c r="A37" s="18" t="s">
        <v>124</v>
      </c>
      <c r="B37" s="287" t="s">
        <v>127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  <c r="AF37" s="80" t="s">
        <v>92</v>
      </c>
      <c r="AG37" s="80" t="s">
        <v>92</v>
      </c>
      <c r="AH37" s="80" t="s">
        <v>92</v>
      </c>
      <c r="AI37" s="80" t="s">
        <v>92</v>
      </c>
      <c r="AJ37" s="80" t="s">
        <v>92</v>
      </c>
      <c r="AK37" s="80" t="s">
        <v>92</v>
      </c>
      <c r="AL37" s="80" t="s">
        <v>92</v>
      </c>
      <c r="AM37" s="80" t="s">
        <v>92</v>
      </c>
      <c r="AN37" s="80" t="s">
        <v>92</v>
      </c>
      <c r="AO37" s="80" t="s">
        <v>92</v>
      </c>
      <c r="AP37" s="80" t="s">
        <v>92</v>
      </c>
      <c r="AQ37" s="80" t="s">
        <v>92</v>
      </c>
      <c r="AR37" s="80" t="s">
        <v>92</v>
      </c>
      <c r="AS37" s="80" t="s">
        <v>92</v>
      </c>
      <c r="AT37" s="80" t="s">
        <v>92</v>
      </c>
      <c r="AU37" s="80" t="s">
        <v>92</v>
      </c>
      <c r="AV37" s="80" t="s">
        <v>92</v>
      </c>
      <c r="AW37" s="80" t="s">
        <v>92</v>
      </c>
      <c r="AX37" s="80" t="s">
        <v>92</v>
      </c>
      <c r="AY37" s="80" t="s">
        <v>92</v>
      </c>
      <c r="AZ37" s="80" t="s">
        <v>92</v>
      </c>
      <c r="BA37" s="80" t="s">
        <v>92</v>
      </c>
      <c r="BB37" s="80" t="s">
        <v>92</v>
      </c>
      <c r="BC37" s="80" t="s">
        <v>92</v>
      </c>
      <c r="BD37" s="80" t="s">
        <v>92</v>
      </c>
      <c r="BE37" s="80" t="s">
        <v>92</v>
      </c>
      <c r="BF37" s="80" t="s">
        <v>92</v>
      </c>
      <c r="BG37" s="80" t="s">
        <v>92</v>
      </c>
      <c r="BH37" s="80" t="s">
        <v>92</v>
      </c>
      <c r="BI37" s="80" t="s">
        <v>92</v>
      </c>
      <c r="BJ37" s="80" t="s">
        <v>92</v>
      </c>
      <c r="BK37" s="80" t="s">
        <v>92</v>
      </c>
    </row>
    <row r="38" spans="1:63" s="85" customFormat="1" ht="47.25" x14ac:dyDescent="0.2">
      <c r="A38" s="18" t="s">
        <v>124</v>
      </c>
      <c r="B38" s="287" t="s">
        <v>128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  <c r="AF38" s="80" t="s">
        <v>92</v>
      </c>
      <c r="AG38" s="80" t="s">
        <v>92</v>
      </c>
      <c r="AH38" s="80" t="s">
        <v>92</v>
      </c>
      <c r="AI38" s="80" t="s">
        <v>92</v>
      </c>
      <c r="AJ38" s="80" t="s">
        <v>92</v>
      </c>
      <c r="AK38" s="80" t="s">
        <v>92</v>
      </c>
      <c r="AL38" s="80" t="s">
        <v>92</v>
      </c>
      <c r="AM38" s="80" t="s">
        <v>92</v>
      </c>
      <c r="AN38" s="80" t="s">
        <v>92</v>
      </c>
      <c r="AO38" s="80" t="s">
        <v>92</v>
      </c>
      <c r="AP38" s="80" t="s">
        <v>92</v>
      </c>
      <c r="AQ38" s="80" t="s">
        <v>92</v>
      </c>
      <c r="AR38" s="80" t="s">
        <v>92</v>
      </c>
      <c r="AS38" s="80" t="s">
        <v>92</v>
      </c>
      <c r="AT38" s="80" t="s">
        <v>92</v>
      </c>
      <c r="AU38" s="80" t="s">
        <v>92</v>
      </c>
      <c r="AV38" s="80" t="s">
        <v>92</v>
      </c>
      <c r="AW38" s="80" t="s">
        <v>92</v>
      </c>
      <c r="AX38" s="80" t="s">
        <v>92</v>
      </c>
      <c r="AY38" s="80" t="s">
        <v>92</v>
      </c>
      <c r="AZ38" s="80" t="s">
        <v>92</v>
      </c>
      <c r="BA38" s="80" t="s">
        <v>92</v>
      </c>
      <c r="BB38" s="80" t="s">
        <v>92</v>
      </c>
      <c r="BC38" s="80" t="s">
        <v>92</v>
      </c>
      <c r="BD38" s="80" t="s">
        <v>92</v>
      </c>
      <c r="BE38" s="80" t="s">
        <v>92</v>
      </c>
      <c r="BF38" s="80" t="s">
        <v>92</v>
      </c>
      <c r="BG38" s="80" t="s">
        <v>92</v>
      </c>
      <c r="BH38" s="80" t="s">
        <v>92</v>
      </c>
      <c r="BI38" s="80" t="s">
        <v>92</v>
      </c>
      <c r="BJ38" s="80" t="s">
        <v>92</v>
      </c>
      <c r="BK38" s="80" t="s">
        <v>92</v>
      </c>
    </row>
    <row r="39" spans="1:63" s="85" customFormat="1" x14ac:dyDescent="0.2">
      <c r="A39" s="18" t="s">
        <v>129</v>
      </c>
      <c r="B39" s="287" t="s">
        <v>125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  <c r="AF39" s="80" t="s">
        <v>92</v>
      </c>
      <c r="AG39" s="80" t="s">
        <v>92</v>
      </c>
      <c r="AH39" s="80" t="s">
        <v>92</v>
      </c>
      <c r="AI39" s="80" t="s">
        <v>92</v>
      </c>
      <c r="AJ39" s="80" t="s">
        <v>92</v>
      </c>
      <c r="AK39" s="80" t="s">
        <v>92</v>
      </c>
      <c r="AL39" s="80" t="s">
        <v>92</v>
      </c>
      <c r="AM39" s="80" t="s">
        <v>92</v>
      </c>
      <c r="AN39" s="80" t="s">
        <v>92</v>
      </c>
      <c r="AO39" s="80" t="s">
        <v>92</v>
      </c>
      <c r="AP39" s="80" t="s">
        <v>92</v>
      </c>
      <c r="AQ39" s="80" t="s">
        <v>92</v>
      </c>
      <c r="AR39" s="80" t="s">
        <v>92</v>
      </c>
      <c r="AS39" s="80" t="s">
        <v>92</v>
      </c>
      <c r="AT39" s="80" t="s">
        <v>92</v>
      </c>
      <c r="AU39" s="80" t="s">
        <v>92</v>
      </c>
      <c r="AV39" s="80" t="s">
        <v>92</v>
      </c>
      <c r="AW39" s="80" t="s">
        <v>92</v>
      </c>
      <c r="AX39" s="80" t="s">
        <v>92</v>
      </c>
      <c r="AY39" s="80" t="s">
        <v>92</v>
      </c>
      <c r="AZ39" s="80" t="s">
        <v>92</v>
      </c>
      <c r="BA39" s="80" t="s">
        <v>92</v>
      </c>
      <c r="BB39" s="80" t="s">
        <v>92</v>
      </c>
      <c r="BC39" s="80" t="s">
        <v>92</v>
      </c>
      <c r="BD39" s="80" t="s">
        <v>92</v>
      </c>
      <c r="BE39" s="80" t="s">
        <v>92</v>
      </c>
      <c r="BF39" s="80" t="s">
        <v>92</v>
      </c>
      <c r="BG39" s="80" t="s">
        <v>92</v>
      </c>
      <c r="BH39" s="80" t="s">
        <v>92</v>
      </c>
      <c r="BI39" s="80" t="s">
        <v>92</v>
      </c>
      <c r="BJ39" s="80" t="s">
        <v>92</v>
      </c>
      <c r="BK39" s="80" t="s">
        <v>92</v>
      </c>
    </row>
    <row r="40" spans="1:63" s="85" customFormat="1" ht="47.25" x14ac:dyDescent="0.2">
      <c r="A40" s="18" t="s">
        <v>129</v>
      </c>
      <c r="B40" s="287" t="s">
        <v>126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  <c r="AF40" s="80" t="s">
        <v>92</v>
      </c>
      <c r="AG40" s="80" t="s">
        <v>92</v>
      </c>
      <c r="AH40" s="80" t="s">
        <v>92</v>
      </c>
      <c r="AI40" s="80" t="s">
        <v>92</v>
      </c>
      <c r="AJ40" s="80" t="s">
        <v>92</v>
      </c>
      <c r="AK40" s="80" t="s">
        <v>92</v>
      </c>
      <c r="AL40" s="80" t="s">
        <v>92</v>
      </c>
      <c r="AM40" s="80" t="s">
        <v>92</v>
      </c>
      <c r="AN40" s="80" t="s">
        <v>92</v>
      </c>
      <c r="AO40" s="80" t="s">
        <v>92</v>
      </c>
      <c r="AP40" s="80" t="s">
        <v>92</v>
      </c>
      <c r="AQ40" s="80" t="s">
        <v>92</v>
      </c>
      <c r="AR40" s="80" t="s">
        <v>92</v>
      </c>
      <c r="AS40" s="80" t="s">
        <v>92</v>
      </c>
      <c r="AT40" s="80" t="s">
        <v>92</v>
      </c>
      <c r="AU40" s="80" t="s">
        <v>92</v>
      </c>
      <c r="AV40" s="80" t="s">
        <v>92</v>
      </c>
      <c r="AW40" s="80" t="s">
        <v>92</v>
      </c>
      <c r="AX40" s="80" t="s">
        <v>92</v>
      </c>
      <c r="AY40" s="80" t="s">
        <v>92</v>
      </c>
      <c r="AZ40" s="80" t="s">
        <v>92</v>
      </c>
      <c r="BA40" s="80" t="s">
        <v>92</v>
      </c>
      <c r="BB40" s="80" t="s">
        <v>92</v>
      </c>
      <c r="BC40" s="80" t="s">
        <v>92</v>
      </c>
      <c r="BD40" s="80" t="s">
        <v>92</v>
      </c>
      <c r="BE40" s="80" t="s">
        <v>92</v>
      </c>
      <c r="BF40" s="80" t="s">
        <v>92</v>
      </c>
      <c r="BG40" s="80" t="s">
        <v>92</v>
      </c>
      <c r="BH40" s="80" t="s">
        <v>92</v>
      </c>
      <c r="BI40" s="80" t="s">
        <v>92</v>
      </c>
      <c r="BJ40" s="80" t="s">
        <v>92</v>
      </c>
      <c r="BK40" s="80" t="s">
        <v>92</v>
      </c>
    </row>
    <row r="41" spans="1:63" s="85" customFormat="1" ht="47.25" x14ac:dyDescent="0.2">
      <c r="A41" s="18" t="s">
        <v>129</v>
      </c>
      <c r="B41" s="287" t="s">
        <v>127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  <c r="AF41" s="80" t="s">
        <v>92</v>
      </c>
      <c r="AG41" s="80" t="s">
        <v>92</v>
      </c>
      <c r="AH41" s="80" t="s">
        <v>92</v>
      </c>
      <c r="AI41" s="80" t="s">
        <v>92</v>
      </c>
      <c r="AJ41" s="80" t="s">
        <v>92</v>
      </c>
      <c r="AK41" s="80" t="s">
        <v>92</v>
      </c>
      <c r="AL41" s="80" t="s">
        <v>92</v>
      </c>
      <c r="AM41" s="80" t="s">
        <v>92</v>
      </c>
      <c r="AN41" s="80" t="s">
        <v>92</v>
      </c>
      <c r="AO41" s="80" t="s">
        <v>92</v>
      </c>
      <c r="AP41" s="80" t="s">
        <v>92</v>
      </c>
      <c r="AQ41" s="80" t="s">
        <v>92</v>
      </c>
      <c r="AR41" s="80" t="s">
        <v>92</v>
      </c>
      <c r="AS41" s="80" t="s">
        <v>92</v>
      </c>
      <c r="AT41" s="80" t="s">
        <v>92</v>
      </c>
      <c r="AU41" s="80" t="s">
        <v>92</v>
      </c>
      <c r="AV41" s="80" t="s">
        <v>92</v>
      </c>
      <c r="AW41" s="80" t="s">
        <v>92</v>
      </c>
      <c r="AX41" s="80" t="s">
        <v>92</v>
      </c>
      <c r="AY41" s="80" t="s">
        <v>92</v>
      </c>
      <c r="AZ41" s="80" t="s">
        <v>92</v>
      </c>
      <c r="BA41" s="80" t="s">
        <v>92</v>
      </c>
      <c r="BB41" s="80" t="s">
        <v>92</v>
      </c>
      <c r="BC41" s="80" t="s">
        <v>92</v>
      </c>
      <c r="BD41" s="80" t="s">
        <v>92</v>
      </c>
      <c r="BE41" s="80" t="s">
        <v>92</v>
      </c>
      <c r="BF41" s="80" t="s">
        <v>92</v>
      </c>
      <c r="BG41" s="80" t="s">
        <v>92</v>
      </c>
      <c r="BH41" s="80" t="s">
        <v>92</v>
      </c>
      <c r="BI41" s="80" t="s">
        <v>92</v>
      </c>
      <c r="BJ41" s="80" t="s">
        <v>92</v>
      </c>
      <c r="BK41" s="80" t="s">
        <v>92</v>
      </c>
    </row>
    <row r="42" spans="1:63" s="85" customFormat="1" ht="47.25" x14ac:dyDescent="0.2">
      <c r="A42" s="18" t="s">
        <v>129</v>
      </c>
      <c r="B42" s="287" t="s">
        <v>130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  <c r="AF42" s="80" t="s">
        <v>92</v>
      </c>
      <c r="AG42" s="80" t="s">
        <v>92</v>
      </c>
      <c r="AH42" s="80" t="s">
        <v>92</v>
      </c>
      <c r="AI42" s="80" t="s">
        <v>92</v>
      </c>
      <c r="AJ42" s="80" t="s">
        <v>92</v>
      </c>
      <c r="AK42" s="80" t="s">
        <v>92</v>
      </c>
      <c r="AL42" s="80" t="s">
        <v>92</v>
      </c>
      <c r="AM42" s="80" t="s">
        <v>92</v>
      </c>
      <c r="AN42" s="80" t="s">
        <v>92</v>
      </c>
      <c r="AO42" s="80" t="s">
        <v>92</v>
      </c>
      <c r="AP42" s="80" t="s">
        <v>92</v>
      </c>
      <c r="AQ42" s="80" t="s">
        <v>92</v>
      </c>
      <c r="AR42" s="80" t="s">
        <v>92</v>
      </c>
      <c r="AS42" s="80" t="s">
        <v>92</v>
      </c>
      <c r="AT42" s="80" t="s">
        <v>92</v>
      </c>
      <c r="AU42" s="80" t="s">
        <v>92</v>
      </c>
      <c r="AV42" s="80" t="s">
        <v>92</v>
      </c>
      <c r="AW42" s="80" t="s">
        <v>92</v>
      </c>
      <c r="AX42" s="80" t="s">
        <v>92</v>
      </c>
      <c r="AY42" s="80" t="s">
        <v>92</v>
      </c>
      <c r="AZ42" s="80" t="s">
        <v>92</v>
      </c>
      <c r="BA42" s="80" t="s">
        <v>92</v>
      </c>
      <c r="BB42" s="80" t="s">
        <v>92</v>
      </c>
      <c r="BC42" s="80" t="s">
        <v>92</v>
      </c>
      <c r="BD42" s="80" t="s">
        <v>92</v>
      </c>
      <c r="BE42" s="80" t="s">
        <v>92</v>
      </c>
      <c r="BF42" s="80" t="s">
        <v>92</v>
      </c>
      <c r="BG42" s="80" t="s">
        <v>92</v>
      </c>
      <c r="BH42" s="80" t="s">
        <v>92</v>
      </c>
      <c r="BI42" s="80" t="s">
        <v>92</v>
      </c>
      <c r="BJ42" s="80" t="s">
        <v>92</v>
      </c>
      <c r="BK42" s="80" t="s">
        <v>92</v>
      </c>
    </row>
    <row r="43" spans="1:63" s="85" customFormat="1" ht="47.25" x14ac:dyDescent="0.2">
      <c r="A43" s="18" t="s">
        <v>131</v>
      </c>
      <c r="B43" s="287" t="s">
        <v>132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80" t="s">
        <v>92</v>
      </c>
      <c r="AB43" s="80" t="s">
        <v>92</v>
      </c>
      <c r="AC43" s="80" t="s">
        <v>92</v>
      </c>
      <c r="AD43" s="80" t="s">
        <v>92</v>
      </c>
      <c r="AE43" s="80" t="s">
        <v>92</v>
      </c>
      <c r="AF43" s="80" t="s">
        <v>92</v>
      </c>
      <c r="AG43" s="80" t="s">
        <v>92</v>
      </c>
      <c r="AH43" s="80" t="s">
        <v>92</v>
      </c>
      <c r="AI43" s="80" t="s">
        <v>92</v>
      </c>
      <c r="AJ43" s="80" t="s">
        <v>92</v>
      </c>
      <c r="AK43" s="80" t="s">
        <v>92</v>
      </c>
      <c r="AL43" s="80" t="s">
        <v>92</v>
      </c>
      <c r="AM43" s="80" t="s">
        <v>92</v>
      </c>
      <c r="AN43" s="80" t="s">
        <v>92</v>
      </c>
      <c r="AO43" s="80" t="s">
        <v>92</v>
      </c>
      <c r="AP43" s="80" t="s">
        <v>92</v>
      </c>
      <c r="AQ43" s="80" t="s">
        <v>92</v>
      </c>
      <c r="AR43" s="80" t="s">
        <v>92</v>
      </c>
      <c r="AS43" s="80" t="s">
        <v>92</v>
      </c>
      <c r="AT43" s="80" t="s">
        <v>92</v>
      </c>
      <c r="AU43" s="80" t="s">
        <v>92</v>
      </c>
      <c r="AV43" s="80" t="s">
        <v>92</v>
      </c>
      <c r="AW43" s="80" t="s">
        <v>92</v>
      </c>
      <c r="AX43" s="80" t="s">
        <v>92</v>
      </c>
      <c r="AY43" s="80" t="s">
        <v>92</v>
      </c>
      <c r="AZ43" s="80" t="s">
        <v>92</v>
      </c>
      <c r="BA43" s="80" t="s">
        <v>92</v>
      </c>
      <c r="BB43" s="80" t="s">
        <v>92</v>
      </c>
      <c r="BC43" s="80" t="s">
        <v>92</v>
      </c>
      <c r="BD43" s="80" t="s">
        <v>92</v>
      </c>
      <c r="BE43" s="80" t="s">
        <v>92</v>
      </c>
      <c r="BF43" s="80" t="s">
        <v>92</v>
      </c>
      <c r="BG43" s="80" t="s">
        <v>92</v>
      </c>
      <c r="BH43" s="80" t="s">
        <v>92</v>
      </c>
      <c r="BI43" s="80" t="s">
        <v>92</v>
      </c>
      <c r="BJ43" s="80" t="s">
        <v>92</v>
      </c>
      <c r="BK43" s="80" t="s">
        <v>92</v>
      </c>
    </row>
    <row r="44" spans="1:63" s="85" customFormat="1" ht="31.5" x14ac:dyDescent="0.2">
      <c r="A44" s="18" t="s">
        <v>133</v>
      </c>
      <c r="B44" s="287" t="s">
        <v>134</v>
      </c>
      <c r="C44" s="80" t="s">
        <v>92</v>
      </c>
      <c r="D44" s="80" t="s">
        <v>92</v>
      </c>
      <c r="E44" s="80" t="s">
        <v>92</v>
      </c>
      <c r="F44" s="80" t="s">
        <v>92</v>
      </c>
      <c r="G44" s="80" t="s">
        <v>92</v>
      </c>
      <c r="H44" s="80" t="s">
        <v>92</v>
      </c>
      <c r="I44" s="80" t="s">
        <v>92</v>
      </c>
      <c r="J44" s="80" t="s">
        <v>92</v>
      </c>
      <c r="K44" s="80" t="s">
        <v>92</v>
      </c>
      <c r="L44" s="80" t="s">
        <v>92</v>
      </c>
      <c r="M44" s="80" t="s">
        <v>92</v>
      </c>
      <c r="N44" s="80" t="s">
        <v>92</v>
      </c>
      <c r="O44" s="80" t="s">
        <v>92</v>
      </c>
      <c r="P44" s="80" t="s">
        <v>92</v>
      </c>
      <c r="Q44" s="80" t="s">
        <v>92</v>
      </c>
      <c r="R44" s="80" t="s">
        <v>92</v>
      </c>
      <c r="S44" s="80" t="s">
        <v>92</v>
      </c>
      <c r="T44" s="80" t="s">
        <v>92</v>
      </c>
      <c r="U44" s="80" t="s">
        <v>92</v>
      </c>
      <c r="V44" s="80" t="s">
        <v>92</v>
      </c>
      <c r="W44" s="80" t="s">
        <v>92</v>
      </c>
      <c r="X44" s="80" t="s">
        <v>92</v>
      </c>
      <c r="Y44" s="80" t="s">
        <v>92</v>
      </c>
      <c r="Z44" s="80" t="s">
        <v>92</v>
      </c>
      <c r="AA44" s="80" t="s">
        <v>92</v>
      </c>
      <c r="AB44" s="80" t="s">
        <v>92</v>
      </c>
      <c r="AC44" s="80" t="s">
        <v>92</v>
      </c>
      <c r="AD44" s="80" t="s">
        <v>92</v>
      </c>
      <c r="AE44" s="80" t="s">
        <v>92</v>
      </c>
      <c r="AF44" s="80" t="s">
        <v>92</v>
      </c>
      <c r="AG44" s="80" t="s">
        <v>92</v>
      </c>
      <c r="AH44" s="80" t="s">
        <v>92</v>
      </c>
      <c r="AI44" s="80" t="s">
        <v>92</v>
      </c>
      <c r="AJ44" s="80" t="s">
        <v>92</v>
      </c>
      <c r="AK44" s="80" t="s">
        <v>92</v>
      </c>
      <c r="AL44" s="80" t="s">
        <v>92</v>
      </c>
      <c r="AM44" s="80" t="s">
        <v>92</v>
      </c>
      <c r="AN44" s="80" t="s">
        <v>92</v>
      </c>
      <c r="AO44" s="80" t="s">
        <v>92</v>
      </c>
      <c r="AP44" s="80" t="s">
        <v>92</v>
      </c>
      <c r="AQ44" s="80" t="s">
        <v>92</v>
      </c>
      <c r="AR44" s="80" t="s">
        <v>92</v>
      </c>
      <c r="AS44" s="80" t="s">
        <v>92</v>
      </c>
      <c r="AT44" s="80" t="s">
        <v>92</v>
      </c>
      <c r="AU44" s="80" t="s">
        <v>92</v>
      </c>
      <c r="AV44" s="80" t="s">
        <v>92</v>
      </c>
      <c r="AW44" s="80" t="s">
        <v>92</v>
      </c>
      <c r="AX44" s="80" t="s">
        <v>92</v>
      </c>
      <c r="AY44" s="80" t="s">
        <v>92</v>
      </c>
      <c r="AZ44" s="80" t="s">
        <v>92</v>
      </c>
      <c r="BA44" s="80" t="s">
        <v>92</v>
      </c>
      <c r="BB44" s="80" t="s">
        <v>92</v>
      </c>
      <c r="BC44" s="80" t="s">
        <v>92</v>
      </c>
      <c r="BD44" s="80" t="s">
        <v>92</v>
      </c>
      <c r="BE44" s="80" t="s">
        <v>92</v>
      </c>
      <c r="BF44" s="80" t="s">
        <v>92</v>
      </c>
      <c r="BG44" s="80" t="s">
        <v>92</v>
      </c>
      <c r="BH44" s="80" t="s">
        <v>92</v>
      </c>
      <c r="BI44" s="80" t="s">
        <v>92</v>
      </c>
      <c r="BJ44" s="80" t="s">
        <v>92</v>
      </c>
      <c r="BK44" s="80" t="s">
        <v>92</v>
      </c>
    </row>
    <row r="45" spans="1:63" s="85" customFormat="1" ht="31.5" x14ac:dyDescent="0.2">
      <c r="A45" s="18" t="s">
        <v>135</v>
      </c>
      <c r="B45" s="287" t="s">
        <v>136</v>
      </c>
      <c r="C45" s="80" t="s">
        <v>92</v>
      </c>
      <c r="D45" s="80" t="s">
        <v>92</v>
      </c>
      <c r="E45" s="80" t="s">
        <v>92</v>
      </c>
      <c r="F45" s="80" t="s">
        <v>92</v>
      </c>
      <c r="G45" s="80" t="s">
        <v>92</v>
      </c>
      <c r="H45" s="80" t="s">
        <v>92</v>
      </c>
      <c r="I45" s="80" t="s">
        <v>92</v>
      </c>
      <c r="J45" s="80" t="s">
        <v>92</v>
      </c>
      <c r="K45" s="80" t="s">
        <v>92</v>
      </c>
      <c r="L45" s="80" t="s">
        <v>92</v>
      </c>
      <c r="M45" s="80" t="s">
        <v>92</v>
      </c>
      <c r="N45" s="80" t="s">
        <v>92</v>
      </c>
      <c r="O45" s="80" t="s">
        <v>92</v>
      </c>
      <c r="P45" s="80" t="s">
        <v>92</v>
      </c>
      <c r="Q45" s="80" t="s">
        <v>92</v>
      </c>
      <c r="R45" s="80" t="s">
        <v>92</v>
      </c>
      <c r="S45" s="80" t="s">
        <v>92</v>
      </c>
      <c r="T45" s="80" t="s">
        <v>92</v>
      </c>
      <c r="U45" s="80" t="s">
        <v>92</v>
      </c>
      <c r="V45" s="80" t="s">
        <v>92</v>
      </c>
      <c r="W45" s="80" t="s">
        <v>92</v>
      </c>
      <c r="X45" s="80" t="s">
        <v>92</v>
      </c>
      <c r="Y45" s="80" t="s">
        <v>92</v>
      </c>
      <c r="Z45" s="80" t="s">
        <v>92</v>
      </c>
      <c r="AA45" s="80" t="s">
        <v>92</v>
      </c>
      <c r="AB45" s="80" t="s">
        <v>92</v>
      </c>
      <c r="AC45" s="80" t="s">
        <v>92</v>
      </c>
      <c r="AD45" s="80" t="s">
        <v>92</v>
      </c>
      <c r="AE45" s="80" t="s">
        <v>92</v>
      </c>
      <c r="AF45" s="80" t="s">
        <v>92</v>
      </c>
      <c r="AG45" s="80" t="s">
        <v>92</v>
      </c>
      <c r="AH45" s="80" t="s">
        <v>92</v>
      </c>
      <c r="AI45" s="80" t="s">
        <v>92</v>
      </c>
      <c r="AJ45" s="80" t="s">
        <v>92</v>
      </c>
      <c r="AK45" s="80" t="s">
        <v>92</v>
      </c>
      <c r="AL45" s="80" t="s">
        <v>92</v>
      </c>
      <c r="AM45" s="80" t="s">
        <v>92</v>
      </c>
      <c r="AN45" s="80" t="s">
        <v>92</v>
      </c>
      <c r="AO45" s="80" t="s">
        <v>92</v>
      </c>
      <c r="AP45" s="80" t="s">
        <v>92</v>
      </c>
      <c r="AQ45" s="80" t="s">
        <v>92</v>
      </c>
      <c r="AR45" s="80" t="s">
        <v>92</v>
      </c>
      <c r="AS45" s="80" t="s">
        <v>92</v>
      </c>
      <c r="AT45" s="80" t="s">
        <v>92</v>
      </c>
      <c r="AU45" s="80" t="s">
        <v>92</v>
      </c>
      <c r="AV45" s="80" t="s">
        <v>92</v>
      </c>
      <c r="AW45" s="80" t="s">
        <v>92</v>
      </c>
      <c r="AX45" s="80" t="s">
        <v>92</v>
      </c>
      <c r="AY45" s="80" t="s">
        <v>92</v>
      </c>
      <c r="AZ45" s="80" t="s">
        <v>92</v>
      </c>
      <c r="BA45" s="80" t="s">
        <v>92</v>
      </c>
      <c r="BB45" s="80" t="s">
        <v>92</v>
      </c>
      <c r="BC45" s="80" t="s">
        <v>92</v>
      </c>
      <c r="BD45" s="80" t="s">
        <v>92</v>
      </c>
      <c r="BE45" s="80" t="s">
        <v>92</v>
      </c>
      <c r="BF45" s="80" t="s">
        <v>92</v>
      </c>
      <c r="BG45" s="80" t="s">
        <v>92</v>
      </c>
      <c r="BH45" s="80" t="s">
        <v>92</v>
      </c>
      <c r="BI45" s="80" t="s">
        <v>92</v>
      </c>
      <c r="BJ45" s="80" t="s">
        <v>92</v>
      </c>
      <c r="BK45" s="80" t="s">
        <v>92</v>
      </c>
    </row>
    <row r="46" spans="1:63" s="85" customFormat="1" x14ac:dyDescent="0.2">
      <c r="A46" s="18"/>
      <c r="B46" s="330" t="s">
        <v>100</v>
      </c>
      <c r="C46" s="80"/>
      <c r="D46" s="80" t="s">
        <v>92</v>
      </c>
      <c r="E46" s="80" t="s">
        <v>92</v>
      </c>
      <c r="F46" s="80" t="s">
        <v>92</v>
      </c>
      <c r="G46" s="80" t="s">
        <v>92</v>
      </c>
      <c r="H46" s="80" t="s">
        <v>92</v>
      </c>
      <c r="I46" s="80" t="s">
        <v>92</v>
      </c>
      <c r="J46" s="80" t="s">
        <v>92</v>
      </c>
      <c r="K46" s="80" t="s">
        <v>92</v>
      </c>
      <c r="L46" s="80" t="s">
        <v>92</v>
      </c>
      <c r="M46" s="80" t="s">
        <v>92</v>
      </c>
      <c r="N46" s="80" t="s">
        <v>92</v>
      </c>
      <c r="O46" s="80" t="s">
        <v>92</v>
      </c>
      <c r="P46" s="80" t="s">
        <v>92</v>
      </c>
      <c r="Q46" s="80" t="s">
        <v>92</v>
      </c>
      <c r="R46" s="80" t="s">
        <v>92</v>
      </c>
      <c r="S46" s="80" t="s">
        <v>92</v>
      </c>
      <c r="T46" s="80" t="s">
        <v>92</v>
      </c>
      <c r="U46" s="80" t="s">
        <v>92</v>
      </c>
      <c r="V46" s="80" t="s">
        <v>92</v>
      </c>
      <c r="W46" s="80" t="s">
        <v>92</v>
      </c>
      <c r="X46" s="80" t="s">
        <v>92</v>
      </c>
      <c r="Y46" s="80" t="s">
        <v>92</v>
      </c>
      <c r="Z46" s="80" t="s">
        <v>92</v>
      </c>
      <c r="AA46" s="80" t="s">
        <v>92</v>
      </c>
      <c r="AB46" s="80" t="s">
        <v>92</v>
      </c>
      <c r="AC46" s="80" t="s">
        <v>92</v>
      </c>
      <c r="AD46" s="80" t="s">
        <v>92</v>
      </c>
      <c r="AE46" s="80" t="s">
        <v>92</v>
      </c>
      <c r="AF46" s="80" t="s">
        <v>92</v>
      </c>
      <c r="AG46" s="80" t="s">
        <v>92</v>
      </c>
      <c r="AH46" s="80" t="s">
        <v>92</v>
      </c>
      <c r="AI46" s="80" t="s">
        <v>92</v>
      </c>
      <c r="AJ46" s="80" t="s">
        <v>92</v>
      </c>
      <c r="AK46" s="80" t="s">
        <v>92</v>
      </c>
      <c r="AL46" s="80" t="s">
        <v>92</v>
      </c>
      <c r="AM46" s="80" t="s">
        <v>92</v>
      </c>
      <c r="AN46" s="80" t="s">
        <v>92</v>
      </c>
      <c r="AO46" s="80" t="s">
        <v>92</v>
      </c>
      <c r="AP46" s="80" t="s">
        <v>92</v>
      </c>
      <c r="AQ46" s="80" t="s">
        <v>92</v>
      </c>
      <c r="AR46" s="80" t="s">
        <v>92</v>
      </c>
      <c r="AS46" s="80" t="s">
        <v>92</v>
      </c>
      <c r="AT46" s="80" t="s">
        <v>92</v>
      </c>
      <c r="AU46" s="80" t="s">
        <v>92</v>
      </c>
      <c r="AV46" s="80" t="s">
        <v>92</v>
      </c>
      <c r="AW46" s="80" t="s">
        <v>92</v>
      </c>
      <c r="AX46" s="80" t="s">
        <v>92</v>
      </c>
      <c r="AY46" s="80" t="s">
        <v>92</v>
      </c>
      <c r="AZ46" s="80" t="s">
        <v>92</v>
      </c>
      <c r="BA46" s="80" t="s">
        <v>92</v>
      </c>
      <c r="BB46" s="80" t="s">
        <v>92</v>
      </c>
      <c r="BC46" s="80" t="s">
        <v>92</v>
      </c>
      <c r="BD46" s="80" t="s">
        <v>92</v>
      </c>
      <c r="BE46" s="80" t="s">
        <v>92</v>
      </c>
      <c r="BF46" s="80" t="s">
        <v>92</v>
      </c>
      <c r="BG46" s="80" t="s">
        <v>92</v>
      </c>
      <c r="BH46" s="80" t="s">
        <v>92</v>
      </c>
      <c r="BI46" s="80" t="s">
        <v>92</v>
      </c>
      <c r="BJ46" s="80" t="s">
        <v>92</v>
      </c>
      <c r="BK46" s="80" t="s">
        <v>92</v>
      </c>
    </row>
    <row r="47" spans="1:63" s="91" customFormat="1" x14ac:dyDescent="0.2">
      <c r="A47" s="88" t="s">
        <v>137</v>
      </c>
      <c r="B47" s="89" t="s">
        <v>138</v>
      </c>
      <c r="C47" s="90" t="s">
        <v>92</v>
      </c>
      <c r="D47" s="90" t="s">
        <v>92</v>
      </c>
      <c r="E47" s="90">
        <f>E51</f>
        <v>10</v>
      </c>
      <c r="F47" s="90">
        <f>F51</f>
        <v>58</v>
      </c>
      <c r="G47" s="90">
        <f>G55</f>
        <v>0</v>
      </c>
      <c r="H47" s="90">
        <f>H59</f>
        <v>6</v>
      </c>
      <c r="I47" s="90">
        <f>I64</f>
        <v>200</v>
      </c>
      <c r="J47" s="90">
        <f>J51+J55+J59+J63</f>
        <v>0</v>
      </c>
      <c r="K47" s="90" t="s">
        <v>92</v>
      </c>
      <c r="L47" s="90" t="s">
        <v>92</v>
      </c>
      <c r="M47" s="90" t="s">
        <v>92</v>
      </c>
      <c r="N47" s="90" t="s">
        <v>92</v>
      </c>
      <c r="O47" s="90" t="s">
        <v>92</v>
      </c>
      <c r="P47" s="90" t="s">
        <v>92</v>
      </c>
      <c r="Q47" s="90">
        <f>Q51</f>
        <v>1</v>
      </c>
      <c r="R47" s="90">
        <f>R53+R61</f>
        <v>58</v>
      </c>
      <c r="S47" s="90">
        <f>S55</f>
        <v>1.76</v>
      </c>
      <c r="T47" s="90">
        <f>T59</f>
        <v>5</v>
      </c>
      <c r="U47" s="90">
        <f>U63</f>
        <v>210</v>
      </c>
      <c r="V47" s="90" t="s">
        <v>92</v>
      </c>
      <c r="W47" s="90" t="s">
        <v>92</v>
      </c>
      <c r="X47" s="90" t="s">
        <v>92</v>
      </c>
      <c r="Y47" s="90" t="s">
        <v>92</v>
      </c>
      <c r="Z47" s="90" t="s">
        <v>92</v>
      </c>
      <c r="AA47" s="90" t="s">
        <v>92</v>
      </c>
      <c r="AB47" s="90" t="s">
        <v>92</v>
      </c>
      <c r="AC47" s="90" t="s">
        <v>92</v>
      </c>
      <c r="AD47" s="90" t="s">
        <v>92</v>
      </c>
      <c r="AE47" s="90" t="s">
        <v>92</v>
      </c>
      <c r="AF47" s="90" t="s">
        <v>92</v>
      </c>
      <c r="AG47" s="90" t="s">
        <v>92</v>
      </c>
      <c r="AH47" s="90" t="s">
        <v>92</v>
      </c>
      <c r="AI47" s="90" t="s">
        <v>92</v>
      </c>
      <c r="AJ47" s="90" t="s">
        <v>92</v>
      </c>
      <c r="AK47" s="90" t="s">
        <v>92</v>
      </c>
      <c r="AL47" s="90" t="s">
        <v>92</v>
      </c>
      <c r="AM47" s="90" t="s">
        <v>92</v>
      </c>
      <c r="AN47" s="90" t="s">
        <v>92</v>
      </c>
      <c r="AO47" s="90" t="s">
        <v>92</v>
      </c>
      <c r="AP47" s="90" t="s">
        <v>92</v>
      </c>
      <c r="AQ47" s="90" t="s">
        <v>92</v>
      </c>
      <c r="AR47" s="90" t="s">
        <v>92</v>
      </c>
      <c r="AS47" s="90" t="s">
        <v>92</v>
      </c>
      <c r="AT47" s="90" t="s">
        <v>92</v>
      </c>
      <c r="AU47" s="90" t="s">
        <v>92</v>
      </c>
      <c r="AV47" s="90" t="s">
        <v>92</v>
      </c>
      <c r="AW47" s="90" t="s">
        <v>92</v>
      </c>
      <c r="AX47" s="90" t="s">
        <v>92</v>
      </c>
      <c r="AY47" s="90" t="s">
        <v>92</v>
      </c>
      <c r="AZ47" s="90" t="s">
        <v>92</v>
      </c>
      <c r="BA47" s="90" t="s">
        <v>92</v>
      </c>
      <c r="BB47" s="90" t="s">
        <v>92</v>
      </c>
      <c r="BC47" s="90" t="s">
        <v>92</v>
      </c>
      <c r="BD47" s="90" t="s">
        <v>92</v>
      </c>
      <c r="BE47" s="90" t="s">
        <v>92</v>
      </c>
      <c r="BF47" s="90" t="s">
        <v>92</v>
      </c>
      <c r="BG47" s="90" t="s">
        <v>92</v>
      </c>
      <c r="BH47" s="90" t="s">
        <v>92</v>
      </c>
      <c r="BI47" s="90" t="s">
        <v>92</v>
      </c>
      <c r="BJ47" s="90" t="s">
        <v>92</v>
      </c>
      <c r="BK47" s="90" t="s">
        <v>92</v>
      </c>
    </row>
    <row r="48" spans="1:63" s="95" customFormat="1" ht="31.5" x14ac:dyDescent="0.2">
      <c r="A48" s="92" t="s">
        <v>139</v>
      </c>
      <c r="B48" s="93" t="s">
        <v>140</v>
      </c>
      <c r="C48" s="94" t="s">
        <v>92</v>
      </c>
      <c r="D48" s="94" t="s">
        <v>92</v>
      </c>
      <c r="E48" s="94" t="s">
        <v>92</v>
      </c>
      <c r="F48" s="94" t="s">
        <v>92</v>
      </c>
      <c r="G48" s="94" t="s">
        <v>92</v>
      </c>
      <c r="H48" s="94" t="s">
        <v>92</v>
      </c>
      <c r="I48" s="94" t="s">
        <v>92</v>
      </c>
      <c r="J48" s="94" t="s">
        <v>92</v>
      </c>
      <c r="K48" s="94" t="s">
        <v>92</v>
      </c>
      <c r="L48" s="94" t="s">
        <v>92</v>
      </c>
      <c r="M48" s="94" t="s">
        <v>92</v>
      </c>
      <c r="N48" s="94" t="s">
        <v>92</v>
      </c>
      <c r="O48" s="94" t="s">
        <v>92</v>
      </c>
      <c r="P48" s="94" t="s">
        <v>92</v>
      </c>
      <c r="Q48" s="94" t="s">
        <v>92</v>
      </c>
      <c r="R48" s="94" t="s">
        <v>92</v>
      </c>
      <c r="S48" s="94" t="s">
        <v>92</v>
      </c>
      <c r="T48" s="94" t="s">
        <v>92</v>
      </c>
      <c r="U48" s="94" t="s">
        <v>92</v>
      </c>
      <c r="V48" s="94" t="s">
        <v>92</v>
      </c>
      <c r="W48" s="94" t="s">
        <v>92</v>
      </c>
      <c r="X48" s="94" t="s">
        <v>92</v>
      </c>
      <c r="Y48" s="94" t="s">
        <v>92</v>
      </c>
      <c r="Z48" s="94" t="s">
        <v>92</v>
      </c>
      <c r="AA48" s="94" t="s">
        <v>92</v>
      </c>
      <c r="AB48" s="94" t="s">
        <v>92</v>
      </c>
      <c r="AC48" s="94" t="s">
        <v>92</v>
      </c>
      <c r="AD48" s="94" t="s">
        <v>92</v>
      </c>
      <c r="AE48" s="94" t="s">
        <v>92</v>
      </c>
      <c r="AF48" s="94" t="s">
        <v>92</v>
      </c>
      <c r="AG48" s="94" t="s">
        <v>92</v>
      </c>
      <c r="AH48" s="94" t="s">
        <v>92</v>
      </c>
      <c r="AI48" s="94" t="s">
        <v>92</v>
      </c>
      <c r="AJ48" s="94" t="s">
        <v>92</v>
      </c>
      <c r="AK48" s="94" t="s">
        <v>92</v>
      </c>
      <c r="AL48" s="94" t="s">
        <v>92</v>
      </c>
      <c r="AM48" s="94" t="s">
        <v>92</v>
      </c>
      <c r="AN48" s="94" t="s">
        <v>92</v>
      </c>
      <c r="AO48" s="94" t="s">
        <v>92</v>
      </c>
      <c r="AP48" s="94" t="s">
        <v>92</v>
      </c>
      <c r="AQ48" s="94" t="s">
        <v>92</v>
      </c>
      <c r="AR48" s="94" t="s">
        <v>92</v>
      </c>
      <c r="AS48" s="94" t="s">
        <v>92</v>
      </c>
      <c r="AT48" s="94" t="s">
        <v>92</v>
      </c>
      <c r="AU48" s="94" t="s">
        <v>92</v>
      </c>
      <c r="AV48" s="94" t="s">
        <v>92</v>
      </c>
      <c r="AW48" s="94" t="s">
        <v>92</v>
      </c>
      <c r="AX48" s="94" t="s">
        <v>92</v>
      </c>
      <c r="AY48" s="94" t="s">
        <v>92</v>
      </c>
      <c r="AZ48" s="94" t="s">
        <v>92</v>
      </c>
      <c r="BA48" s="94" t="s">
        <v>92</v>
      </c>
      <c r="BB48" s="94" t="s">
        <v>92</v>
      </c>
      <c r="BC48" s="94" t="s">
        <v>92</v>
      </c>
      <c r="BD48" s="94" t="s">
        <v>92</v>
      </c>
      <c r="BE48" s="94" t="s">
        <v>92</v>
      </c>
      <c r="BF48" s="94" t="s">
        <v>92</v>
      </c>
      <c r="BG48" s="94" t="s">
        <v>92</v>
      </c>
      <c r="BH48" s="94" t="s">
        <v>92</v>
      </c>
      <c r="BI48" s="94" t="s">
        <v>92</v>
      </c>
      <c r="BJ48" s="94" t="s">
        <v>92</v>
      </c>
      <c r="BK48" s="94" t="s">
        <v>92</v>
      </c>
    </row>
    <row r="49" spans="1:63" s="99" customFormat="1" x14ac:dyDescent="0.2">
      <c r="A49" s="96" t="s">
        <v>141</v>
      </c>
      <c r="B49" s="97" t="s">
        <v>142</v>
      </c>
      <c r="C49" s="98" t="s">
        <v>92</v>
      </c>
      <c r="D49" s="98" t="s">
        <v>92</v>
      </c>
      <c r="E49" s="98" t="s">
        <v>92</v>
      </c>
      <c r="F49" s="98" t="s">
        <v>92</v>
      </c>
      <c r="G49" s="98" t="s">
        <v>92</v>
      </c>
      <c r="H49" s="98" t="s">
        <v>92</v>
      </c>
      <c r="I49" s="98" t="s">
        <v>92</v>
      </c>
      <c r="J49" s="98" t="s">
        <v>92</v>
      </c>
      <c r="K49" s="98" t="s">
        <v>92</v>
      </c>
      <c r="L49" s="98" t="s">
        <v>92</v>
      </c>
      <c r="M49" s="98" t="s">
        <v>92</v>
      </c>
      <c r="N49" s="98" t="s">
        <v>92</v>
      </c>
      <c r="O49" s="98" t="s">
        <v>92</v>
      </c>
      <c r="P49" s="98" t="s">
        <v>92</v>
      </c>
      <c r="Q49" s="98" t="s">
        <v>92</v>
      </c>
      <c r="R49" s="98" t="s">
        <v>92</v>
      </c>
      <c r="S49" s="98" t="s">
        <v>92</v>
      </c>
      <c r="T49" s="98" t="s">
        <v>92</v>
      </c>
      <c r="U49" s="98" t="s">
        <v>92</v>
      </c>
      <c r="V49" s="98" t="s">
        <v>92</v>
      </c>
      <c r="W49" s="98" t="s">
        <v>92</v>
      </c>
      <c r="X49" s="98" t="s">
        <v>92</v>
      </c>
      <c r="Y49" s="98" t="s">
        <v>92</v>
      </c>
      <c r="Z49" s="98" t="s">
        <v>92</v>
      </c>
      <c r="AA49" s="98" t="s">
        <v>92</v>
      </c>
      <c r="AB49" s="98" t="s">
        <v>92</v>
      </c>
      <c r="AC49" s="98" t="s">
        <v>92</v>
      </c>
      <c r="AD49" s="98" t="s">
        <v>92</v>
      </c>
      <c r="AE49" s="98" t="s">
        <v>92</v>
      </c>
      <c r="AF49" s="98" t="s">
        <v>92</v>
      </c>
      <c r="AG49" s="98" t="s">
        <v>92</v>
      </c>
      <c r="AH49" s="98" t="s">
        <v>92</v>
      </c>
      <c r="AI49" s="98" t="s">
        <v>92</v>
      </c>
      <c r="AJ49" s="98" t="s">
        <v>92</v>
      </c>
      <c r="AK49" s="98" t="s">
        <v>92</v>
      </c>
      <c r="AL49" s="98" t="s">
        <v>92</v>
      </c>
      <c r="AM49" s="98" t="s">
        <v>92</v>
      </c>
      <c r="AN49" s="98" t="s">
        <v>92</v>
      </c>
      <c r="AO49" s="98" t="s">
        <v>92</v>
      </c>
      <c r="AP49" s="98" t="s">
        <v>92</v>
      </c>
      <c r="AQ49" s="98" t="s">
        <v>92</v>
      </c>
      <c r="AR49" s="98" t="s">
        <v>92</v>
      </c>
      <c r="AS49" s="98" t="s">
        <v>92</v>
      </c>
      <c r="AT49" s="98" t="s">
        <v>92</v>
      </c>
      <c r="AU49" s="98" t="s">
        <v>92</v>
      </c>
      <c r="AV49" s="98" t="s">
        <v>92</v>
      </c>
      <c r="AW49" s="98" t="s">
        <v>92</v>
      </c>
      <c r="AX49" s="98" t="s">
        <v>92</v>
      </c>
      <c r="AY49" s="98" t="s">
        <v>92</v>
      </c>
      <c r="AZ49" s="98" t="s">
        <v>92</v>
      </c>
      <c r="BA49" s="98" t="s">
        <v>92</v>
      </c>
      <c r="BB49" s="98" t="s">
        <v>92</v>
      </c>
      <c r="BC49" s="98" t="s">
        <v>92</v>
      </c>
      <c r="BD49" s="98" t="s">
        <v>92</v>
      </c>
      <c r="BE49" s="98" t="s">
        <v>92</v>
      </c>
      <c r="BF49" s="98" t="s">
        <v>92</v>
      </c>
      <c r="BG49" s="98" t="s">
        <v>92</v>
      </c>
      <c r="BH49" s="98" t="s">
        <v>92</v>
      </c>
      <c r="BI49" s="98" t="s">
        <v>92</v>
      </c>
      <c r="BJ49" s="98" t="s">
        <v>92</v>
      </c>
      <c r="BK49" s="98" t="s">
        <v>92</v>
      </c>
    </row>
    <row r="50" spans="1:63" s="302" customFormat="1" x14ac:dyDescent="0.2">
      <c r="A50" s="299"/>
      <c r="B50" s="300"/>
      <c r="C50" s="301" t="s">
        <v>92</v>
      </c>
      <c r="D50" s="301" t="s">
        <v>92</v>
      </c>
      <c r="E50" s="301" t="s">
        <v>92</v>
      </c>
      <c r="F50" s="301" t="s">
        <v>92</v>
      </c>
      <c r="G50" s="301" t="s">
        <v>92</v>
      </c>
      <c r="H50" s="301" t="s">
        <v>92</v>
      </c>
      <c r="I50" s="301" t="s">
        <v>92</v>
      </c>
      <c r="J50" s="301" t="s">
        <v>92</v>
      </c>
      <c r="K50" s="301" t="s">
        <v>92</v>
      </c>
      <c r="L50" s="301" t="s">
        <v>92</v>
      </c>
      <c r="M50" s="301" t="s">
        <v>92</v>
      </c>
      <c r="N50" s="301" t="s">
        <v>92</v>
      </c>
      <c r="O50" s="301" t="s">
        <v>92</v>
      </c>
      <c r="P50" s="301" t="s">
        <v>92</v>
      </c>
      <c r="Q50" s="301" t="s">
        <v>92</v>
      </c>
      <c r="R50" s="301" t="s">
        <v>92</v>
      </c>
      <c r="S50" s="301" t="s">
        <v>92</v>
      </c>
      <c r="T50" s="301" t="s">
        <v>92</v>
      </c>
      <c r="U50" s="301" t="s">
        <v>92</v>
      </c>
      <c r="V50" s="301" t="s">
        <v>92</v>
      </c>
      <c r="W50" s="301" t="s">
        <v>92</v>
      </c>
      <c r="X50" s="301" t="s">
        <v>92</v>
      </c>
      <c r="Y50" s="301" t="s">
        <v>92</v>
      </c>
      <c r="Z50" s="301" t="s">
        <v>92</v>
      </c>
      <c r="AA50" s="301" t="s">
        <v>92</v>
      </c>
      <c r="AB50" s="301" t="s">
        <v>92</v>
      </c>
      <c r="AC50" s="301" t="s">
        <v>92</v>
      </c>
      <c r="AD50" s="301" t="s">
        <v>92</v>
      </c>
      <c r="AE50" s="301" t="s">
        <v>92</v>
      </c>
      <c r="AF50" s="301" t="s">
        <v>92</v>
      </c>
      <c r="AG50" s="301" t="s">
        <v>92</v>
      </c>
      <c r="AH50" s="301" t="s">
        <v>92</v>
      </c>
      <c r="AI50" s="301" t="s">
        <v>92</v>
      </c>
      <c r="AJ50" s="301" t="s">
        <v>92</v>
      </c>
      <c r="AK50" s="301" t="s">
        <v>92</v>
      </c>
      <c r="AL50" s="301" t="s">
        <v>92</v>
      </c>
      <c r="AM50" s="301" t="s">
        <v>92</v>
      </c>
      <c r="AN50" s="301" t="s">
        <v>92</v>
      </c>
      <c r="AO50" s="301" t="s">
        <v>92</v>
      </c>
      <c r="AP50" s="301" t="s">
        <v>92</v>
      </c>
      <c r="AQ50" s="301" t="s">
        <v>92</v>
      </c>
      <c r="AR50" s="301" t="s">
        <v>92</v>
      </c>
      <c r="AS50" s="301" t="s">
        <v>92</v>
      </c>
      <c r="AT50" s="301" t="s">
        <v>92</v>
      </c>
      <c r="AU50" s="301" t="s">
        <v>92</v>
      </c>
      <c r="AV50" s="301" t="s">
        <v>92</v>
      </c>
      <c r="AW50" s="301" t="s">
        <v>92</v>
      </c>
      <c r="AX50" s="301" t="s">
        <v>92</v>
      </c>
      <c r="AY50" s="301" t="s">
        <v>92</v>
      </c>
      <c r="AZ50" s="301" t="s">
        <v>92</v>
      </c>
      <c r="BA50" s="301" t="s">
        <v>92</v>
      </c>
      <c r="BB50" s="301" t="s">
        <v>92</v>
      </c>
      <c r="BC50" s="301" t="s">
        <v>92</v>
      </c>
      <c r="BD50" s="301" t="s">
        <v>92</v>
      </c>
      <c r="BE50" s="301" t="s">
        <v>92</v>
      </c>
      <c r="BF50" s="301" t="s">
        <v>92</v>
      </c>
      <c r="BG50" s="301" t="s">
        <v>92</v>
      </c>
      <c r="BH50" s="301" t="s">
        <v>92</v>
      </c>
      <c r="BI50" s="301" t="s">
        <v>92</v>
      </c>
      <c r="BJ50" s="301" t="s">
        <v>92</v>
      </c>
      <c r="BK50" s="301" t="s">
        <v>92</v>
      </c>
    </row>
    <row r="51" spans="1:63" s="99" customFormat="1" ht="31.5" x14ac:dyDescent="0.2">
      <c r="A51" s="96" t="s">
        <v>143</v>
      </c>
      <c r="B51" s="97" t="s">
        <v>144</v>
      </c>
      <c r="C51" s="98" t="s">
        <v>92</v>
      </c>
      <c r="D51" s="98" t="s">
        <v>92</v>
      </c>
      <c r="E51" s="98">
        <f>E52</f>
        <v>10</v>
      </c>
      <c r="F51" s="98">
        <f>F53+F61</f>
        <v>58</v>
      </c>
      <c r="G51" s="98" t="s">
        <v>92</v>
      </c>
      <c r="H51" s="98" t="s">
        <v>92</v>
      </c>
      <c r="I51" s="98" t="s">
        <v>92</v>
      </c>
      <c r="J51" s="98">
        <f>J52+J53</f>
        <v>0</v>
      </c>
      <c r="K51" s="98" t="s">
        <v>92</v>
      </c>
      <c r="L51" s="98" t="s">
        <v>92</v>
      </c>
      <c r="M51" s="98" t="s">
        <v>92</v>
      </c>
      <c r="N51" s="98" t="s">
        <v>92</v>
      </c>
      <c r="O51" s="98" t="s">
        <v>92</v>
      </c>
      <c r="P51" s="98">
        <v>3</v>
      </c>
      <c r="Q51" s="98">
        <f>Q52</f>
        <v>1</v>
      </c>
      <c r="R51" s="98">
        <f>R53</f>
        <v>50</v>
      </c>
      <c r="S51" s="98" t="s">
        <v>92</v>
      </c>
      <c r="T51" s="98" t="s">
        <v>92</v>
      </c>
      <c r="U51" s="98" t="s">
        <v>92</v>
      </c>
      <c r="V51" s="98" t="s">
        <v>92</v>
      </c>
      <c r="W51" s="98" t="s">
        <v>92</v>
      </c>
      <c r="X51" s="98" t="s">
        <v>92</v>
      </c>
      <c r="Y51" s="98" t="s">
        <v>92</v>
      </c>
      <c r="Z51" s="98" t="s">
        <v>92</v>
      </c>
      <c r="AA51" s="98" t="s">
        <v>92</v>
      </c>
      <c r="AB51" s="98" t="s">
        <v>92</v>
      </c>
      <c r="AC51" s="98">
        <f>AC52</f>
        <v>1</v>
      </c>
      <c r="AD51" s="98">
        <f>AD53</f>
        <v>50</v>
      </c>
      <c r="AE51" s="98" t="s">
        <v>92</v>
      </c>
      <c r="AF51" s="98" t="s">
        <v>92</v>
      </c>
      <c r="AG51" s="98" t="s">
        <v>92</v>
      </c>
      <c r="AH51" s="98" t="s">
        <v>92</v>
      </c>
      <c r="AI51" s="98" t="s">
        <v>92</v>
      </c>
      <c r="AJ51" s="98" t="s">
        <v>92</v>
      </c>
      <c r="AK51" s="98" t="s">
        <v>92</v>
      </c>
      <c r="AL51" s="98" t="s">
        <v>92</v>
      </c>
      <c r="AM51" s="98" t="s">
        <v>92</v>
      </c>
      <c r="AN51" s="98" t="s">
        <v>92</v>
      </c>
      <c r="AO51" s="98">
        <f>AO52</f>
        <v>2</v>
      </c>
      <c r="AP51" s="98">
        <f>AP53</f>
        <v>50</v>
      </c>
      <c r="AQ51" s="98" t="s">
        <v>92</v>
      </c>
      <c r="AR51" s="98" t="s">
        <v>92</v>
      </c>
      <c r="AS51" s="98" t="s">
        <v>92</v>
      </c>
      <c r="AT51" s="98" t="s">
        <v>92</v>
      </c>
      <c r="AU51" s="98" t="s">
        <v>92</v>
      </c>
      <c r="AV51" s="98" t="s">
        <v>92</v>
      </c>
      <c r="AW51" s="98" t="s">
        <v>92</v>
      </c>
      <c r="AX51" s="98" t="s">
        <v>92</v>
      </c>
      <c r="AY51" s="98" t="s">
        <v>92</v>
      </c>
      <c r="AZ51" s="98" t="s">
        <v>92</v>
      </c>
      <c r="BA51" s="98">
        <f>BA52</f>
        <v>3</v>
      </c>
      <c r="BB51" s="98">
        <f>BB53</f>
        <v>48</v>
      </c>
      <c r="BC51" s="98" t="s">
        <v>92</v>
      </c>
      <c r="BD51" s="98" t="s">
        <v>92</v>
      </c>
      <c r="BE51" s="98" t="s">
        <v>92</v>
      </c>
      <c r="BF51" s="98" t="s">
        <v>92</v>
      </c>
      <c r="BG51" s="98" t="s">
        <v>92</v>
      </c>
      <c r="BH51" s="98" t="s">
        <v>92</v>
      </c>
      <c r="BI51" s="98" t="s">
        <v>92</v>
      </c>
      <c r="BJ51" s="98" t="s">
        <v>92</v>
      </c>
      <c r="BK51" s="98" t="s">
        <v>92</v>
      </c>
    </row>
    <row r="52" spans="1:63" s="101" customFormat="1" ht="37.5" customHeight="1" x14ac:dyDescent="0.25">
      <c r="A52" s="32" t="s">
        <v>798</v>
      </c>
      <c r="B52" s="41" t="s">
        <v>799</v>
      </c>
      <c r="C52" s="127" t="s">
        <v>800</v>
      </c>
      <c r="D52" s="100">
        <v>4</v>
      </c>
      <c r="E52" s="100">
        <v>10</v>
      </c>
      <c r="F52" s="100" t="s">
        <v>92</v>
      </c>
      <c r="G52" s="100" t="s">
        <v>92</v>
      </c>
      <c r="H52" s="100" t="s">
        <v>92</v>
      </c>
      <c r="I52" s="100" t="s">
        <v>92</v>
      </c>
      <c r="J52" s="100">
        <v>0</v>
      </c>
      <c r="K52" s="100" t="s">
        <v>92</v>
      </c>
      <c r="L52" s="100" t="s">
        <v>92</v>
      </c>
      <c r="M52" s="100" t="s">
        <v>92</v>
      </c>
      <c r="N52" s="100" t="s">
        <v>92</v>
      </c>
      <c r="O52" s="100" t="s">
        <v>92</v>
      </c>
      <c r="P52" s="100" t="s">
        <v>92</v>
      </c>
      <c r="Q52" s="100">
        <f>Ф4!V51</f>
        <v>1</v>
      </c>
      <c r="R52" s="100" t="s">
        <v>92</v>
      </c>
      <c r="S52" s="100" t="s">
        <v>92</v>
      </c>
      <c r="T52" s="100" t="s">
        <v>92</v>
      </c>
      <c r="U52" s="100" t="s">
        <v>92</v>
      </c>
      <c r="V52" s="100" t="s">
        <v>92</v>
      </c>
      <c r="W52" s="100" t="s">
        <v>92</v>
      </c>
      <c r="X52" s="100" t="s">
        <v>92</v>
      </c>
      <c r="Y52" s="100" t="s">
        <v>92</v>
      </c>
      <c r="Z52" s="100" t="s">
        <v>92</v>
      </c>
      <c r="AA52" s="100" t="s">
        <v>92</v>
      </c>
      <c r="AB52" s="100">
        <v>3</v>
      </c>
      <c r="AC52" s="100">
        <f>Ф4!AJ50</f>
        <v>1</v>
      </c>
      <c r="AD52" s="100" t="s">
        <v>92</v>
      </c>
      <c r="AE52" s="100" t="s">
        <v>92</v>
      </c>
      <c r="AF52" s="100" t="s">
        <v>92</v>
      </c>
      <c r="AG52" s="100" t="s">
        <v>92</v>
      </c>
      <c r="AH52" s="100" t="s">
        <v>92</v>
      </c>
      <c r="AI52" s="100" t="s">
        <v>92</v>
      </c>
      <c r="AJ52" s="100" t="s">
        <v>92</v>
      </c>
      <c r="AK52" s="100" t="s">
        <v>92</v>
      </c>
      <c r="AL52" s="127" t="s">
        <v>92</v>
      </c>
      <c r="AM52" s="100" t="s">
        <v>92</v>
      </c>
      <c r="AN52" s="100">
        <v>3</v>
      </c>
      <c r="AO52" s="100">
        <f>Ф4!AX50</f>
        <v>2</v>
      </c>
      <c r="AP52" s="100" t="s">
        <v>92</v>
      </c>
      <c r="AQ52" s="100" t="s">
        <v>92</v>
      </c>
      <c r="AR52" s="100" t="s">
        <v>92</v>
      </c>
      <c r="AS52" s="100" t="s">
        <v>92</v>
      </c>
      <c r="AT52" s="100" t="s">
        <v>92</v>
      </c>
      <c r="AU52" s="100" t="s">
        <v>92</v>
      </c>
      <c r="AV52" s="100" t="s">
        <v>92</v>
      </c>
      <c r="AW52" s="100" t="s">
        <v>92</v>
      </c>
      <c r="AX52" s="100" t="s">
        <v>92</v>
      </c>
      <c r="AY52" s="127" t="s">
        <v>92</v>
      </c>
      <c r="AZ52" s="100" t="s">
        <v>92</v>
      </c>
      <c r="BA52" s="100">
        <f>Ф4!BL50</f>
        <v>3</v>
      </c>
      <c r="BB52" s="100" t="s">
        <v>92</v>
      </c>
      <c r="BC52" s="100" t="s">
        <v>92</v>
      </c>
      <c r="BD52" s="100" t="s">
        <v>92</v>
      </c>
      <c r="BE52" s="100" t="s">
        <v>92</v>
      </c>
      <c r="BF52" s="100" t="s">
        <v>92</v>
      </c>
      <c r="BG52" s="100" t="s">
        <v>92</v>
      </c>
      <c r="BH52" s="100" t="s">
        <v>92</v>
      </c>
      <c r="BI52" s="100" t="s">
        <v>92</v>
      </c>
      <c r="BJ52" s="100" t="s">
        <v>92</v>
      </c>
      <c r="BK52" s="127" t="s">
        <v>92</v>
      </c>
    </row>
    <row r="53" spans="1:63" s="101" customFormat="1" ht="37.5" customHeight="1" x14ac:dyDescent="0.25">
      <c r="A53" s="32" t="s">
        <v>810</v>
      </c>
      <c r="B53" s="41" t="s">
        <v>811</v>
      </c>
      <c r="C53" s="127" t="s">
        <v>812</v>
      </c>
      <c r="D53" s="100">
        <v>3</v>
      </c>
      <c r="E53" s="100" t="s">
        <v>92</v>
      </c>
      <c r="F53" s="100">
        <v>50</v>
      </c>
      <c r="G53" s="100" t="s">
        <v>92</v>
      </c>
      <c r="H53" s="100" t="s">
        <v>92</v>
      </c>
      <c r="I53" s="100" t="s">
        <v>92</v>
      </c>
      <c r="J53" s="100">
        <v>0</v>
      </c>
      <c r="K53" s="100" t="s">
        <v>92</v>
      </c>
      <c r="L53" s="100" t="s">
        <v>92</v>
      </c>
      <c r="M53" s="100" t="s">
        <v>92</v>
      </c>
      <c r="N53" s="100" t="s">
        <v>92</v>
      </c>
      <c r="O53" s="100" t="s">
        <v>92</v>
      </c>
      <c r="P53" s="100" t="s">
        <v>92</v>
      </c>
      <c r="Q53" s="100" t="s">
        <v>92</v>
      </c>
      <c r="R53" s="100">
        <f>Ф4!W52</f>
        <v>50</v>
      </c>
      <c r="S53" s="100" t="s">
        <v>92</v>
      </c>
      <c r="T53" s="100" t="s">
        <v>92</v>
      </c>
      <c r="U53" s="100" t="s">
        <v>92</v>
      </c>
      <c r="V53" s="100" t="s">
        <v>92</v>
      </c>
      <c r="W53" s="100" t="s">
        <v>92</v>
      </c>
      <c r="X53" s="100" t="s">
        <v>92</v>
      </c>
      <c r="Y53" s="100" t="s">
        <v>92</v>
      </c>
      <c r="Z53" s="100" t="s">
        <v>92</v>
      </c>
      <c r="AA53" s="100" t="s">
        <v>92</v>
      </c>
      <c r="AB53" s="100">
        <v>4</v>
      </c>
      <c r="AC53" s="100" t="s">
        <v>92</v>
      </c>
      <c r="AD53" s="100">
        <f>Ф4!AK52</f>
        <v>50</v>
      </c>
      <c r="AE53" s="100" t="s">
        <v>92</v>
      </c>
      <c r="AF53" s="100" t="s">
        <v>92</v>
      </c>
      <c r="AG53" s="100" t="s">
        <v>92</v>
      </c>
      <c r="AH53" s="100" t="s">
        <v>92</v>
      </c>
      <c r="AI53" s="100" t="s">
        <v>92</v>
      </c>
      <c r="AJ53" s="100" t="s">
        <v>92</v>
      </c>
      <c r="AK53" s="100" t="s">
        <v>92</v>
      </c>
      <c r="AL53" s="127" t="s">
        <v>92</v>
      </c>
      <c r="AM53" s="100" t="s">
        <v>92</v>
      </c>
      <c r="AN53" s="100">
        <v>3</v>
      </c>
      <c r="AO53" s="100" t="s">
        <v>92</v>
      </c>
      <c r="AP53" s="100">
        <f>Ф4!AY52</f>
        <v>50</v>
      </c>
      <c r="AQ53" s="100" t="s">
        <v>92</v>
      </c>
      <c r="AR53" s="100" t="s">
        <v>92</v>
      </c>
      <c r="AS53" s="100" t="s">
        <v>92</v>
      </c>
      <c r="AT53" s="100" t="s">
        <v>92</v>
      </c>
      <c r="AU53" s="100" t="s">
        <v>92</v>
      </c>
      <c r="AV53" s="100" t="s">
        <v>92</v>
      </c>
      <c r="AW53" s="100" t="s">
        <v>92</v>
      </c>
      <c r="AX53" s="100" t="s">
        <v>92</v>
      </c>
      <c r="AY53" s="127" t="s">
        <v>92</v>
      </c>
      <c r="AZ53" s="100" t="s">
        <v>92</v>
      </c>
      <c r="BA53" s="100" t="s">
        <v>92</v>
      </c>
      <c r="BB53" s="100">
        <f>Ф4!BM52</f>
        <v>48</v>
      </c>
      <c r="BC53" s="100" t="s">
        <v>92</v>
      </c>
      <c r="BD53" s="100" t="s">
        <v>92</v>
      </c>
      <c r="BE53" s="100" t="s">
        <v>92</v>
      </c>
      <c r="BF53" s="100" t="s">
        <v>92</v>
      </c>
      <c r="BG53" s="100" t="s">
        <v>92</v>
      </c>
      <c r="BH53" s="100" t="s">
        <v>92</v>
      </c>
      <c r="BI53" s="100" t="s">
        <v>92</v>
      </c>
      <c r="BJ53" s="100" t="s">
        <v>92</v>
      </c>
      <c r="BK53" s="127" t="s">
        <v>92</v>
      </c>
    </row>
    <row r="54" spans="1:63" s="105" customFormat="1" ht="31.5" x14ac:dyDescent="0.2">
      <c r="A54" s="102" t="s">
        <v>145</v>
      </c>
      <c r="B54" s="103" t="s">
        <v>146</v>
      </c>
      <c r="C54" s="104" t="s">
        <v>92</v>
      </c>
      <c r="D54" s="104" t="s">
        <v>92</v>
      </c>
      <c r="E54" s="104" t="s">
        <v>92</v>
      </c>
      <c r="F54" s="104" t="s">
        <v>92</v>
      </c>
      <c r="G54" s="104" t="s">
        <v>92</v>
      </c>
      <c r="H54" s="104" t="s">
        <v>92</v>
      </c>
      <c r="I54" s="104" t="s">
        <v>92</v>
      </c>
      <c r="J54" s="104" t="s">
        <v>92</v>
      </c>
      <c r="K54" s="104" t="s">
        <v>92</v>
      </c>
      <c r="L54" s="104" t="s">
        <v>92</v>
      </c>
      <c r="M54" s="104" t="s">
        <v>92</v>
      </c>
      <c r="N54" s="104" t="s">
        <v>92</v>
      </c>
      <c r="O54" s="104" t="s">
        <v>92</v>
      </c>
      <c r="P54" s="104" t="s">
        <v>92</v>
      </c>
      <c r="Q54" s="104" t="s">
        <v>92</v>
      </c>
      <c r="R54" s="104" t="s">
        <v>92</v>
      </c>
      <c r="S54" s="104" t="s">
        <v>92</v>
      </c>
      <c r="T54" s="104" t="s">
        <v>92</v>
      </c>
      <c r="U54" s="104" t="s">
        <v>92</v>
      </c>
      <c r="V54" s="104" t="s">
        <v>92</v>
      </c>
      <c r="W54" s="104" t="s">
        <v>92</v>
      </c>
      <c r="X54" s="104" t="s">
        <v>92</v>
      </c>
      <c r="Y54" s="104" t="s">
        <v>92</v>
      </c>
      <c r="Z54" s="104" t="s">
        <v>92</v>
      </c>
      <c r="AA54" s="104" t="s">
        <v>92</v>
      </c>
      <c r="AB54" s="104" t="s">
        <v>92</v>
      </c>
      <c r="AC54" s="104" t="s">
        <v>92</v>
      </c>
      <c r="AD54" s="104" t="s">
        <v>92</v>
      </c>
      <c r="AE54" s="104" t="s">
        <v>92</v>
      </c>
      <c r="AF54" s="104" t="s">
        <v>92</v>
      </c>
      <c r="AG54" s="104" t="s">
        <v>92</v>
      </c>
      <c r="AH54" s="104" t="s">
        <v>92</v>
      </c>
      <c r="AI54" s="104" t="s">
        <v>92</v>
      </c>
      <c r="AJ54" s="104" t="s">
        <v>92</v>
      </c>
      <c r="AK54" s="104" t="s">
        <v>92</v>
      </c>
      <c r="AL54" s="104" t="s">
        <v>92</v>
      </c>
      <c r="AM54" s="104" t="s">
        <v>92</v>
      </c>
      <c r="AN54" s="104" t="s">
        <v>92</v>
      </c>
      <c r="AO54" s="104" t="s">
        <v>92</v>
      </c>
      <c r="AP54" s="104" t="s">
        <v>92</v>
      </c>
      <c r="AQ54" s="104" t="s">
        <v>92</v>
      </c>
      <c r="AR54" s="104" t="s">
        <v>92</v>
      </c>
      <c r="AS54" s="104" t="s">
        <v>92</v>
      </c>
      <c r="AT54" s="104" t="s">
        <v>92</v>
      </c>
      <c r="AU54" s="104" t="s">
        <v>92</v>
      </c>
      <c r="AV54" s="104" t="s">
        <v>92</v>
      </c>
      <c r="AW54" s="104" t="s">
        <v>92</v>
      </c>
      <c r="AX54" s="104" t="s">
        <v>92</v>
      </c>
      <c r="AY54" s="104" t="s">
        <v>92</v>
      </c>
      <c r="AZ54" s="104" t="s">
        <v>92</v>
      </c>
      <c r="BA54" s="104" t="s">
        <v>92</v>
      </c>
      <c r="BB54" s="104" t="s">
        <v>92</v>
      </c>
      <c r="BC54" s="104" t="s">
        <v>92</v>
      </c>
      <c r="BD54" s="104" t="s">
        <v>92</v>
      </c>
      <c r="BE54" s="104" t="s">
        <v>92</v>
      </c>
      <c r="BF54" s="104" t="s">
        <v>92</v>
      </c>
      <c r="BG54" s="104" t="s">
        <v>92</v>
      </c>
      <c r="BH54" s="104" t="s">
        <v>92</v>
      </c>
      <c r="BI54" s="104" t="s">
        <v>92</v>
      </c>
      <c r="BJ54" s="104" t="s">
        <v>92</v>
      </c>
      <c r="BK54" s="104" t="s">
        <v>92</v>
      </c>
    </row>
    <row r="55" spans="1:63" s="99" customFormat="1" ht="20.25" customHeight="1" x14ac:dyDescent="0.2">
      <c r="A55" s="96" t="s">
        <v>147</v>
      </c>
      <c r="B55" s="97" t="s">
        <v>148</v>
      </c>
      <c r="C55" s="98" t="s">
        <v>92</v>
      </c>
      <c r="D55" s="98" t="s">
        <v>92</v>
      </c>
      <c r="E55" s="98" t="s">
        <v>92</v>
      </c>
      <c r="F55" s="98" t="s">
        <v>92</v>
      </c>
      <c r="G55" s="98">
        <f>G56</f>
        <v>0</v>
      </c>
      <c r="H55" s="98" t="s">
        <v>92</v>
      </c>
      <c r="I55" s="98" t="s">
        <v>92</v>
      </c>
      <c r="J55" s="98">
        <f>J56+J57+J58</f>
        <v>0</v>
      </c>
      <c r="K55" s="98" t="s">
        <v>92</v>
      </c>
      <c r="L55" s="98" t="s">
        <v>92</v>
      </c>
      <c r="M55" s="98" t="s">
        <v>92</v>
      </c>
      <c r="N55" s="98" t="s">
        <v>92</v>
      </c>
      <c r="O55" s="98" t="s">
        <v>92</v>
      </c>
      <c r="P55" s="98">
        <v>3</v>
      </c>
      <c r="Q55" s="98" t="s">
        <v>92</v>
      </c>
      <c r="R55" s="98" t="s">
        <v>92</v>
      </c>
      <c r="S55" s="98">
        <f>S57</f>
        <v>1.76</v>
      </c>
      <c r="T55" s="98" t="s">
        <v>92</v>
      </c>
      <c r="U55" s="98" t="s">
        <v>92</v>
      </c>
      <c r="V55" s="98" t="s">
        <v>92</v>
      </c>
      <c r="W55" s="98" t="s">
        <v>92</v>
      </c>
      <c r="X55" s="98" t="s">
        <v>92</v>
      </c>
      <c r="Y55" s="98" t="s">
        <v>92</v>
      </c>
      <c r="Z55" s="98" t="s">
        <v>92</v>
      </c>
      <c r="AA55" s="98" t="s">
        <v>92</v>
      </c>
      <c r="AB55" s="98" t="s">
        <v>92</v>
      </c>
      <c r="AC55" s="98" t="s">
        <v>92</v>
      </c>
      <c r="AD55" s="98" t="s">
        <v>92</v>
      </c>
      <c r="AE55" s="98">
        <f>AE57</f>
        <v>1.33</v>
      </c>
      <c r="AF55" s="98" t="s">
        <v>92</v>
      </c>
      <c r="AG55" s="98" t="s">
        <v>92</v>
      </c>
      <c r="AH55" s="98" t="s">
        <v>92</v>
      </c>
      <c r="AI55" s="98" t="s">
        <v>92</v>
      </c>
      <c r="AJ55" s="98" t="s">
        <v>92</v>
      </c>
      <c r="AK55" s="98" t="s">
        <v>92</v>
      </c>
      <c r="AL55" s="98" t="s">
        <v>92</v>
      </c>
      <c r="AM55" s="98" t="s">
        <v>92</v>
      </c>
      <c r="AN55" s="98" t="s">
        <v>92</v>
      </c>
      <c r="AO55" s="98" t="s">
        <v>92</v>
      </c>
      <c r="AP55" s="98" t="s">
        <v>92</v>
      </c>
      <c r="AQ55" s="98" t="s">
        <v>92</v>
      </c>
      <c r="AR55" s="98" t="s">
        <v>92</v>
      </c>
      <c r="AS55" s="98" t="s">
        <v>92</v>
      </c>
      <c r="AT55" s="98" t="s">
        <v>92</v>
      </c>
      <c r="AU55" s="98" t="s">
        <v>92</v>
      </c>
      <c r="AV55" s="98" t="s">
        <v>92</v>
      </c>
      <c r="AW55" s="98" t="s">
        <v>92</v>
      </c>
      <c r="AX55" s="98" t="s">
        <v>92</v>
      </c>
      <c r="AY55" s="98" t="s">
        <v>92</v>
      </c>
      <c r="AZ55" s="98" t="s">
        <v>92</v>
      </c>
      <c r="BA55" s="98" t="s">
        <v>92</v>
      </c>
      <c r="BB55" s="98" t="s">
        <v>92</v>
      </c>
      <c r="BC55" s="98" t="s">
        <v>92</v>
      </c>
      <c r="BD55" s="98" t="s">
        <v>92</v>
      </c>
      <c r="BE55" s="98" t="s">
        <v>92</v>
      </c>
      <c r="BF55" s="98" t="s">
        <v>92</v>
      </c>
      <c r="BG55" s="98" t="s">
        <v>92</v>
      </c>
      <c r="BH55" s="98" t="s">
        <v>92</v>
      </c>
      <c r="BI55" s="98" t="s">
        <v>92</v>
      </c>
      <c r="BJ55" s="98" t="s">
        <v>92</v>
      </c>
      <c r="BK55" s="98" t="s">
        <v>92</v>
      </c>
    </row>
    <row r="56" spans="1:63" s="101" customFormat="1" ht="52.5" hidden="1" customHeight="1" x14ac:dyDescent="0.25">
      <c r="A56" s="32" t="s">
        <v>807</v>
      </c>
      <c r="B56" s="41" t="s">
        <v>801</v>
      </c>
      <c r="C56" s="127" t="s">
        <v>802</v>
      </c>
      <c r="D56" s="100">
        <v>0</v>
      </c>
      <c r="E56" s="100" t="s">
        <v>92</v>
      </c>
      <c r="F56" s="100" t="s">
        <v>92</v>
      </c>
      <c r="G56" s="100">
        <v>0</v>
      </c>
      <c r="H56" s="100" t="s">
        <v>92</v>
      </c>
      <c r="I56" s="100" t="s">
        <v>92</v>
      </c>
      <c r="J56" s="100">
        <v>0</v>
      </c>
      <c r="K56" s="100" t="s">
        <v>92</v>
      </c>
      <c r="L56" s="100" t="s">
        <v>92</v>
      </c>
      <c r="M56" s="100" t="s">
        <v>92</v>
      </c>
      <c r="N56" s="100" t="s">
        <v>92</v>
      </c>
      <c r="O56" s="100" t="s">
        <v>92</v>
      </c>
      <c r="P56" s="100" t="s">
        <v>92</v>
      </c>
      <c r="Q56" s="100" t="s">
        <v>92</v>
      </c>
      <c r="R56" s="100" t="s">
        <v>92</v>
      </c>
      <c r="S56" s="100" t="s">
        <v>92</v>
      </c>
      <c r="T56" s="100" t="s">
        <v>92</v>
      </c>
      <c r="U56" s="100" t="s">
        <v>92</v>
      </c>
      <c r="V56" s="100" t="s">
        <v>92</v>
      </c>
      <c r="W56" s="100" t="s">
        <v>92</v>
      </c>
      <c r="X56" s="100" t="s">
        <v>92</v>
      </c>
      <c r="Y56" s="100" t="s">
        <v>92</v>
      </c>
      <c r="Z56" s="100" t="s">
        <v>92</v>
      </c>
      <c r="AA56" s="100" t="s">
        <v>92</v>
      </c>
      <c r="AB56" s="100" t="s">
        <v>92</v>
      </c>
      <c r="AC56" s="100" t="s">
        <v>92</v>
      </c>
      <c r="AD56" s="100" t="s">
        <v>92</v>
      </c>
      <c r="AE56" s="100" t="s">
        <v>92</v>
      </c>
      <c r="AF56" s="100" t="s">
        <v>92</v>
      </c>
      <c r="AG56" s="100" t="s">
        <v>92</v>
      </c>
      <c r="AH56" s="100" t="s">
        <v>92</v>
      </c>
      <c r="AI56" s="100" t="s">
        <v>92</v>
      </c>
      <c r="AJ56" s="100" t="s">
        <v>92</v>
      </c>
      <c r="AK56" s="100" t="s">
        <v>92</v>
      </c>
      <c r="AL56" s="127" t="s">
        <v>92</v>
      </c>
      <c r="AM56" s="100" t="s">
        <v>92</v>
      </c>
      <c r="AN56" s="100" t="s">
        <v>92</v>
      </c>
      <c r="AO56" s="100" t="s">
        <v>92</v>
      </c>
      <c r="AP56" s="100" t="s">
        <v>92</v>
      </c>
      <c r="AQ56" s="100" t="s">
        <v>92</v>
      </c>
      <c r="AR56" s="100" t="s">
        <v>92</v>
      </c>
      <c r="AS56" s="100" t="s">
        <v>92</v>
      </c>
      <c r="AT56" s="100" t="s">
        <v>92</v>
      </c>
      <c r="AU56" s="100" t="s">
        <v>92</v>
      </c>
      <c r="AV56" s="100" t="s">
        <v>92</v>
      </c>
      <c r="AW56" s="100" t="s">
        <v>92</v>
      </c>
      <c r="AX56" s="100" t="s">
        <v>92</v>
      </c>
      <c r="AY56" s="127" t="s">
        <v>92</v>
      </c>
      <c r="AZ56" s="100" t="s">
        <v>92</v>
      </c>
      <c r="BA56" s="100" t="s">
        <v>92</v>
      </c>
      <c r="BB56" s="100" t="s">
        <v>92</v>
      </c>
      <c r="BC56" s="100" t="s">
        <v>92</v>
      </c>
      <c r="BD56" s="100" t="s">
        <v>92</v>
      </c>
      <c r="BE56" s="100" t="s">
        <v>92</v>
      </c>
      <c r="BF56" s="100" t="s">
        <v>92</v>
      </c>
      <c r="BG56" s="100" t="s">
        <v>92</v>
      </c>
      <c r="BH56" s="100" t="s">
        <v>92</v>
      </c>
      <c r="BI56" s="100" t="s">
        <v>92</v>
      </c>
      <c r="BJ56" s="100" t="s">
        <v>92</v>
      </c>
      <c r="BK56" s="127" t="s">
        <v>92</v>
      </c>
    </row>
    <row r="57" spans="1:63" s="101" customFormat="1" ht="52.5" customHeight="1" x14ac:dyDescent="0.25">
      <c r="A57" s="32" t="s">
        <v>808</v>
      </c>
      <c r="B57" s="41" t="s">
        <v>803</v>
      </c>
      <c r="C57" s="127" t="s">
        <v>804</v>
      </c>
      <c r="D57" s="100" t="s">
        <v>92</v>
      </c>
      <c r="E57" s="100" t="s">
        <v>92</v>
      </c>
      <c r="F57" s="100" t="s">
        <v>92</v>
      </c>
      <c r="G57" s="100" t="s">
        <v>92</v>
      </c>
      <c r="H57" s="100" t="s">
        <v>92</v>
      </c>
      <c r="I57" s="100" t="s">
        <v>92</v>
      </c>
      <c r="J57" s="100">
        <v>0</v>
      </c>
      <c r="K57" s="100" t="s">
        <v>92</v>
      </c>
      <c r="L57" s="100" t="s">
        <v>92</v>
      </c>
      <c r="M57" s="100" t="s">
        <v>92</v>
      </c>
      <c r="N57" s="100" t="s">
        <v>92</v>
      </c>
      <c r="O57" s="100" t="s">
        <v>92</v>
      </c>
      <c r="P57" s="100" t="s">
        <v>92</v>
      </c>
      <c r="Q57" s="100" t="s">
        <v>92</v>
      </c>
      <c r="R57" s="100" t="s">
        <v>92</v>
      </c>
      <c r="S57" s="100">
        <f>Ф4!X56</f>
        <v>1.76</v>
      </c>
      <c r="T57" s="100" t="s">
        <v>92</v>
      </c>
      <c r="U57" s="100" t="s">
        <v>92</v>
      </c>
      <c r="V57" s="100" t="s">
        <v>92</v>
      </c>
      <c r="W57" s="100" t="s">
        <v>92</v>
      </c>
      <c r="X57" s="100" t="s">
        <v>92</v>
      </c>
      <c r="Y57" s="100" t="s">
        <v>92</v>
      </c>
      <c r="Z57" s="100" t="s">
        <v>92</v>
      </c>
      <c r="AA57" s="100" t="s">
        <v>92</v>
      </c>
      <c r="AB57" s="100">
        <v>3</v>
      </c>
      <c r="AC57" s="100" t="s">
        <v>92</v>
      </c>
      <c r="AD57" s="100" t="s">
        <v>92</v>
      </c>
      <c r="AE57" s="100">
        <f>Ф4!AL57</f>
        <v>1.33</v>
      </c>
      <c r="AF57" s="100" t="s">
        <v>92</v>
      </c>
      <c r="AG57" s="100" t="s">
        <v>92</v>
      </c>
      <c r="AH57" s="100" t="s">
        <v>92</v>
      </c>
      <c r="AI57" s="100" t="s">
        <v>92</v>
      </c>
      <c r="AJ57" s="100" t="s">
        <v>92</v>
      </c>
      <c r="AK57" s="100" t="s">
        <v>92</v>
      </c>
      <c r="AL57" s="127" t="s">
        <v>92</v>
      </c>
      <c r="AM57" s="100" t="s">
        <v>92</v>
      </c>
      <c r="AN57" s="100" t="s">
        <v>92</v>
      </c>
      <c r="AO57" s="100" t="s">
        <v>92</v>
      </c>
      <c r="AP57" s="100" t="s">
        <v>92</v>
      </c>
      <c r="AQ57" s="100" t="s">
        <v>92</v>
      </c>
      <c r="AR57" s="100" t="s">
        <v>92</v>
      </c>
      <c r="AS57" s="100" t="s">
        <v>92</v>
      </c>
      <c r="AT57" s="100" t="s">
        <v>92</v>
      </c>
      <c r="AU57" s="100" t="s">
        <v>92</v>
      </c>
      <c r="AV57" s="100" t="s">
        <v>92</v>
      </c>
      <c r="AW57" s="100" t="s">
        <v>92</v>
      </c>
      <c r="AX57" s="100" t="s">
        <v>92</v>
      </c>
      <c r="AY57" s="127" t="s">
        <v>92</v>
      </c>
      <c r="AZ57" s="100" t="s">
        <v>92</v>
      </c>
      <c r="BA57" s="100" t="s">
        <v>92</v>
      </c>
      <c r="BB57" s="100" t="s">
        <v>92</v>
      </c>
      <c r="BC57" s="100" t="s">
        <v>92</v>
      </c>
      <c r="BD57" s="100" t="s">
        <v>92</v>
      </c>
      <c r="BE57" s="100" t="s">
        <v>92</v>
      </c>
      <c r="BF57" s="100" t="s">
        <v>92</v>
      </c>
      <c r="BG57" s="100" t="s">
        <v>92</v>
      </c>
      <c r="BH57" s="100" t="s">
        <v>92</v>
      </c>
      <c r="BI57" s="100" t="s">
        <v>92</v>
      </c>
      <c r="BJ57" s="100" t="s">
        <v>92</v>
      </c>
      <c r="BK57" s="127" t="s">
        <v>92</v>
      </c>
    </row>
    <row r="58" spans="1:63" s="101" customFormat="1" ht="31.5" x14ac:dyDescent="0.25">
      <c r="A58" s="32" t="s">
        <v>809</v>
      </c>
      <c r="B58" s="41" t="s">
        <v>806</v>
      </c>
      <c r="C58" s="127" t="s">
        <v>805</v>
      </c>
      <c r="D58" s="100" t="s">
        <v>92</v>
      </c>
      <c r="E58" s="100" t="s">
        <v>92</v>
      </c>
      <c r="F58" s="100" t="s">
        <v>92</v>
      </c>
      <c r="G58" s="100" t="s">
        <v>92</v>
      </c>
      <c r="H58" s="100" t="s">
        <v>92</v>
      </c>
      <c r="I58" s="100" t="s">
        <v>92</v>
      </c>
      <c r="J58" s="100">
        <v>0</v>
      </c>
      <c r="K58" s="100" t="s">
        <v>92</v>
      </c>
      <c r="L58" s="100" t="s">
        <v>92</v>
      </c>
      <c r="M58" s="100" t="s">
        <v>92</v>
      </c>
      <c r="N58" s="100" t="s">
        <v>92</v>
      </c>
      <c r="O58" s="100" t="s">
        <v>92</v>
      </c>
      <c r="P58" s="100" t="s">
        <v>92</v>
      </c>
      <c r="Q58" s="100" t="s">
        <v>92</v>
      </c>
      <c r="R58" s="100" t="s">
        <v>92</v>
      </c>
      <c r="S58" s="100" t="s">
        <v>92</v>
      </c>
      <c r="T58" s="100" t="s">
        <v>92</v>
      </c>
      <c r="U58" s="100" t="s">
        <v>92</v>
      </c>
      <c r="V58" s="100" t="s">
        <v>92</v>
      </c>
      <c r="W58" s="100" t="s">
        <v>92</v>
      </c>
      <c r="X58" s="100" t="s">
        <v>92</v>
      </c>
      <c r="Y58" s="100" t="s">
        <v>92</v>
      </c>
      <c r="Z58" s="100" t="s">
        <v>92</v>
      </c>
      <c r="AA58" s="100" t="s">
        <v>92</v>
      </c>
      <c r="AB58" s="100" t="s">
        <v>92</v>
      </c>
      <c r="AC58" s="100" t="s">
        <v>92</v>
      </c>
      <c r="AD58" s="100" t="s">
        <v>92</v>
      </c>
      <c r="AE58" s="100" t="s">
        <v>92</v>
      </c>
      <c r="AF58" s="100" t="s">
        <v>92</v>
      </c>
      <c r="AG58" s="100" t="s">
        <v>92</v>
      </c>
      <c r="AH58" s="100" t="s">
        <v>92</v>
      </c>
      <c r="AI58" s="100" t="s">
        <v>92</v>
      </c>
      <c r="AJ58" s="100" t="s">
        <v>92</v>
      </c>
      <c r="AK58" s="100" t="s">
        <v>92</v>
      </c>
      <c r="AL58" s="127" t="s">
        <v>92</v>
      </c>
      <c r="AM58" s="100" t="s">
        <v>92</v>
      </c>
      <c r="AN58" s="100" t="s">
        <v>92</v>
      </c>
      <c r="AO58" s="100" t="s">
        <v>92</v>
      </c>
      <c r="AP58" s="100" t="s">
        <v>92</v>
      </c>
      <c r="AQ58" s="100" t="s">
        <v>92</v>
      </c>
      <c r="AR58" s="100" t="s">
        <v>92</v>
      </c>
      <c r="AS58" s="100" t="s">
        <v>92</v>
      </c>
      <c r="AT58" s="100" t="s">
        <v>92</v>
      </c>
      <c r="AU58" s="100" t="s">
        <v>92</v>
      </c>
      <c r="AV58" s="100" t="s">
        <v>92</v>
      </c>
      <c r="AW58" s="100" t="s">
        <v>92</v>
      </c>
      <c r="AX58" s="100" t="s">
        <v>92</v>
      </c>
      <c r="AY58" s="127" t="s">
        <v>92</v>
      </c>
      <c r="AZ58" s="100" t="s">
        <v>92</v>
      </c>
      <c r="BA58" s="100" t="s">
        <v>92</v>
      </c>
      <c r="BB58" s="100" t="s">
        <v>92</v>
      </c>
      <c r="BC58" s="100" t="s">
        <v>92</v>
      </c>
      <c r="BD58" s="100" t="s">
        <v>92</v>
      </c>
      <c r="BE58" s="100" t="s">
        <v>92</v>
      </c>
      <c r="BF58" s="100" t="s">
        <v>92</v>
      </c>
      <c r="BG58" s="100" t="s">
        <v>92</v>
      </c>
      <c r="BH58" s="100" t="s">
        <v>92</v>
      </c>
      <c r="BI58" s="100" t="s">
        <v>92</v>
      </c>
      <c r="BJ58" s="100" t="s">
        <v>92</v>
      </c>
      <c r="BK58" s="127" t="s">
        <v>92</v>
      </c>
    </row>
    <row r="59" spans="1:63" s="106" customFormat="1" x14ac:dyDescent="0.2">
      <c r="A59" s="29" t="s">
        <v>149</v>
      </c>
      <c r="B59" s="30" t="s">
        <v>150</v>
      </c>
      <c r="C59" s="98" t="s">
        <v>92</v>
      </c>
      <c r="D59" s="98" t="s">
        <v>92</v>
      </c>
      <c r="E59" s="98" t="s">
        <v>92</v>
      </c>
      <c r="F59" s="98">
        <f>F61</f>
        <v>8</v>
      </c>
      <c r="G59" s="98" t="s">
        <v>92</v>
      </c>
      <c r="H59" s="98">
        <f>H60</f>
        <v>6</v>
      </c>
      <c r="I59" s="98" t="s">
        <v>92</v>
      </c>
      <c r="J59" s="98">
        <f>J60+J61</f>
        <v>0</v>
      </c>
      <c r="K59" s="98" t="s">
        <v>92</v>
      </c>
      <c r="L59" s="98" t="s">
        <v>92</v>
      </c>
      <c r="M59" s="98" t="s">
        <v>92</v>
      </c>
      <c r="N59" s="98" t="s">
        <v>92</v>
      </c>
      <c r="O59" s="98" t="s">
        <v>92</v>
      </c>
      <c r="P59" s="98">
        <v>2</v>
      </c>
      <c r="Q59" s="98" t="s">
        <v>92</v>
      </c>
      <c r="R59" s="98">
        <f>R61</f>
        <v>8</v>
      </c>
      <c r="S59" s="98" t="s">
        <v>92</v>
      </c>
      <c r="T59" s="98">
        <f>T60</f>
        <v>5</v>
      </c>
      <c r="U59" s="98" t="s">
        <v>92</v>
      </c>
      <c r="V59" s="98" t="s">
        <v>92</v>
      </c>
      <c r="W59" s="98" t="s">
        <v>92</v>
      </c>
      <c r="X59" s="98" t="s">
        <v>92</v>
      </c>
      <c r="Y59" s="98" t="s">
        <v>92</v>
      </c>
      <c r="Z59" s="98" t="s">
        <v>92</v>
      </c>
      <c r="AA59" s="98" t="s">
        <v>92</v>
      </c>
      <c r="AB59" s="98" t="s">
        <v>92</v>
      </c>
      <c r="AC59" s="98" t="s">
        <v>92</v>
      </c>
      <c r="AD59" s="98">
        <f>AD61</f>
        <v>8</v>
      </c>
      <c r="AE59" s="98" t="s">
        <v>92</v>
      </c>
      <c r="AF59" s="98">
        <f>AF60</f>
        <v>5</v>
      </c>
      <c r="AG59" s="98" t="s">
        <v>92</v>
      </c>
      <c r="AH59" s="98" t="s">
        <v>92</v>
      </c>
      <c r="AI59" s="98" t="s">
        <v>92</v>
      </c>
      <c r="AJ59" s="98" t="s">
        <v>92</v>
      </c>
      <c r="AK59" s="98" t="s">
        <v>92</v>
      </c>
      <c r="AL59" s="98" t="s">
        <v>92</v>
      </c>
      <c r="AM59" s="98" t="s">
        <v>92</v>
      </c>
      <c r="AN59" s="98" t="s">
        <v>92</v>
      </c>
      <c r="AO59" s="98" t="s">
        <v>92</v>
      </c>
      <c r="AP59" s="98">
        <f>AP61</f>
        <v>8</v>
      </c>
      <c r="AQ59" s="98" t="s">
        <v>92</v>
      </c>
      <c r="AR59" s="98">
        <f>AR60</f>
        <v>8</v>
      </c>
      <c r="AS59" s="98" t="s">
        <v>92</v>
      </c>
      <c r="AT59" s="98" t="s">
        <v>92</v>
      </c>
      <c r="AU59" s="98" t="s">
        <v>92</v>
      </c>
      <c r="AV59" s="98" t="s">
        <v>92</v>
      </c>
      <c r="AW59" s="98" t="s">
        <v>92</v>
      </c>
      <c r="AX59" s="98" t="s">
        <v>92</v>
      </c>
      <c r="AY59" s="98" t="s">
        <v>92</v>
      </c>
      <c r="AZ59" s="98" t="s">
        <v>92</v>
      </c>
      <c r="BA59" s="98" t="s">
        <v>92</v>
      </c>
      <c r="BB59" s="98">
        <f>BB61</f>
        <v>8</v>
      </c>
      <c r="BC59" s="98" t="s">
        <v>92</v>
      </c>
      <c r="BD59" s="98">
        <f>BD60</f>
        <v>8</v>
      </c>
      <c r="BE59" s="98" t="s">
        <v>92</v>
      </c>
      <c r="BF59" s="98" t="s">
        <v>92</v>
      </c>
      <c r="BG59" s="98" t="s">
        <v>92</v>
      </c>
      <c r="BH59" s="98" t="s">
        <v>92</v>
      </c>
      <c r="BI59" s="98" t="s">
        <v>92</v>
      </c>
      <c r="BJ59" s="98" t="s">
        <v>92</v>
      </c>
      <c r="BK59" s="98" t="s">
        <v>92</v>
      </c>
    </row>
    <row r="60" spans="1:63" s="101" customFormat="1" ht="39" customHeight="1" x14ac:dyDescent="0.25">
      <c r="A60" s="32" t="s">
        <v>813</v>
      </c>
      <c r="B60" s="41" t="s">
        <v>814</v>
      </c>
      <c r="C60" s="127" t="s">
        <v>815</v>
      </c>
      <c r="D60" s="343">
        <v>3</v>
      </c>
      <c r="E60" s="100" t="s">
        <v>92</v>
      </c>
      <c r="F60" s="100" t="s">
        <v>92</v>
      </c>
      <c r="G60" s="100" t="s">
        <v>92</v>
      </c>
      <c r="H60" s="100">
        <v>6</v>
      </c>
      <c r="I60" s="100" t="s">
        <v>92</v>
      </c>
      <c r="J60" s="100">
        <v>0</v>
      </c>
      <c r="K60" s="100" t="s">
        <v>92</v>
      </c>
      <c r="L60" s="100" t="s">
        <v>92</v>
      </c>
      <c r="M60" s="100" t="s">
        <v>92</v>
      </c>
      <c r="N60" s="100" t="s">
        <v>92</v>
      </c>
      <c r="O60" s="100" t="s">
        <v>92</v>
      </c>
      <c r="P60" s="100" t="s">
        <v>92</v>
      </c>
      <c r="Q60" s="100" t="s">
        <v>92</v>
      </c>
      <c r="R60" s="100" t="s">
        <v>92</v>
      </c>
      <c r="S60" s="100" t="s">
        <v>92</v>
      </c>
      <c r="T60" s="100">
        <f>Ф4!Y59</f>
        <v>5</v>
      </c>
      <c r="U60" s="100" t="s">
        <v>92</v>
      </c>
      <c r="V60" s="100" t="s">
        <v>92</v>
      </c>
      <c r="W60" s="100" t="s">
        <v>92</v>
      </c>
      <c r="X60" s="100" t="s">
        <v>92</v>
      </c>
      <c r="Y60" s="100" t="s">
        <v>92</v>
      </c>
      <c r="Z60" s="100" t="s">
        <v>92</v>
      </c>
      <c r="AA60" s="100" t="s">
        <v>92</v>
      </c>
      <c r="AB60" s="100">
        <v>3</v>
      </c>
      <c r="AC60" s="100" t="s">
        <v>92</v>
      </c>
      <c r="AD60" s="100" t="s">
        <v>92</v>
      </c>
      <c r="AE60" s="100" t="s">
        <v>92</v>
      </c>
      <c r="AF60" s="100">
        <f>Ф4!AM58</f>
        <v>5</v>
      </c>
      <c r="AG60" s="100" t="s">
        <v>92</v>
      </c>
      <c r="AH60" s="100" t="s">
        <v>92</v>
      </c>
      <c r="AI60" s="100" t="s">
        <v>92</v>
      </c>
      <c r="AJ60" s="100" t="s">
        <v>92</v>
      </c>
      <c r="AK60" s="100" t="s">
        <v>92</v>
      </c>
      <c r="AL60" s="127" t="s">
        <v>92</v>
      </c>
      <c r="AM60" s="100" t="s">
        <v>92</v>
      </c>
      <c r="AN60" s="100">
        <v>4</v>
      </c>
      <c r="AO60" s="100" t="s">
        <v>92</v>
      </c>
      <c r="AP60" s="100" t="s">
        <v>92</v>
      </c>
      <c r="AQ60" s="100" t="s">
        <v>92</v>
      </c>
      <c r="AR60" s="100">
        <f>Ф4!BA58</f>
        <v>8</v>
      </c>
      <c r="AS60" s="100" t="s">
        <v>92</v>
      </c>
      <c r="AT60" s="100" t="s">
        <v>92</v>
      </c>
      <c r="AU60" s="100" t="s">
        <v>92</v>
      </c>
      <c r="AV60" s="100" t="s">
        <v>92</v>
      </c>
      <c r="AW60" s="100" t="s">
        <v>92</v>
      </c>
      <c r="AX60" s="100" t="s">
        <v>92</v>
      </c>
      <c r="AY60" s="127" t="s">
        <v>92</v>
      </c>
      <c r="AZ60" s="100" t="s">
        <v>92</v>
      </c>
      <c r="BA60" s="100" t="s">
        <v>92</v>
      </c>
      <c r="BB60" s="100" t="s">
        <v>92</v>
      </c>
      <c r="BC60" s="100" t="s">
        <v>92</v>
      </c>
      <c r="BD60" s="100">
        <f>Ф4!BO58</f>
        <v>8</v>
      </c>
      <c r="BE60" s="100" t="s">
        <v>92</v>
      </c>
      <c r="BF60" s="100" t="s">
        <v>92</v>
      </c>
      <c r="BG60" s="100" t="s">
        <v>92</v>
      </c>
      <c r="BH60" s="100" t="s">
        <v>92</v>
      </c>
      <c r="BI60" s="100" t="s">
        <v>92</v>
      </c>
      <c r="BJ60" s="100" t="s">
        <v>92</v>
      </c>
      <c r="BK60" s="127" t="s">
        <v>92</v>
      </c>
    </row>
    <row r="61" spans="1:63" s="101" customFormat="1" ht="22.5" customHeight="1" x14ac:dyDescent="0.25">
      <c r="A61" s="32" t="s">
        <v>819</v>
      </c>
      <c r="B61" s="41" t="s">
        <v>816</v>
      </c>
      <c r="C61" s="127" t="s">
        <v>817</v>
      </c>
      <c r="D61" s="342" t="s">
        <v>875</v>
      </c>
      <c r="E61" s="100" t="s">
        <v>92</v>
      </c>
      <c r="F61" s="100">
        <f>Ф4!I60</f>
        <v>8</v>
      </c>
      <c r="G61" s="100" t="s">
        <v>92</v>
      </c>
      <c r="H61" s="100" t="s">
        <v>92</v>
      </c>
      <c r="I61" s="100" t="s">
        <v>92</v>
      </c>
      <c r="J61" s="100">
        <v>0</v>
      </c>
      <c r="K61" s="100" t="s">
        <v>92</v>
      </c>
      <c r="L61" s="100" t="s">
        <v>92</v>
      </c>
      <c r="M61" s="100" t="s">
        <v>92</v>
      </c>
      <c r="N61" s="100" t="s">
        <v>92</v>
      </c>
      <c r="O61" s="100" t="s">
        <v>92</v>
      </c>
      <c r="P61" s="100" t="s">
        <v>92</v>
      </c>
      <c r="Q61" s="100" t="s">
        <v>92</v>
      </c>
      <c r="R61" s="100">
        <f>Ф4!W60</f>
        <v>8</v>
      </c>
      <c r="S61" s="100" t="s">
        <v>92</v>
      </c>
      <c r="T61" s="100" t="s">
        <v>92</v>
      </c>
      <c r="U61" s="100" t="s">
        <v>92</v>
      </c>
      <c r="V61" s="100" t="s">
        <v>92</v>
      </c>
      <c r="W61" s="100" t="s">
        <v>92</v>
      </c>
      <c r="X61" s="100" t="s">
        <v>92</v>
      </c>
      <c r="Y61" s="100" t="s">
        <v>92</v>
      </c>
      <c r="Z61" s="100" t="s">
        <v>92</v>
      </c>
      <c r="AA61" s="100" t="s">
        <v>92</v>
      </c>
      <c r="AB61" s="100">
        <v>4</v>
      </c>
      <c r="AC61" s="100" t="s">
        <v>92</v>
      </c>
      <c r="AD61" s="100">
        <f>Ф4!AK60</f>
        <v>8</v>
      </c>
      <c r="AE61" s="100" t="s">
        <v>92</v>
      </c>
      <c r="AF61" s="100" t="s">
        <v>92</v>
      </c>
      <c r="AG61" s="100" t="s">
        <v>92</v>
      </c>
      <c r="AH61" s="100" t="s">
        <v>92</v>
      </c>
      <c r="AI61" s="100" t="s">
        <v>92</v>
      </c>
      <c r="AJ61" s="100" t="s">
        <v>92</v>
      </c>
      <c r="AK61" s="100" t="s">
        <v>92</v>
      </c>
      <c r="AL61" s="127" t="s">
        <v>92</v>
      </c>
      <c r="AM61" s="100" t="s">
        <v>92</v>
      </c>
      <c r="AN61" s="100">
        <v>2</v>
      </c>
      <c r="AO61" s="100" t="s">
        <v>92</v>
      </c>
      <c r="AP61" s="100">
        <f>Ф4!AY60</f>
        <v>8</v>
      </c>
      <c r="AQ61" s="100" t="s">
        <v>92</v>
      </c>
      <c r="AR61" s="100" t="s">
        <v>92</v>
      </c>
      <c r="AS61" s="100" t="s">
        <v>92</v>
      </c>
      <c r="AT61" s="100" t="s">
        <v>92</v>
      </c>
      <c r="AU61" s="100" t="s">
        <v>92</v>
      </c>
      <c r="AV61" s="100" t="s">
        <v>92</v>
      </c>
      <c r="AW61" s="100" t="s">
        <v>92</v>
      </c>
      <c r="AX61" s="100" t="s">
        <v>92</v>
      </c>
      <c r="AY61" s="127" t="s">
        <v>92</v>
      </c>
      <c r="AZ61" s="100" t="s">
        <v>92</v>
      </c>
      <c r="BA61" s="100" t="s">
        <v>92</v>
      </c>
      <c r="BB61" s="100">
        <f>Ф4!BM60</f>
        <v>8</v>
      </c>
      <c r="BC61" s="100" t="s">
        <v>92</v>
      </c>
      <c r="BD61" s="100" t="s">
        <v>92</v>
      </c>
      <c r="BE61" s="100" t="s">
        <v>92</v>
      </c>
      <c r="BF61" s="100" t="s">
        <v>92</v>
      </c>
      <c r="BG61" s="100" t="s">
        <v>92</v>
      </c>
      <c r="BH61" s="100" t="s">
        <v>92</v>
      </c>
      <c r="BI61" s="100" t="s">
        <v>92</v>
      </c>
      <c r="BJ61" s="100" t="s">
        <v>92</v>
      </c>
      <c r="BK61" s="127" t="s">
        <v>92</v>
      </c>
    </row>
    <row r="62" spans="1:63" s="107" customFormat="1" x14ac:dyDescent="0.2">
      <c r="A62" s="27" t="s">
        <v>151</v>
      </c>
      <c r="B62" s="103" t="s">
        <v>152</v>
      </c>
      <c r="C62" s="104" t="s">
        <v>92</v>
      </c>
      <c r="D62" s="104" t="s">
        <v>92</v>
      </c>
      <c r="E62" s="104" t="s">
        <v>92</v>
      </c>
      <c r="F62" s="104" t="s">
        <v>92</v>
      </c>
      <c r="G62" s="104" t="s">
        <v>92</v>
      </c>
      <c r="H62" s="104" t="s">
        <v>92</v>
      </c>
      <c r="I62" s="104" t="s">
        <v>92</v>
      </c>
      <c r="J62" s="104" t="s">
        <v>92</v>
      </c>
      <c r="K62" s="104" t="s">
        <v>92</v>
      </c>
      <c r="L62" s="104" t="s">
        <v>92</v>
      </c>
      <c r="M62" s="104" t="s">
        <v>92</v>
      </c>
      <c r="N62" s="104" t="s">
        <v>92</v>
      </c>
      <c r="O62" s="104" t="s">
        <v>92</v>
      </c>
      <c r="P62" s="104" t="s">
        <v>92</v>
      </c>
      <c r="Q62" s="104" t="s">
        <v>92</v>
      </c>
      <c r="R62" s="104" t="s">
        <v>92</v>
      </c>
      <c r="S62" s="104" t="s">
        <v>92</v>
      </c>
      <c r="T62" s="104" t="s">
        <v>92</v>
      </c>
      <c r="U62" s="104" t="s">
        <v>92</v>
      </c>
      <c r="V62" s="104" t="s">
        <v>92</v>
      </c>
      <c r="W62" s="104" t="s">
        <v>92</v>
      </c>
      <c r="X62" s="104" t="s">
        <v>92</v>
      </c>
      <c r="Y62" s="104" t="s">
        <v>92</v>
      </c>
      <c r="Z62" s="104" t="s">
        <v>92</v>
      </c>
      <c r="AA62" s="104" t="s">
        <v>92</v>
      </c>
      <c r="AB62" s="104" t="s">
        <v>92</v>
      </c>
      <c r="AC62" s="104" t="s">
        <v>92</v>
      </c>
      <c r="AD62" s="104" t="s">
        <v>92</v>
      </c>
      <c r="AE62" s="104" t="s">
        <v>92</v>
      </c>
      <c r="AF62" s="104" t="s">
        <v>92</v>
      </c>
      <c r="AG62" s="104" t="s">
        <v>92</v>
      </c>
      <c r="AH62" s="104" t="s">
        <v>92</v>
      </c>
      <c r="AI62" s="104" t="s">
        <v>92</v>
      </c>
      <c r="AJ62" s="104" t="s">
        <v>92</v>
      </c>
      <c r="AK62" s="104" t="s">
        <v>92</v>
      </c>
      <c r="AL62" s="104" t="s">
        <v>92</v>
      </c>
      <c r="AM62" s="104" t="s">
        <v>92</v>
      </c>
      <c r="AN62" s="104" t="s">
        <v>92</v>
      </c>
      <c r="AO62" s="104" t="s">
        <v>92</v>
      </c>
      <c r="AP62" s="104" t="s">
        <v>92</v>
      </c>
      <c r="AQ62" s="104" t="s">
        <v>92</v>
      </c>
      <c r="AR62" s="104" t="s">
        <v>92</v>
      </c>
      <c r="AS62" s="104" t="s">
        <v>92</v>
      </c>
      <c r="AT62" s="104" t="s">
        <v>92</v>
      </c>
      <c r="AU62" s="104" t="s">
        <v>92</v>
      </c>
      <c r="AV62" s="104" t="s">
        <v>92</v>
      </c>
      <c r="AW62" s="104" t="s">
        <v>92</v>
      </c>
      <c r="AX62" s="104" t="s">
        <v>92</v>
      </c>
      <c r="AY62" s="104" t="s">
        <v>92</v>
      </c>
      <c r="AZ62" s="104" t="s">
        <v>92</v>
      </c>
      <c r="BA62" s="104" t="s">
        <v>92</v>
      </c>
      <c r="BB62" s="104" t="s">
        <v>92</v>
      </c>
      <c r="BC62" s="104" t="s">
        <v>92</v>
      </c>
      <c r="BD62" s="104" t="s">
        <v>92</v>
      </c>
      <c r="BE62" s="104" t="s">
        <v>92</v>
      </c>
      <c r="BF62" s="104" t="s">
        <v>92</v>
      </c>
      <c r="BG62" s="104" t="s">
        <v>92</v>
      </c>
      <c r="BH62" s="104" t="s">
        <v>92</v>
      </c>
      <c r="BI62" s="104" t="s">
        <v>92</v>
      </c>
      <c r="BJ62" s="104" t="s">
        <v>92</v>
      </c>
      <c r="BK62" s="104" t="s">
        <v>92</v>
      </c>
    </row>
    <row r="63" spans="1:63" s="106" customFormat="1" x14ac:dyDescent="0.2">
      <c r="A63" s="29" t="s">
        <v>153</v>
      </c>
      <c r="B63" s="97" t="s">
        <v>154</v>
      </c>
      <c r="C63" s="98" t="s">
        <v>92</v>
      </c>
      <c r="D63" s="98" t="s">
        <v>92</v>
      </c>
      <c r="E63" s="98" t="s">
        <v>92</v>
      </c>
      <c r="F63" s="98" t="s">
        <v>92</v>
      </c>
      <c r="G63" s="98" t="s">
        <v>92</v>
      </c>
      <c r="H63" s="98" t="s">
        <v>92</v>
      </c>
      <c r="I63" s="98">
        <f>I64</f>
        <v>200</v>
      </c>
      <c r="J63" s="98">
        <f>J64</f>
        <v>0</v>
      </c>
      <c r="K63" s="98" t="s">
        <v>92</v>
      </c>
      <c r="L63" s="98" t="s">
        <v>92</v>
      </c>
      <c r="M63" s="98" t="s">
        <v>92</v>
      </c>
      <c r="N63" s="98" t="s">
        <v>92</v>
      </c>
      <c r="O63" s="98" t="s">
        <v>92</v>
      </c>
      <c r="P63" s="98">
        <v>4</v>
      </c>
      <c r="Q63" s="98" t="s">
        <v>92</v>
      </c>
      <c r="R63" s="98" t="s">
        <v>92</v>
      </c>
      <c r="S63" s="98" t="s">
        <v>92</v>
      </c>
      <c r="T63" s="98" t="s">
        <v>92</v>
      </c>
      <c r="U63" s="98">
        <f>U64</f>
        <v>210</v>
      </c>
      <c r="V63" s="98" t="s">
        <v>92</v>
      </c>
      <c r="W63" s="98" t="s">
        <v>92</v>
      </c>
      <c r="X63" s="98" t="s">
        <v>92</v>
      </c>
      <c r="Y63" s="98" t="s">
        <v>92</v>
      </c>
      <c r="Z63" s="98" t="s">
        <v>92</v>
      </c>
      <c r="AA63" s="98" t="s">
        <v>92</v>
      </c>
      <c r="AB63" s="98" t="s">
        <v>92</v>
      </c>
      <c r="AC63" s="98" t="s">
        <v>92</v>
      </c>
      <c r="AD63" s="98" t="s">
        <v>92</v>
      </c>
      <c r="AE63" s="98" t="s">
        <v>92</v>
      </c>
      <c r="AF63" s="98" t="s">
        <v>92</v>
      </c>
      <c r="AG63" s="98">
        <f>AG64</f>
        <v>230</v>
      </c>
      <c r="AH63" s="98" t="s">
        <v>92</v>
      </c>
      <c r="AI63" s="98" t="s">
        <v>92</v>
      </c>
      <c r="AJ63" s="98" t="s">
        <v>92</v>
      </c>
      <c r="AK63" s="98" t="s">
        <v>92</v>
      </c>
      <c r="AL63" s="98" t="s">
        <v>92</v>
      </c>
      <c r="AM63" s="98" t="s">
        <v>92</v>
      </c>
      <c r="AN63" s="98" t="s">
        <v>92</v>
      </c>
      <c r="AO63" s="98" t="s">
        <v>92</v>
      </c>
      <c r="AP63" s="98" t="s">
        <v>92</v>
      </c>
      <c r="AQ63" s="98" t="s">
        <v>92</v>
      </c>
      <c r="AR63" s="98" t="s">
        <v>92</v>
      </c>
      <c r="AS63" s="98">
        <f>AS64</f>
        <v>200</v>
      </c>
      <c r="AT63" s="98" t="s">
        <v>92</v>
      </c>
      <c r="AU63" s="98" t="s">
        <v>92</v>
      </c>
      <c r="AV63" s="98" t="s">
        <v>92</v>
      </c>
      <c r="AW63" s="98" t="s">
        <v>92</v>
      </c>
      <c r="AX63" s="98" t="s">
        <v>92</v>
      </c>
      <c r="AY63" s="98" t="s">
        <v>92</v>
      </c>
      <c r="AZ63" s="98" t="s">
        <v>92</v>
      </c>
      <c r="BA63" s="98" t="s">
        <v>92</v>
      </c>
      <c r="BB63" s="98" t="s">
        <v>92</v>
      </c>
      <c r="BC63" s="98" t="s">
        <v>92</v>
      </c>
      <c r="BD63" s="98" t="s">
        <v>92</v>
      </c>
      <c r="BE63" s="98">
        <f>BE64</f>
        <v>220</v>
      </c>
      <c r="BF63" s="98" t="s">
        <v>92</v>
      </c>
      <c r="BG63" s="98" t="s">
        <v>92</v>
      </c>
      <c r="BH63" s="98" t="s">
        <v>92</v>
      </c>
      <c r="BI63" s="98" t="s">
        <v>92</v>
      </c>
      <c r="BJ63" s="98" t="s">
        <v>92</v>
      </c>
      <c r="BK63" s="98" t="s">
        <v>92</v>
      </c>
    </row>
    <row r="64" spans="1:63" s="101" customFormat="1" ht="23.25" customHeight="1" x14ac:dyDescent="0.2">
      <c r="A64" s="32" t="s">
        <v>818</v>
      </c>
      <c r="B64" s="110" t="s">
        <v>820</v>
      </c>
      <c r="C64" s="127" t="s">
        <v>821</v>
      </c>
      <c r="D64" s="343">
        <v>4</v>
      </c>
      <c r="E64" s="100" t="s">
        <v>92</v>
      </c>
      <c r="F64" s="100" t="s">
        <v>92</v>
      </c>
      <c r="G64" s="100" t="s">
        <v>92</v>
      </c>
      <c r="H64" s="100" t="s">
        <v>92</v>
      </c>
      <c r="I64" s="100">
        <f>Ф4!L62</f>
        <v>200</v>
      </c>
      <c r="J64" s="100">
        <v>0</v>
      </c>
      <c r="K64" s="100" t="s">
        <v>92</v>
      </c>
      <c r="L64" s="100" t="s">
        <v>92</v>
      </c>
      <c r="M64" s="100" t="s">
        <v>92</v>
      </c>
      <c r="N64" s="100" t="s">
        <v>92</v>
      </c>
      <c r="O64" s="100" t="s">
        <v>92</v>
      </c>
      <c r="P64" s="100" t="s">
        <v>92</v>
      </c>
      <c r="Q64" s="100" t="s">
        <v>92</v>
      </c>
      <c r="R64" s="100" t="s">
        <v>92</v>
      </c>
      <c r="S64" s="100" t="s">
        <v>92</v>
      </c>
      <c r="T64" s="100" t="s">
        <v>92</v>
      </c>
      <c r="U64" s="100">
        <f>Ф4!Z63</f>
        <v>210</v>
      </c>
      <c r="V64" s="100" t="s">
        <v>92</v>
      </c>
      <c r="W64" s="100" t="s">
        <v>92</v>
      </c>
      <c r="X64" s="100" t="s">
        <v>92</v>
      </c>
      <c r="Y64" s="100" t="s">
        <v>92</v>
      </c>
      <c r="Z64" s="100" t="s">
        <v>92</v>
      </c>
      <c r="AA64" s="100" t="s">
        <v>92</v>
      </c>
      <c r="AB64" s="100" t="s">
        <v>92</v>
      </c>
      <c r="AC64" s="100" t="s">
        <v>92</v>
      </c>
      <c r="AD64" s="100" t="s">
        <v>92</v>
      </c>
      <c r="AE64" s="100" t="s">
        <v>92</v>
      </c>
      <c r="AF64" s="100" t="s">
        <v>92</v>
      </c>
      <c r="AG64" s="100">
        <f>Ф4!AN62</f>
        <v>230</v>
      </c>
      <c r="AH64" s="100" t="s">
        <v>92</v>
      </c>
      <c r="AI64" s="100" t="s">
        <v>92</v>
      </c>
      <c r="AJ64" s="100" t="s">
        <v>92</v>
      </c>
      <c r="AK64" s="100" t="s">
        <v>92</v>
      </c>
      <c r="AL64" s="127" t="s">
        <v>92</v>
      </c>
      <c r="AM64" s="100" t="s">
        <v>92</v>
      </c>
      <c r="AN64" s="100">
        <v>4</v>
      </c>
      <c r="AO64" s="100" t="s">
        <v>92</v>
      </c>
      <c r="AP64" s="100" t="s">
        <v>92</v>
      </c>
      <c r="AQ64" s="100" t="s">
        <v>92</v>
      </c>
      <c r="AR64" s="100" t="s">
        <v>92</v>
      </c>
      <c r="AS64" s="100">
        <f>Ф4!BB62</f>
        <v>200</v>
      </c>
      <c r="AT64" s="100" t="s">
        <v>92</v>
      </c>
      <c r="AU64" s="100" t="s">
        <v>92</v>
      </c>
      <c r="AV64" s="100" t="s">
        <v>92</v>
      </c>
      <c r="AW64" s="100" t="s">
        <v>92</v>
      </c>
      <c r="AX64" s="100" t="s">
        <v>92</v>
      </c>
      <c r="AY64" s="127" t="s">
        <v>92</v>
      </c>
      <c r="AZ64" s="100" t="s">
        <v>92</v>
      </c>
      <c r="BA64" s="100" t="s">
        <v>92</v>
      </c>
      <c r="BB64" s="100" t="s">
        <v>92</v>
      </c>
      <c r="BC64" s="100" t="s">
        <v>92</v>
      </c>
      <c r="BD64" s="100" t="s">
        <v>92</v>
      </c>
      <c r="BE64" s="100">
        <f>Ф4!BP62</f>
        <v>220</v>
      </c>
      <c r="BF64" s="100" t="s">
        <v>92</v>
      </c>
      <c r="BG64" s="100" t="s">
        <v>92</v>
      </c>
      <c r="BH64" s="100" t="s">
        <v>92</v>
      </c>
      <c r="BI64" s="100" t="s">
        <v>92</v>
      </c>
      <c r="BJ64" s="100" t="s">
        <v>92</v>
      </c>
      <c r="BK64" s="127" t="s">
        <v>92</v>
      </c>
    </row>
    <row r="65" spans="1:63" s="85" customFormat="1" x14ac:dyDescent="0.2">
      <c r="A65" s="18" t="s">
        <v>155</v>
      </c>
      <c r="B65" s="287" t="s">
        <v>156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80" t="s">
        <v>92</v>
      </c>
      <c r="AB65" s="80" t="s">
        <v>92</v>
      </c>
      <c r="AC65" s="80" t="s">
        <v>92</v>
      </c>
      <c r="AD65" s="80" t="s">
        <v>92</v>
      </c>
      <c r="AE65" s="80" t="s">
        <v>92</v>
      </c>
      <c r="AF65" s="80" t="s">
        <v>92</v>
      </c>
      <c r="AG65" s="80" t="s">
        <v>92</v>
      </c>
      <c r="AH65" s="80" t="s">
        <v>92</v>
      </c>
      <c r="AI65" s="80" t="s">
        <v>92</v>
      </c>
      <c r="AJ65" s="80" t="s">
        <v>92</v>
      </c>
      <c r="AK65" s="80" t="s">
        <v>92</v>
      </c>
      <c r="AL65" s="80" t="s">
        <v>92</v>
      </c>
      <c r="AM65" s="80" t="s">
        <v>92</v>
      </c>
      <c r="AN65" s="80" t="s">
        <v>92</v>
      </c>
      <c r="AO65" s="80" t="s">
        <v>92</v>
      </c>
      <c r="AP65" s="80" t="s">
        <v>92</v>
      </c>
      <c r="AQ65" s="80" t="s">
        <v>92</v>
      </c>
      <c r="AR65" s="80" t="s">
        <v>92</v>
      </c>
      <c r="AS65" s="80" t="s">
        <v>92</v>
      </c>
      <c r="AT65" s="80" t="s">
        <v>92</v>
      </c>
      <c r="AU65" s="80" t="s">
        <v>92</v>
      </c>
      <c r="AV65" s="80" t="s">
        <v>92</v>
      </c>
      <c r="AW65" s="80" t="s">
        <v>92</v>
      </c>
      <c r="AX65" s="80" t="s">
        <v>92</v>
      </c>
      <c r="AY65" s="80" t="s">
        <v>92</v>
      </c>
      <c r="AZ65" s="80" t="s">
        <v>92</v>
      </c>
      <c r="BA65" s="80" t="s">
        <v>92</v>
      </c>
      <c r="BB65" s="80" t="s">
        <v>92</v>
      </c>
      <c r="BC65" s="80" t="s">
        <v>92</v>
      </c>
      <c r="BD65" s="80" t="s">
        <v>92</v>
      </c>
      <c r="BE65" s="80" t="s">
        <v>92</v>
      </c>
      <c r="BF65" s="80" t="s">
        <v>92</v>
      </c>
      <c r="BG65" s="80" t="s">
        <v>92</v>
      </c>
      <c r="BH65" s="80" t="s">
        <v>92</v>
      </c>
      <c r="BI65" s="80" t="s">
        <v>92</v>
      </c>
      <c r="BJ65" s="80" t="s">
        <v>92</v>
      </c>
      <c r="BK65" s="80" t="s">
        <v>92</v>
      </c>
    </row>
    <row r="66" spans="1:63" s="85" customFormat="1" x14ac:dyDescent="0.2">
      <c r="A66" s="18" t="s">
        <v>157</v>
      </c>
      <c r="B66" s="287" t="s">
        <v>158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80" t="s">
        <v>92</v>
      </c>
      <c r="AB66" s="80" t="s">
        <v>92</v>
      </c>
      <c r="AC66" s="80" t="s">
        <v>92</v>
      </c>
      <c r="AD66" s="80" t="s">
        <v>92</v>
      </c>
      <c r="AE66" s="80" t="s">
        <v>92</v>
      </c>
      <c r="AF66" s="80" t="s">
        <v>92</v>
      </c>
      <c r="AG66" s="80" t="s">
        <v>92</v>
      </c>
      <c r="AH66" s="80" t="s">
        <v>92</v>
      </c>
      <c r="AI66" s="80" t="s">
        <v>92</v>
      </c>
      <c r="AJ66" s="80" t="s">
        <v>92</v>
      </c>
      <c r="AK66" s="80" t="s">
        <v>92</v>
      </c>
      <c r="AL66" s="80" t="s">
        <v>92</v>
      </c>
      <c r="AM66" s="80" t="s">
        <v>92</v>
      </c>
      <c r="AN66" s="80" t="s">
        <v>92</v>
      </c>
      <c r="AO66" s="80" t="s">
        <v>92</v>
      </c>
      <c r="AP66" s="80" t="s">
        <v>92</v>
      </c>
      <c r="AQ66" s="80" t="s">
        <v>92</v>
      </c>
      <c r="AR66" s="80" t="s">
        <v>92</v>
      </c>
      <c r="AS66" s="80" t="s">
        <v>92</v>
      </c>
      <c r="AT66" s="80" t="s">
        <v>92</v>
      </c>
      <c r="AU66" s="80" t="s">
        <v>92</v>
      </c>
      <c r="AV66" s="80" t="s">
        <v>92</v>
      </c>
      <c r="AW66" s="80" t="s">
        <v>92</v>
      </c>
      <c r="AX66" s="80" t="s">
        <v>92</v>
      </c>
      <c r="AY66" s="80" t="s">
        <v>92</v>
      </c>
      <c r="AZ66" s="80" t="s">
        <v>92</v>
      </c>
      <c r="BA66" s="80" t="s">
        <v>92</v>
      </c>
      <c r="BB66" s="80" t="s">
        <v>92</v>
      </c>
      <c r="BC66" s="80" t="s">
        <v>92</v>
      </c>
      <c r="BD66" s="80" t="s">
        <v>92</v>
      </c>
      <c r="BE66" s="80" t="s">
        <v>92</v>
      </c>
      <c r="BF66" s="80" t="s">
        <v>92</v>
      </c>
      <c r="BG66" s="80" t="s">
        <v>92</v>
      </c>
      <c r="BH66" s="80" t="s">
        <v>92</v>
      </c>
      <c r="BI66" s="80" t="s">
        <v>92</v>
      </c>
      <c r="BJ66" s="80" t="s">
        <v>92</v>
      </c>
      <c r="BK66" s="80" t="s">
        <v>92</v>
      </c>
    </row>
    <row r="67" spans="1:63" s="85" customFormat="1" x14ac:dyDescent="0.2">
      <c r="A67" s="18" t="s">
        <v>159</v>
      </c>
      <c r="B67" s="287" t="s">
        <v>160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80" t="s">
        <v>92</v>
      </c>
      <c r="AB67" s="80" t="s">
        <v>92</v>
      </c>
      <c r="AC67" s="80" t="s">
        <v>92</v>
      </c>
      <c r="AD67" s="80" t="s">
        <v>92</v>
      </c>
      <c r="AE67" s="80" t="s">
        <v>92</v>
      </c>
      <c r="AF67" s="80" t="s">
        <v>92</v>
      </c>
      <c r="AG67" s="80" t="s">
        <v>92</v>
      </c>
      <c r="AH67" s="80" t="s">
        <v>92</v>
      </c>
      <c r="AI67" s="80" t="s">
        <v>92</v>
      </c>
      <c r="AJ67" s="80" t="s">
        <v>92</v>
      </c>
      <c r="AK67" s="80" t="s">
        <v>92</v>
      </c>
      <c r="AL67" s="80" t="s">
        <v>92</v>
      </c>
      <c r="AM67" s="80" t="s">
        <v>92</v>
      </c>
      <c r="AN67" s="80" t="s">
        <v>92</v>
      </c>
      <c r="AO67" s="80" t="s">
        <v>92</v>
      </c>
      <c r="AP67" s="80" t="s">
        <v>92</v>
      </c>
      <c r="AQ67" s="80" t="s">
        <v>92</v>
      </c>
      <c r="AR67" s="80" t="s">
        <v>92</v>
      </c>
      <c r="AS67" s="80" t="s">
        <v>92</v>
      </c>
      <c r="AT67" s="80" t="s">
        <v>92</v>
      </c>
      <c r="AU67" s="80" t="s">
        <v>92</v>
      </c>
      <c r="AV67" s="80" t="s">
        <v>92</v>
      </c>
      <c r="AW67" s="80" t="s">
        <v>92</v>
      </c>
      <c r="AX67" s="80" t="s">
        <v>92</v>
      </c>
      <c r="AY67" s="80" t="s">
        <v>92</v>
      </c>
      <c r="AZ67" s="80" t="s">
        <v>92</v>
      </c>
      <c r="BA67" s="80" t="s">
        <v>92</v>
      </c>
      <c r="BB67" s="80" t="s">
        <v>92</v>
      </c>
      <c r="BC67" s="80" t="s">
        <v>92</v>
      </c>
      <c r="BD67" s="80" t="s">
        <v>92</v>
      </c>
      <c r="BE67" s="80" t="s">
        <v>92</v>
      </c>
      <c r="BF67" s="80" t="s">
        <v>92</v>
      </c>
      <c r="BG67" s="80" t="s">
        <v>92</v>
      </c>
      <c r="BH67" s="80" t="s">
        <v>92</v>
      </c>
      <c r="BI67" s="80" t="s">
        <v>92</v>
      </c>
      <c r="BJ67" s="80" t="s">
        <v>92</v>
      </c>
      <c r="BK67" s="80" t="s">
        <v>92</v>
      </c>
    </row>
    <row r="68" spans="1:63" s="85" customFormat="1" ht="31.5" x14ac:dyDescent="0.2">
      <c r="A68" s="18" t="s">
        <v>161</v>
      </c>
      <c r="B68" s="287" t="s">
        <v>162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80" t="s">
        <v>92</v>
      </c>
      <c r="AB68" s="80" t="s">
        <v>92</v>
      </c>
      <c r="AC68" s="80" t="s">
        <v>92</v>
      </c>
      <c r="AD68" s="80" t="s">
        <v>92</v>
      </c>
      <c r="AE68" s="80" t="s">
        <v>92</v>
      </c>
      <c r="AF68" s="80" t="s">
        <v>92</v>
      </c>
      <c r="AG68" s="80" t="s">
        <v>92</v>
      </c>
      <c r="AH68" s="80" t="s">
        <v>92</v>
      </c>
      <c r="AI68" s="80" t="s">
        <v>92</v>
      </c>
      <c r="AJ68" s="80" t="s">
        <v>92</v>
      </c>
      <c r="AK68" s="80" t="s">
        <v>92</v>
      </c>
      <c r="AL68" s="80" t="s">
        <v>92</v>
      </c>
      <c r="AM68" s="80" t="s">
        <v>92</v>
      </c>
      <c r="AN68" s="80" t="s">
        <v>92</v>
      </c>
      <c r="AO68" s="80" t="s">
        <v>92</v>
      </c>
      <c r="AP68" s="80" t="s">
        <v>92</v>
      </c>
      <c r="AQ68" s="80" t="s">
        <v>92</v>
      </c>
      <c r="AR68" s="80" t="s">
        <v>92</v>
      </c>
      <c r="AS68" s="80" t="s">
        <v>92</v>
      </c>
      <c r="AT68" s="80" t="s">
        <v>92</v>
      </c>
      <c r="AU68" s="80" t="s">
        <v>92</v>
      </c>
      <c r="AV68" s="80" t="s">
        <v>92</v>
      </c>
      <c r="AW68" s="80" t="s">
        <v>92</v>
      </c>
      <c r="AX68" s="80" t="s">
        <v>92</v>
      </c>
      <c r="AY68" s="80" t="s">
        <v>92</v>
      </c>
      <c r="AZ68" s="80" t="s">
        <v>92</v>
      </c>
      <c r="BA68" s="80" t="s">
        <v>92</v>
      </c>
      <c r="BB68" s="80" t="s">
        <v>92</v>
      </c>
      <c r="BC68" s="80" t="s">
        <v>92</v>
      </c>
      <c r="BD68" s="80" t="s">
        <v>92</v>
      </c>
      <c r="BE68" s="80" t="s">
        <v>92</v>
      </c>
      <c r="BF68" s="80" t="s">
        <v>92</v>
      </c>
      <c r="BG68" s="80" t="s">
        <v>92</v>
      </c>
      <c r="BH68" s="80" t="s">
        <v>92</v>
      </c>
      <c r="BI68" s="80" t="s">
        <v>92</v>
      </c>
      <c r="BJ68" s="80" t="s">
        <v>92</v>
      </c>
      <c r="BK68" s="80" t="s">
        <v>92</v>
      </c>
    </row>
    <row r="69" spans="1:63" s="85" customFormat="1" ht="31.5" x14ac:dyDescent="0.2">
      <c r="A69" s="18" t="s">
        <v>163</v>
      </c>
      <c r="B69" s="287" t="s">
        <v>164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80" t="s">
        <v>92</v>
      </c>
      <c r="AB69" s="80" t="s">
        <v>92</v>
      </c>
      <c r="AC69" s="80" t="s">
        <v>92</v>
      </c>
      <c r="AD69" s="80" t="s">
        <v>92</v>
      </c>
      <c r="AE69" s="80" t="s">
        <v>92</v>
      </c>
      <c r="AF69" s="80" t="s">
        <v>92</v>
      </c>
      <c r="AG69" s="80" t="s">
        <v>92</v>
      </c>
      <c r="AH69" s="80" t="s">
        <v>92</v>
      </c>
      <c r="AI69" s="80" t="s">
        <v>92</v>
      </c>
      <c r="AJ69" s="80" t="s">
        <v>92</v>
      </c>
      <c r="AK69" s="80" t="s">
        <v>92</v>
      </c>
      <c r="AL69" s="80" t="s">
        <v>92</v>
      </c>
      <c r="AM69" s="80" t="s">
        <v>92</v>
      </c>
      <c r="AN69" s="80" t="s">
        <v>92</v>
      </c>
      <c r="AO69" s="80" t="s">
        <v>92</v>
      </c>
      <c r="AP69" s="80" t="s">
        <v>92</v>
      </c>
      <c r="AQ69" s="80" t="s">
        <v>92</v>
      </c>
      <c r="AR69" s="80" t="s">
        <v>92</v>
      </c>
      <c r="AS69" s="80" t="s">
        <v>92</v>
      </c>
      <c r="AT69" s="80" t="s">
        <v>92</v>
      </c>
      <c r="AU69" s="80" t="s">
        <v>92</v>
      </c>
      <c r="AV69" s="80" t="s">
        <v>92</v>
      </c>
      <c r="AW69" s="80" t="s">
        <v>92</v>
      </c>
      <c r="AX69" s="80" t="s">
        <v>92</v>
      </c>
      <c r="AY69" s="80" t="s">
        <v>92</v>
      </c>
      <c r="AZ69" s="80" t="s">
        <v>92</v>
      </c>
      <c r="BA69" s="80" t="s">
        <v>92</v>
      </c>
      <c r="BB69" s="80" t="s">
        <v>92</v>
      </c>
      <c r="BC69" s="80" t="s">
        <v>92</v>
      </c>
      <c r="BD69" s="80" t="s">
        <v>92</v>
      </c>
      <c r="BE69" s="80" t="s">
        <v>92</v>
      </c>
      <c r="BF69" s="80" t="s">
        <v>92</v>
      </c>
      <c r="BG69" s="80" t="s">
        <v>92</v>
      </c>
      <c r="BH69" s="80" t="s">
        <v>92</v>
      </c>
      <c r="BI69" s="80" t="s">
        <v>92</v>
      </c>
      <c r="BJ69" s="80" t="s">
        <v>92</v>
      </c>
      <c r="BK69" s="80" t="s">
        <v>92</v>
      </c>
    </row>
    <row r="70" spans="1:63" s="85" customFormat="1" ht="31.5" x14ac:dyDescent="0.2">
      <c r="A70" s="18" t="s">
        <v>165</v>
      </c>
      <c r="B70" s="287" t="s">
        <v>166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80" t="s">
        <v>92</v>
      </c>
      <c r="AB70" s="80" t="s">
        <v>92</v>
      </c>
      <c r="AC70" s="80" t="s">
        <v>92</v>
      </c>
      <c r="AD70" s="80" t="s">
        <v>92</v>
      </c>
      <c r="AE70" s="80" t="s">
        <v>92</v>
      </c>
      <c r="AF70" s="80" t="s">
        <v>92</v>
      </c>
      <c r="AG70" s="80" t="s">
        <v>92</v>
      </c>
      <c r="AH70" s="80" t="s">
        <v>92</v>
      </c>
      <c r="AI70" s="80" t="s">
        <v>92</v>
      </c>
      <c r="AJ70" s="80" t="s">
        <v>92</v>
      </c>
      <c r="AK70" s="80" t="s">
        <v>92</v>
      </c>
      <c r="AL70" s="80" t="s">
        <v>92</v>
      </c>
      <c r="AM70" s="80" t="s">
        <v>92</v>
      </c>
      <c r="AN70" s="80" t="s">
        <v>92</v>
      </c>
      <c r="AO70" s="80" t="s">
        <v>92</v>
      </c>
      <c r="AP70" s="80" t="s">
        <v>92</v>
      </c>
      <c r="AQ70" s="80" t="s">
        <v>92</v>
      </c>
      <c r="AR70" s="80" t="s">
        <v>92</v>
      </c>
      <c r="AS70" s="80" t="s">
        <v>92</v>
      </c>
      <c r="AT70" s="80" t="s">
        <v>92</v>
      </c>
      <c r="AU70" s="80" t="s">
        <v>92</v>
      </c>
      <c r="AV70" s="80" t="s">
        <v>92</v>
      </c>
      <c r="AW70" s="80" t="s">
        <v>92</v>
      </c>
      <c r="AX70" s="80" t="s">
        <v>92</v>
      </c>
      <c r="AY70" s="80" t="s">
        <v>92</v>
      </c>
      <c r="AZ70" s="80" t="s">
        <v>92</v>
      </c>
      <c r="BA70" s="80" t="s">
        <v>92</v>
      </c>
      <c r="BB70" s="80" t="s">
        <v>92</v>
      </c>
      <c r="BC70" s="80" t="s">
        <v>92</v>
      </c>
      <c r="BD70" s="80" t="s">
        <v>92</v>
      </c>
      <c r="BE70" s="80" t="s">
        <v>92</v>
      </c>
      <c r="BF70" s="80" t="s">
        <v>92</v>
      </c>
      <c r="BG70" s="80" t="s">
        <v>92</v>
      </c>
      <c r="BH70" s="80" t="s">
        <v>92</v>
      </c>
      <c r="BI70" s="80" t="s">
        <v>92</v>
      </c>
      <c r="BJ70" s="80" t="s">
        <v>92</v>
      </c>
      <c r="BK70" s="80" t="s">
        <v>92</v>
      </c>
    </row>
    <row r="71" spans="1:63" s="85" customFormat="1" ht="31.5" x14ac:dyDescent="0.2">
      <c r="A71" s="18" t="s">
        <v>167</v>
      </c>
      <c r="B71" s="287" t="s">
        <v>168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80" t="s">
        <v>92</v>
      </c>
      <c r="AB71" s="80" t="s">
        <v>92</v>
      </c>
      <c r="AC71" s="80" t="s">
        <v>92</v>
      </c>
      <c r="AD71" s="80" t="s">
        <v>92</v>
      </c>
      <c r="AE71" s="80" t="s">
        <v>92</v>
      </c>
      <c r="AF71" s="80" t="s">
        <v>92</v>
      </c>
      <c r="AG71" s="80" t="s">
        <v>92</v>
      </c>
      <c r="AH71" s="80" t="s">
        <v>92</v>
      </c>
      <c r="AI71" s="80" t="s">
        <v>92</v>
      </c>
      <c r="AJ71" s="80" t="s">
        <v>92</v>
      </c>
      <c r="AK71" s="80" t="s">
        <v>92</v>
      </c>
      <c r="AL71" s="80" t="s">
        <v>92</v>
      </c>
      <c r="AM71" s="80" t="s">
        <v>92</v>
      </c>
      <c r="AN71" s="80" t="s">
        <v>92</v>
      </c>
      <c r="AO71" s="80" t="s">
        <v>92</v>
      </c>
      <c r="AP71" s="80" t="s">
        <v>92</v>
      </c>
      <c r="AQ71" s="80" t="s">
        <v>92</v>
      </c>
      <c r="AR71" s="80" t="s">
        <v>92</v>
      </c>
      <c r="AS71" s="80" t="s">
        <v>92</v>
      </c>
      <c r="AT71" s="80" t="s">
        <v>92</v>
      </c>
      <c r="AU71" s="80" t="s">
        <v>92</v>
      </c>
      <c r="AV71" s="80" t="s">
        <v>92</v>
      </c>
      <c r="AW71" s="80" t="s">
        <v>92</v>
      </c>
      <c r="AX71" s="80" t="s">
        <v>92</v>
      </c>
      <c r="AY71" s="80" t="s">
        <v>92</v>
      </c>
      <c r="AZ71" s="80" t="s">
        <v>92</v>
      </c>
      <c r="BA71" s="80" t="s">
        <v>92</v>
      </c>
      <c r="BB71" s="80" t="s">
        <v>92</v>
      </c>
      <c r="BC71" s="80" t="s">
        <v>92</v>
      </c>
      <c r="BD71" s="80" t="s">
        <v>92</v>
      </c>
      <c r="BE71" s="80" t="s">
        <v>92</v>
      </c>
      <c r="BF71" s="80" t="s">
        <v>92</v>
      </c>
      <c r="BG71" s="80" t="s">
        <v>92</v>
      </c>
      <c r="BH71" s="80" t="s">
        <v>92</v>
      </c>
      <c r="BI71" s="80" t="s">
        <v>92</v>
      </c>
      <c r="BJ71" s="80" t="s">
        <v>92</v>
      </c>
      <c r="BK71" s="80" t="s">
        <v>92</v>
      </c>
    </row>
    <row r="72" spans="1:63" s="85" customFormat="1" ht="31.5" x14ac:dyDescent="0.2">
      <c r="A72" s="18" t="s">
        <v>169</v>
      </c>
      <c r="B72" s="287" t="s">
        <v>170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80" t="s">
        <v>92</v>
      </c>
      <c r="AB72" s="80" t="s">
        <v>92</v>
      </c>
      <c r="AC72" s="80" t="s">
        <v>92</v>
      </c>
      <c r="AD72" s="80" t="s">
        <v>92</v>
      </c>
      <c r="AE72" s="80" t="s">
        <v>92</v>
      </c>
      <c r="AF72" s="80" t="s">
        <v>92</v>
      </c>
      <c r="AG72" s="80" t="s">
        <v>92</v>
      </c>
      <c r="AH72" s="80" t="s">
        <v>92</v>
      </c>
      <c r="AI72" s="80" t="s">
        <v>92</v>
      </c>
      <c r="AJ72" s="80" t="s">
        <v>92</v>
      </c>
      <c r="AK72" s="80" t="s">
        <v>92</v>
      </c>
      <c r="AL72" s="80" t="s">
        <v>92</v>
      </c>
      <c r="AM72" s="80" t="s">
        <v>92</v>
      </c>
      <c r="AN72" s="80" t="s">
        <v>92</v>
      </c>
      <c r="AO72" s="80" t="s">
        <v>92</v>
      </c>
      <c r="AP72" s="80" t="s">
        <v>92</v>
      </c>
      <c r="AQ72" s="80" t="s">
        <v>92</v>
      </c>
      <c r="AR72" s="80" t="s">
        <v>92</v>
      </c>
      <c r="AS72" s="80" t="s">
        <v>92</v>
      </c>
      <c r="AT72" s="80" t="s">
        <v>92</v>
      </c>
      <c r="AU72" s="80" t="s">
        <v>92</v>
      </c>
      <c r="AV72" s="80" t="s">
        <v>92</v>
      </c>
      <c r="AW72" s="80" t="s">
        <v>92</v>
      </c>
      <c r="AX72" s="80" t="s">
        <v>92</v>
      </c>
      <c r="AY72" s="80" t="s">
        <v>92</v>
      </c>
      <c r="AZ72" s="80" t="s">
        <v>92</v>
      </c>
      <c r="BA72" s="80" t="s">
        <v>92</v>
      </c>
      <c r="BB72" s="80" t="s">
        <v>92</v>
      </c>
      <c r="BC72" s="80" t="s">
        <v>92</v>
      </c>
      <c r="BD72" s="80" t="s">
        <v>92</v>
      </c>
      <c r="BE72" s="80" t="s">
        <v>92</v>
      </c>
      <c r="BF72" s="80" t="s">
        <v>92</v>
      </c>
      <c r="BG72" s="80" t="s">
        <v>92</v>
      </c>
      <c r="BH72" s="80" t="s">
        <v>92</v>
      </c>
      <c r="BI72" s="80" t="s">
        <v>92</v>
      </c>
      <c r="BJ72" s="80" t="s">
        <v>92</v>
      </c>
      <c r="BK72" s="80" t="s">
        <v>92</v>
      </c>
    </row>
    <row r="73" spans="1:63" s="85" customFormat="1" x14ac:dyDescent="0.2">
      <c r="A73" s="18" t="s">
        <v>171</v>
      </c>
      <c r="B73" s="287" t="s">
        <v>172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80" t="s">
        <v>92</v>
      </c>
      <c r="AB73" s="80" t="s">
        <v>92</v>
      </c>
      <c r="AC73" s="80" t="s">
        <v>92</v>
      </c>
      <c r="AD73" s="80" t="s">
        <v>92</v>
      </c>
      <c r="AE73" s="80" t="s">
        <v>92</v>
      </c>
      <c r="AF73" s="80" t="s">
        <v>92</v>
      </c>
      <c r="AG73" s="80" t="s">
        <v>92</v>
      </c>
      <c r="AH73" s="80" t="s">
        <v>92</v>
      </c>
      <c r="AI73" s="80" t="s">
        <v>92</v>
      </c>
      <c r="AJ73" s="80" t="s">
        <v>92</v>
      </c>
      <c r="AK73" s="80" t="s">
        <v>92</v>
      </c>
      <c r="AL73" s="80" t="s">
        <v>92</v>
      </c>
      <c r="AM73" s="80" t="s">
        <v>92</v>
      </c>
      <c r="AN73" s="80" t="s">
        <v>92</v>
      </c>
      <c r="AO73" s="80" t="s">
        <v>92</v>
      </c>
      <c r="AP73" s="80" t="s">
        <v>92</v>
      </c>
      <c r="AQ73" s="80" t="s">
        <v>92</v>
      </c>
      <c r="AR73" s="80" t="s">
        <v>92</v>
      </c>
      <c r="AS73" s="80" t="s">
        <v>92</v>
      </c>
      <c r="AT73" s="80" t="s">
        <v>92</v>
      </c>
      <c r="AU73" s="80" t="s">
        <v>92</v>
      </c>
      <c r="AV73" s="80" t="s">
        <v>92</v>
      </c>
      <c r="AW73" s="80" t="s">
        <v>92</v>
      </c>
      <c r="AX73" s="80" t="s">
        <v>92</v>
      </c>
      <c r="AY73" s="80" t="s">
        <v>92</v>
      </c>
      <c r="AZ73" s="80" t="s">
        <v>92</v>
      </c>
      <c r="BA73" s="80" t="s">
        <v>92</v>
      </c>
      <c r="BB73" s="80" t="s">
        <v>92</v>
      </c>
      <c r="BC73" s="80" t="s">
        <v>92</v>
      </c>
      <c r="BD73" s="80" t="s">
        <v>92</v>
      </c>
      <c r="BE73" s="80" t="s">
        <v>92</v>
      </c>
      <c r="BF73" s="80" t="s">
        <v>92</v>
      </c>
      <c r="BG73" s="80" t="s">
        <v>92</v>
      </c>
      <c r="BH73" s="80" t="s">
        <v>92</v>
      </c>
      <c r="BI73" s="80" t="s">
        <v>92</v>
      </c>
      <c r="BJ73" s="80" t="s">
        <v>92</v>
      </c>
      <c r="BK73" s="80" t="s">
        <v>92</v>
      </c>
    </row>
    <row r="74" spans="1:63" s="85" customFormat="1" x14ac:dyDescent="0.2">
      <c r="A74" s="18" t="s">
        <v>173</v>
      </c>
      <c r="B74" s="287" t="s">
        <v>174</v>
      </c>
      <c r="C74" s="80" t="s">
        <v>92</v>
      </c>
      <c r="D74" s="80" t="s">
        <v>92</v>
      </c>
      <c r="E74" s="80" t="s">
        <v>92</v>
      </c>
      <c r="F74" s="80" t="s">
        <v>92</v>
      </c>
      <c r="G74" s="80" t="s">
        <v>92</v>
      </c>
      <c r="H74" s="80" t="s">
        <v>92</v>
      </c>
      <c r="I74" s="80" t="s">
        <v>92</v>
      </c>
      <c r="J74" s="80" t="s">
        <v>92</v>
      </c>
      <c r="K74" s="80" t="s">
        <v>92</v>
      </c>
      <c r="L74" s="80" t="s">
        <v>92</v>
      </c>
      <c r="M74" s="80" t="s">
        <v>92</v>
      </c>
      <c r="N74" s="80" t="s">
        <v>92</v>
      </c>
      <c r="O74" s="80" t="s">
        <v>92</v>
      </c>
      <c r="P74" s="80" t="s">
        <v>92</v>
      </c>
      <c r="Q74" s="80" t="s">
        <v>92</v>
      </c>
      <c r="R74" s="80" t="s">
        <v>92</v>
      </c>
      <c r="S74" s="80" t="s">
        <v>92</v>
      </c>
      <c r="T74" s="80" t="s">
        <v>92</v>
      </c>
      <c r="U74" s="80" t="s">
        <v>92</v>
      </c>
      <c r="V74" s="80" t="s">
        <v>92</v>
      </c>
      <c r="W74" s="80" t="s">
        <v>92</v>
      </c>
      <c r="X74" s="80" t="s">
        <v>92</v>
      </c>
      <c r="Y74" s="80" t="s">
        <v>92</v>
      </c>
      <c r="Z74" s="80" t="s">
        <v>92</v>
      </c>
      <c r="AA74" s="80" t="s">
        <v>92</v>
      </c>
      <c r="AB74" s="80" t="s">
        <v>92</v>
      </c>
      <c r="AC74" s="80" t="s">
        <v>92</v>
      </c>
      <c r="AD74" s="80" t="s">
        <v>92</v>
      </c>
      <c r="AE74" s="80" t="s">
        <v>92</v>
      </c>
      <c r="AF74" s="80" t="s">
        <v>92</v>
      </c>
      <c r="AG74" s="80" t="s">
        <v>92</v>
      </c>
      <c r="AH74" s="80" t="s">
        <v>92</v>
      </c>
      <c r="AI74" s="80" t="s">
        <v>92</v>
      </c>
      <c r="AJ74" s="80" t="s">
        <v>92</v>
      </c>
      <c r="AK74" s="80" t="s">
        <v>92</v>
      </c>
      <c r="AL74" s="80" t="s">
        <v>92</v>
      </c>
      <c r="AM74" s="80" t="s">
        <v>92</v>
      </c>
      <c r="AN74" s="80" t="s">
        <v>92</v>
      </c>
      <c r="AO74" s="80" t="s">
        <v>92</v>
      </c>
      <c r="AP74" s="80" t="s">
        <v>92</v>
      </c>
      <c r="AQ74" s="80" t="s">
        <v>92</v>
      </c>
      <c r="AR74" s="80" t="s">
        <v>92</v>
      </c>
      <c r="AS74" s="80" t="s">
        <v>92</v>
      </c>
      <c r="AT74" s="80" t="s">
        <v>92</v>
      </c>
      <c r="AU74" s="80" t="s">
        <v>92</v>
      </c>
      <c r="AV74" s="80" t="s">
        <v>92</v>
      </c>
      <c r="AW74" s="80" t="s">
        <v>92</v>
      </c>
      <c r="AX74" s="80" t="s">
        <v>92</v>
      </c>
      <c r="AY74" s="80" t="s">
        <v>92</v>
      </c>
      <c r="AZ74" s="80" t="s">
        <v>92</v>
      </c>
      <c r="BA74" s="80" t="s">
        <v>92</v>
      </c>
      <c r="BB74" s="80" t="s">
        <v>92</v>
      </c>
      <c r="BC74" s="80" t="s">
        <v>92</v>
      </c>
      <c r="BD74" s="80" t="s">
        <v>92</v>
      </c>
      <c r="BE74" s="80" t="s">
        <v>92</v>
      </c>
      <c r="BF74" s="80" t="s">
        <v>92</v>
      </c>
      <c r="BG74" s="80" t="s">
        <v>92</v>
      </c>
      <c r="BH74" s="80" t="s">
        <v>92</v>
      </c>
      <c r="BI74" s="80" t="s">
        <v>92</v>
      </c>
      <c r="BJ74" s="80" t="s">
        <v>92</v>
      </c>
      <c r="BK74" s="80" t="s">
        <v>92</v>
      </c>
    </row>
    <row r="75" spans="1:63" s="85" customFormat="1" ht="31.5" x14ac:dyDescent="0.2">
      <c r="A75" s="18" t="s">
        <v>175</v>
      </c>
      <c r="B75" s="287" t="s">
        <v>176</v>
      </c>
      <c r="C75" s="80" t="s">
        <v>92</v>
      </c>
      <c r="D75" s="80" t="s">
        <v>92</v>
      </c>
      <c r="E75" s="80" t="s">
        <v>92</v>
      </c>
      <c r="F75" s="80" t="s">
        <v>92</v>
      </c>
      <c r="G75" s="80" t="s">
        <v>92</v>
      </c>
      <c r="H75" s="80" t="s">
        <v>92</v>
      </c>
      <c r="I75" s="80" t="s">
        <v>92</v>
      </c>
      <c r="J75" s="80" t="s">
        <v>92</v>
      </c>
      <c r="K75" s="80" t="s">
        <v>92</v>
      </c>
      <c r="L75" s="80" t="s">
        <v>92</v>
      </c>
      <c r="M75" s="80" t="s">
        <v>92</v>
      </c>
      <c r="N75" s="80" t="s">
        <v>92</v>
      </c>
      <c r="O75" s="80" t="s">
        <v>92</v>
      </c>
      <c r="P75" s="80" t="s">
        <v>92</v>
      </c>
      <c r="Q75" s="80" t="s">
        <v>92</v>
      </c>
      <c r="R75" s="80" t="s">
        <v>92</v>
      </c>
      <c r="S75" s="80" t="s">
        <v>92</v>
      </c>
      <c r="T75" s="80" t="s">
        <v>92</v>
      </c>
      <c r="U75" s="80" t="s">
        <v>92</v>
      </c>
      <c r="V75" s="80" t="s">
        <v>92</v>
      </c>
      <c r="W75" s="80" t="s">
        <v>92</v>
      </c>
      <c r="X75" s="80" t="s">
        <v>92</v>
      </c>
      <c r="Y75" s="80" t="s">
        <v>92</v>
      </c>
      <c r="Z75" s="80" t="s">
        <v>92</v>
      </c>
      <c r="AA75" s="80" t="s">
        <v>92</v>
      </c>
      <c r="AB75" s="80" t="s">
        <v>92</v>
      </c>
      <c r="AC75" s="80" t="s">
        <v>92</v>
      </c>
      <c r="AD75" s="80" t="s">
        <v>92</v>
      </c>
      <c r="AE75" s="80" t="s">
        <v>92</v>
      </c>
      <c r="AF75" s="80" t="s">
        <v>92</v>
      </c>
      <c r="AG75" s="80" t="s">
        <v>92</v>
      </c>
      <c r="AH75" s="80" t="s">
        <v>92</v>
      </c>
      <c r="AI75" s="80" t="s">
        <v>92</v>
      </c>
      <c r="AJ75" s="80" t="s">
        <v>92</v>
      </c>
      <c r="AK75" s="80" t="s">
        <v>92</v>
      </c>
      <c r="AL75" s="80" t="s">
        <v>92</v>
      </c>
      <c r="AM75" s="80" t="s">
        <v>92</v>
      </c>
      <c r="AN75" s="80" t="s">
        <v>92</v>
      </c>
      <c r="AO75" s="80" t="s">
        <v>92</v>
      </c>
      <c r="AP75" s="80" t="s">
        <v>92</v>
      </c>
      <c r="AQ75" s="80" t="s">
        <v>92</v>
      </c>
      <c r="AR75" s="80" t="s">
        <v>92</v>
      </c>
      <c r="AS75" s="80" t="s">
        <v>92</v>
      </c>
      <c r="AT75" s="80" t="s">
        <v>92</v>
      </c>
      <c r="AU75" s="80" t="s">
        <v>92</v>
      </c>
      <c r="AV75" s="80" t="s">
        <v>92</v>
      </c>
      <c r="AW75" s="80" t="s">
        <v>92</v>
      </c>
      <c r="AX75" s="80" t="s">
        <v>92</v>
      </c>
      <c r="AY75" s="80" t="s">
        <v>92</v>
      </c>
      <c r="AZ75" s="80" t="s">
        <v>92</v>
      </c>
      <c r="BA75" s="80" t="s">
        <v>92</v>
      </c>
      <c r="BB75" s="80" t="s">
        <v>92</v>
      </c>
      <c r="BC75" s="80" t="s">
        <v>92</v>
      </c>
      <c r="BD75" s="80" t="s">
        <v>92</v>
      </c>
      <c r="BE75" s="80" t="s">
        <v>92</v>
      </c>
      <c r="BF75" s="80" t="s">
        <v>92</v>
      </c>
      <c r="BG75" s="80" t="s">
        <v>92</v>
      </c>
      <c r="BH75" s="80" t="s">
        <v>92</v>
      </c>
      <c r="BI75" s="80" t="s">
        <v>92</v>
      </c>
      <c r="BJ75" s="80" t="s">
        <v>92</v>
      </c>
      <c r="BK75" s="80" t="s">
        <v>92</v>
      </c>
    </row>
    <row r="76" spans="1:63" s="85" customFormat="1" ht="31.5" x14ac:dyDescent="0.2">
      <c r="A76" s="18" t="s">
        <v>177</v>
      </c>
      <c r="B76" s="287" t="s">
        <v>178</v>
      </c>
      <c r="C76" s="80" t="s">
        <v>92</v>
      </c>
      <c r="D76" s="80" t="s">
        <v>92</v>
      </c>
      <c r="E76" s="80" t="s">
        <v>92</v>
      </c>
      <c r="F76" s="80" t="s">
        <v>92</v>
      </c>
      <c r="G76" s="80" t="s">
        <v>92</v>
      </c>
      <c r="H76" s="80" t="s">
        <v>92</v>
      </c>
      <c r="I76" s="80" t="s">
        <v>92</v>
      </c>
      <c r="J76" s="80" t="s">
        <v>92</v>
      </c>
      <c r="K76" s="80" t="s">
        <v>92</v>
      </c>
      <c r="L76" s="80" t="s">
        <v>92</v>
      </c>
      <c r="M76" s="80" t="s">
        <v>92</v>
      </c>
      <c r="N76" s="80" t="s">
        <v>92</v>
      </c>
      <c r="O76" s="80" t="s">
        <v>92</v>
      </c>
      <c r="P76" s="80" t="s">
        <v>92</v>
      </c>
      <c r="Q76" s="80" t="s">
        <v>92</v>
      </c>
      <c r="R76" s="80" t="s">
        <v>92</v>
      </c>
      <c r="S76" s="80" t="s">
        <v>92</v>
      </c>
      <c r="T76" s="80" t="s">
        <v>92</v>
      </c>
      <c r="U76" s="80" t="s">
        <v>92</v>
      </c>
      <c r="V76" s="80" t="s">
        <v>92</v>
      </c>
      <c r="W76" s="80" t="s">
        <v>92</v>
      </c>
      <c r="X76" s="80" t="s">
        <v>92</v>
      </c>
      <c r="Y76" s="80" t="s">
        <v>92</v>
      </c>
      <c r="Z76" s="80" t="s">
        <v>92</v>
      </c>
      <c r="AA76" s="80" t="s">
        <v>92</v>
      </c>
      <c r="AB76" s="80" t="s">
        <v>92</v>
      </c>
      <c r="AC76" s="80" t="s">
        <v>92</v>
      </c>
      <c r="AD76" s="80" t="s">
        <v>92</v>
      </c>
      <c r="AE76" s="80" t="s">
        <v>92</v>
      </c>
      <c r="AF76" s="80" t="s">
        <v>92</v>
      </c>
      <c r="AG76" s="80" t="s">
        <v>92</v>
      </c>
      <c r="AH76" s="80" t="s">
        <v>92</v>
      </c>
      <c r="AI76" s="80" t="s">
        <v>92</v>
      </c>
      <c r="AJ76" s="80" t="s">
        <v>92</v>
      </c>
      <c r="AK76" s="80" t="s">
        <v>92</v>
      </c>
      <c r="AL76" s="80" t="s">
        <v>92</v>
      </c>
      <c r="AM76" s="80" t="s">
        <v>92</v>
      </c>
      <c r="AN76" s="80" t="s">
        <v>92</v>
      </c>
      <c r="AO76" s="80" t="s">
        <v>92</v>
      </c>
      <c r="AP76" s="80" t="s">
        <v>92</v>
      </c>
      <c r="AQ76" s="80" t="s">
        <v>92</v>
      </c>
      <c r="AR76" s="80" t="s">
        <v>92</v>
      </c>
      <c r="AS76" s="80" t="s">
        <v>92</v>
      </c>
      <c r="AT76" s="80" t="s">
        <v>92</v>
      </c>
      <c r="AU76" s="80" t="s">
        <v>92</v>
      </c>
      <c r="AV76" s="80" t="s">
        <v>92</v>
      </c>
      <c r="AW76" s="80" t="s">
        <v>92</v>
      </c>
      <c r="AX76" s="80" t="s">
        <v>92</v>
      </c>
      <c r="AY76" s="80" t="s">
        <v>92</v>
      </c>
      <c r="AZ76" s="80" t="s">
        <v>92</v>
      </c>
      <c r="BA76" s="80" t="s">
        <v>92</v>
      </c>
      <c r="BB76" s="80" t="s">
        <v>92</v>
      </c>
      <c r="BC76" s="80" t="s">
        <v>92</v>
      </c>
      <c r="BD76" s="80" t="s">
        <v>92</v>
      </c>
      <c r="BE76" s="80" t="s">
        <v>92</v>
      </c>
      <c r="BF76" s="80" t="s">
        <v>92</v>
      </c>
      <c r="BG76" s="80" t="s">
        <v>92</v>
      </c>
      <c r="BH76" s="80" t="s">
        <v>92</v>
      </c>
      <c r="BI76" s="80" t="s">
        <v>92</v>
      </c>
      <c r="BJ76" s="80" t="s">
        <v>92</v>
      </c>
      <c r="BK76" s="80" t="s">
        <v>92</v>
      </c>
    </row>
    <row r="77" spans="1:63" s="85" customFormat="1" ht="31.5" x14ac:dyDescent="0.2">
      <c r="A77" s="18" t="s">
        <v>179</v>
      </c>
      <c r="B77" s="287" t="s">
        <v>180</v>
      </c>
      <c r="C77" s="80" t="s">
        <v>92</v>
      </c>
      <c r="D77" s="80" t="s">
        <v>92</v>
      </c>
      <c r="E77" s="80" t="s">
        <v>92</v>
      </c>
      <c r="F77" s="80" t="s">
        <v>92</v>
      </c>
      <c r="G77" s="80" t="s">
        <v>92</v>
      </c>
      <c r="H77" s="80" t="s">
        <v>92</v>
      </c>
      <c r="I77" s="80" t="s">
        <v>92</v>
      </c>
      <c r="J77" s="80" t="s">
        <v>92</v>
      </c>
      <c r="K77" s="80" t="s">
        <v>92</v>
      </c>
      <c r="L77" s="80" t="s">
        <v>92</v>
      </c>
      <c r="M77" s="80" t="s">
        <v>92</v>
      </c>
      <c r="N77" s="80" t="s">
        <v>92</v>
      </c>
      <c r="O77" s="80" t="s">
        <v>92</v>
      </c>
      <c r="P77" s="80" t="s">
        <v>92</v>
      </c>
      <c r="Q77" s="80" t="s">
        <v>92</v>
      </c>
      <c r="R77" s="80" t="s">
        <v>92</v>
      </c>
      <c r="S77" s="80" t="s">
        <v>92</v>
      </c>
      <c r="T77" s="80" t="s">
        <v>92</v>
      </c>
      <c r="U77" s="80" t="s">
        <v>92</v>
      </c>
      <c r="V77" s="80" t="s">
        <v>92</v>
      </c>
      <c r="W77" s="80" t="s">
        <v>92</v>
      </c>
      <c r="X77" s="80" t="s">
        <v>92</v>
      </c>
      <c r="Y77" s="80" t="s">
        <v>92</v>
      </c>
      <c r="Z77" s="80" t="s">
        <v>92</v>
      </c>
      <c r="AA77" s="80" t="s">
        <v>92</v>
      </c>
      <c r="AB77" s="80" t="s">
        <v>92</v>
      </c>
      <c r="AC77" s="80" t="s">
        <v>92</v>
      </c>
      <c r="AD77" s="80" t="s">
        <v>92</v>
      </c>
      <c r="AE77" s="80" t="s">
        <v>92</v>
      </c>
      <c r="AF77" s="80" t="s">
        <v>92</v>
      </c>
      <c r="AG77" s="80" t="s">
        <v>92</v>
      </c>
      <c r="AH77" s="80" t="s">
        <v>92</v>
      </c>
      <c r="AI77" s="80" t="s">
        <v>92</v>
      </c>
      <c r="AJ77" s="80" t="s">
        <v>92</v>
      </c>
      <c r="AK77" s="80" t="s">
        <v>92</v>
      </c>
      <c r="AL77" s="80" t="s">
        <v>92</v>
      </c>
      <c r="AM77" s="80" t="s">
        <v>92</v>
      </c>
      <c r="AN77" s="80" t="s">
        <v>92</v>
      </c>
      <c r="AO77" s="80" t="s">
        <v>92</v>
      </c>
      <c r="AP77" s="80" t="s">
        <v>92</v>
      </c>
      <c r="AQ77" s="80" t="s">
        <v>92</v>
      </c>
      <c r="AR77" s="80" t="s">
        <v>92</v>
      </c>
      <c r="AS77" s="80" t="s">
        <v>92</v>
      </c>
      <c r="AT77" s="80" t="s">
        <v>92</v>
      </c>
      <c r="AU77" s="80" t="s">
        <v>92</v>
      </c>
      <c r="AV77" s="80" t="s">
        <v>92</v>
      </c>
      <c r="AW77" s="80" t="s">
        <v>92</v>
      </c>
      <c r="AX77" s="80" t="s">
        <v>92</v>
      </c>
      <c r="AY77" s="80" t="s">
        <v>92</v>
      </c>
      <c r="AZ77" s="80" t="s">
        <v>92</v>
      </c>
      <c r="BA77" s="80" t="s">
        <v>92</v>
      </c>
      <c r="BB77" s="80" t="s">
        <v>92</v>
      </c>
      <c r="BC77" s="80" t="s">
        <v>92</v>
      </c>
      <c r="BD77" s="80" t="s">
        <v>92</v>
      </c>
      <c r="BE77" s="80" t="s">
        <v>92</v>
      </c>
      <c r="BF77" s="80" t="s">
        <v>92</v>
      </c>
      <c r="BG77" s="80" t="s">
        <v>92</v>
      </c>
      <c r="BH77" s="80" t="s">
        <v>92</v>
      </c>
      <c r="BI77" s="80" t="s">
        <v>92</v>
      </c>
      <c r="BJ77" s="80" t="s">
        <v>92</v>
      </c>
      <c r="BK77" s="80" t="s">
        <v>92</v>
      </c>
    </row>
    <row r="78" spans="1:63" s="85" customFormat="1" x14ac:dyDescent="0.2">
      <c r="A78" s="88" t="s">
        <v>181</v>
      </c>
      <c r="B78" s="298" t="s">
        <v>182</v>
      </c>
      <c r="C78" s="90" t="s">
        <v>92</v>
      </c>
      <c r="D78" s="90" t="s">
        <v>92</v>
      </c>
      <c r="E78" s="90" t="s">
        <v>92</v>
      </c>
      <c r="F78" s="90" t="s">
        <v>92</v>
      </c>
      <c r="G78" s="90" t="s">
        <v>92</v>
      </c>
      <c r="H78" s="90" t="s">
        <v>92</v>
      </c>
      <c r="I78" s="90" t="s">
        <v>92</v>
      </c>
      <c r="J78" s="90">
        <f>J79</f>
        <v>0</v>
      </c>
      <c r="K78" s="90" t="s">
        <v>92</v>
      </c>
      <c r="L78" s="90" t="s">
        <v>92</v>
      </c>
      <c r="M78" s="90" t="s">
        <v>92</v>
      </c>
      <c r="N78" s="90" t="s">
        <v>92</v>
      </c>
      <c r="O78" s="90" t="s">
        <v>92</v>
      </c>
      <c r="P78" s="90" t="s">
        <v>92</v>
      </c>
      <c r="Q78" s="90" t="s">
        <v>92</v>
      </c>
      <c r="R78" s="90" t="s">
        <v>92</v>
      </c>
      <c r="S78" s="90" t="s">
        <v>92</v>
      </c>
      <c r="T78" s="90" t="s">
        <v>92</v>
      </c>
      <c r="U78" s="90" t="s">
        <v>92</v>
      </c>
      <c r="V78" s="90" t="s">
        <v>92</v>
      </c>
      <c r="W78" s="90" t="s">
        <v>92</v>
      </c>
      <c r="X78" s="90" t="s">
        <v>92</v>
      </c>
      <c r="Y78" s="90" t="s">
        <v>92</v>
      </c>
      <c r="Z78" s="90" t="s">
        <v>92</v>
      </c>
      <c r="AA78" s="90" t="s">
        <v>92</v>
      </c>
      <c r="AB78" s="90" t="s">
        <v>92</v>
      </c>
      <c r="AC78" s="90" t="s">
        <v>92</v>
      </c>
      <c r="AD78" s="90" t="s">
        <v>92</v>
      </c>
      <c r="AE78" s="90" t="s">
        <v>92</v>
      </c>
      <c r="AF78" s="90" t="s">
        <v>92</v>
      </c>
      <c r="AG78" s="90" t="s">
        <v>92</v>
      </c>
      <c r="AH78" s="90" t="s">
        <v>92</v>
      </c>
      <c r="AI78" s="90" t="s">
        <v>92</v>
      </c>
      <c r="AJ78" s="90" t="s">
        <v>92</v>
      </c>
      <c r="AK78" s="90" t="s">
        <v>92</v>
      </c>
      <c r="AL78" s="90" t="s">
        <v>92</v>
      </c>
      <c r="AM78" s="90" t="s">
        <v>92</v>
      </c>
      <c r="AN78" s="90" t="s">
        <v>92</v>
      </c>
      <c r="AO78" s="90" t="s">
        <v>92</v>
      </c>
      <c r="AP78" s="90" t="s">
        <v>92</v>
      </c>
      <c r="AQ78" s="90">
        <f>AQ79</f>
        <v>2.1</v>
      </c>
      <c r="AR78" s="90" t="s">
        <v>92</v>
      </c>
      <c r="AS78" s="90" t="s">
        <v>92</v>
      </c>
      <c r="AT78" s="90" t="s">
        <v>92</v>
      </c>
      <c r="AU78" s="90" t="s">
        <v>92</v>
      </c>
      <c r="AV78" s="90" t="s">
        <v>92</v>
      </c>
      <c r="AW78" s="90" t="s">
        <v>92</v>
      </c>
      <c r="AX78" s="90" t="s">
        <v>92</v>
      </c>
      <c r="AY78" s="90" t="s">
        <v>92</v>
      </c>
      <c r="AZ78" s="90" t="s">
        <v>92</v>
      </c>
      <c r="BA78" s="90" t="s">
        <v>92</v>
      </c>
      <c r="BB78" s="90" t="s">
        <v>92</v>
      </c>
      <c r="BC78" s="90" t="s">
        <v>92</v>
      </c>
      <c r="BD78" s="90" t="s">
        <v>92</v>
      </c>
      <c r="BE78" s="90" t="s">
        <v>92</v>
      </c>
      <c r="BF78" s="90" t="s">
        <v>92</v>
      </c>
      <c r="BG78" s="90" t="s">
        <v>92</v>
      </c>
      <c r="BH78" s="90" t="s">
        <v>92</v>
      </c>
      <c r="BI78" s="90" t="s">
        <v>92</v>
      </c>
      <c r="BJ78" s="90" t="s">
        <v>92</v>
      </c>
      <c r="BK78" s="90" t="s">
        <v>92</v>
      </c>
    </row>
    <row r="79" spans="1:63" s="101" customFormat="1" ht="34.5" customHeight="1" x14ac:dyDescent="0.25">
      <c r="A79" s="32" t="s">
        <v>822</v>
      </c>
      <c r="B79" s="41" t="s">
        <v>823</v>
      </c>
      <c r="C79" s="127" t="s">
        <v>824</v>
      </c>
      <c r="D79" s="100" t="s">
        <v>92</v>
      </c>
      <c r="E79" s="100" t="s">
        <v>92</v>
      </c>
      <c r="F79" s="100" t="s">
        <v>92</v>
      </c>
      <c r="G79" s="100" t="s">
        <v>92</v>
      </c>
      <c r="H79" s="100" t="s">
        <v>92</v>
      </c>
      <c r="I79" s="100" t="s">
        <v>92</v>
      </c>
      <c r="J79" s="100">
        <v>0</v>
      </c>
      <c r="K79" s="100" t="s">
        <v>92</v>
      </c>
      <c r="L79" s="100" t="s">
        <v>92</v>
      </c>
      <c r="M79" s="100" t="s">
        <v>92</v>
      </c>
      <c r="N79" s="100" t="s">
        <v>92</v>
      </c>
      <c r="O79" s="100" t="s">
        <v>92</v>
      </c>
      <c r="P79" s="100" t="s">
        <v>92</v>
      </c>
      <c r="Q79" s="100" t="s">
        <v>92</v>
      </c>
      <c r="R79" s="100" t="s">
        <v>92</v>
      </c>
      <c r="S79" s="100" t="s">
        <v>92</v>
      </c>
      <c r="T79" s="100" t="s">
        <v>92</v>
      </c>
      <c r="U79" s="100" t="s">
        <v>92</v>
      </c>
      <c r="V79" s="100" t="s">
        <v>92</v>
      </c>
      <c r="W79" s="100" t="s">
        <v>92</v>
      </c>
      <c r="X79" s="100" t="s">
        <v>92</v>
      </c>
      <c r="Y79" s="100" t="s">
        <v>92</v>
      </c>
      <c r="Z79" s="100" t="s">
        <v>92</v>
      </c>
      <c r="AA79" s="100" t="s">
        <v>92</v>
      </c>
      <c r="AB79" s="100" t="s">
        <v>92</v>
      </c>
      <c r="AC79" s="100" t="s">
        <v>92</v>
      </c>
      <c r="AD79" s="100" t="s">
        <v>92</v>
      </c>
      <c r="AE79" s="100" t="s">
        <v>92</v>
      </c>
      <c r="AF79" s="100" t="s">
        <v>92</v>
      </c>
      <c r="AG79" s="100" t="s">
        <v>92</v>
      </c>
      <c r="AH79" s="100" t="s">
        <v>92</v>
      </c>
      <c r="AI79" s="100" t="s">
        <v>92</v>
      </c>
      <c r="AJ79" s="100" t="s">
        <v>92</v>
      </c>
      <c r="AK79" s="100" t="s">
        <v>92</v>
      </c>
      <c r="AL79" s="127" t="s">
        <v>92</v>
      </c>
      <c r="AM79" s="100" t="s">
        <v>92</v>
      </c>
      <c r="AN79" s="100">
        <v>3</v>
      </c>
      <c r="AO79" s="100" t="s">
        <v>92</v>
      </c>
      <c r="AP79" s="100" t="s">
        <v>92</v>
      </c>
      <c r="AQ79" s="100">
        <f>Ф4!AZ77</f>
        <v>2.1</v>
      </c>
      <c r="AR79" s="100" t="s">
        <v>92</v>
      </c>
      <c r="AS79" s="100" t="s">
        <v>92</v>
      </c>
      <c r="AT79" s="100" t="s">
        <v>92</v>
      </c>
      <c r="AU79" s="100" t="s">
        <v>92</v>
      </c>
      <c r="AV79" s="100" t="s">
        <v>92</v>
      </c>
      <c r="AW79" s="100" t="s">
        <v>92</v>
      </c>
      <c r="AX79" s="100" t="s">
        <v>92</v>
      </c>
      <c r="AY79" s="127" t="s">
        <v>92</v>
      </c>
      <c r="AZ79" s="100" t="s">
        <v>92</v>
      </c>
      <c r="BA79" s="100" t="s">
        <v>92</v>
      </c>
      <c r="BB79" s="100" t="s">
        <v>92</v>
      </c>
      <c r="BC79" s="100" t="s">
        <v>92</v>
      </c>
      <c r="BD79" s="100" t="s">
        <v>92</v>
      </c>
      <c r="BE79" s="100" t="s">
        <v>92</v>
      </c>
      <c r="BF79" s="100" t="s">
        <v>92</v>
      </c>
      <c r="BG79" s="100" t="s">
        <v>92</v>
      </c>
      <c r="BH79" s="100" t="s">
        <v>92</v>
      </c>
      <c r="BI79" s="100" t="s">
        <v>92</v>
      </c>
      <c r="BJ79" s="100" t="s">
        <v>92</v>
      </c>
      <c r="BK79" s="127" t="s">
        <v>92</v>
      </c>
    </row>
    <row r="80" spans="1:63" s="85" customFormat="1" x14ac:dyDescent="0.25">
      <c r="A80" s="18" t="s">
        <v>183</v>
      </c>
      <c r="B80" s="33" t="s">
        <v>184</v>
      </c>
      <c r="C80" s="80" t="s">
        <v>92</v>
      </c>
      <c r="D80" s="80" t="s">
        <v>92</v>
      </c>
      <c r="E80" s="80" t="s">
        <v>92</v>
      </c>
      <c r="F80" s="80" t="s">
        <v>92</v>
      </c>
      <c r="G80" s="80" t="s">
        <v>92</v>
      </c>
      <c r="H80" s="80" t="s">
        <v>92</v>
      </c>
      <c r="I80" s="80" t="s">
        <v>92</v>
      </c>
      <c r="J80" s="80" t="s">
        <v>92</v>
      </c>
      <c r="K80" s="80" t="s">
        <v>92</v>
      </c>
      <c r="L80" s="80" t="s">
        <v>92</v>
      </c>
      <c r="M80" s="80" t="s">
        <v>92</v>
      </c>
      <c r="N80" s="80" t="s">
        <v>92</v>
      </c>
      <c r="O80" s="80" t="s">
        <v>92</v>
      </c>
      <c r="P80" s="80" t="s">
        <v>92</v>
      </c>
      <c r="Q80" s="80" t="s">
        <v>92</v>
      </c>
      <c r="R80" s="80" t="s">
        <v>92</v>
      </c>
      <c r="S80" s="80" t="s">
        <v>92</v>
      </c>
      <c r="T80" s="80" t="s">
        <v>92</v>
      </c>
      <c r="U80" s="80" t="s">
        <v>92</v>
      </c>
      <c r="V80" s="80" t="s">
        <v>92</v>
      </c>
      <c r="W80" s="80" t="s">
        <v>92</v>
      </c>
      <c r="X80" s="80" t="s">
        <v>92</v>
      </c>
      <c r="Y80" s="80" t="s">
        <v>92</v>
      </c>
      <c r="Z80" s="80" t="s">
        <v>92</v>
      </c>
      <c r="AA80" s="80" t="s">
        <v>92</v>
      </c>
      <c r="AB80" s="80" t="s">
        <v>92</v>
      </c>
      <c r="AC80" s="80" t="s">
        <v>92</v>
      </c>
      <c r="AD80" s="80" t="s">
        <v>92</v>
      </c>
      <c r="AE80" s="80" t="s">
        <v>92</v>
      </c>
      <c r="AF80" s="80" t="s">
        <v>92</v>
      </c>
      <c r="AG80" s="80" t="s">
        <v>92</v>
      </c>
      <c r="AH80" s="80" t="s">
        <v>92</v>
      </c>
      <c r="AI80" s="80" t="s">
        <v>92</v>
      </c>
      <c r="AJ80" s="80" t="s">
        <v>92</v>
      </c>
      <c r="AK80" s="80" t="s">
        <v>92</v>
      </c>
      <c r="AL80" s="80" t="s">
        <v>92</v>
      </c>
      <c r="AM80" s="80" t="s">
        <v>92</v>
      </c>
      <c r="AN80" s="80" t="s">
        <v>92</v>
      </c>
      <c r="AO80" s="80" t="s">
        <v>92</v>
      </c>
      <c r="AP80" s="80" t="s">
        <v>92</v>
      </c>
      <c r="AQ80" s="80" t="s">
        <v>92</v>
      </c>
      <c r="AR80" s="80" t="s">
        <v>92</v>
      </c>
      <c r="AS80" s="80" t="s">
        <v>92</v>
      </c>
      <c r="AT80" s="80" t="s">
        <v>92</v>
      </c>
      <c r="AU80" s="80" t="s">
        <v>92</v>
      </c>
      <c r="AV80" s="80" t="s">
        <v>92</v>
      </c>
      <c r="AW80" s="80" t="s">
        <v>92</v>
      </c>
      <c r="AX80" s="80" t="s">
        <v>92</v>
      </c>
      <c r="AY80" s="80" t="s">
        <v>92</v>
      </c>
      <c r="AZ80" s="80" t="s">
        <v>92</v>
      </c>
      <c r="BA80" s="80" t="s">
        <v>92</v>
      </c>
      <c r="BB80" s="80" t="s">
        <v>92</v>
      </c>
      <c r="BC80" s="80" t="s">
        <v>92</v>
      </c>
      <c r="BD80" s="80" t="s">
        <v>92</v>
      </c>
      <c r="BE80" s="80" t="s">
        <v>92</v>
      </c>
      <c r="BF80" s="80" t="s">
        <v>92</v>
      </c>
      <c r="BG80" s="80" t="s">
        <v>92</v>
      </c>
      <c r="BH80" s="80" t="s">
        <v>92</v>
      </c>
      <c r="BI80" s="80" t="s">
        <v>92</v>
      </c>
      <c r="BJ80" s="80" t="s">
        <v>92</v>
      </c>
      <c r="BK80" s="80" t="s">
        <v>92</v>
      </c>
    </row>
    <row r="81" spans="1:63" s="85" customFormat="1" x14ac:dyDescent="0.25">
      <c r="A81" s="18" t="s">
        <v>185</v>
      </c>
      <c r="B81" s="33" t="s">
        <v>186</v>
      </c>
      <c r="C81" s="80" t="s">
        <v>92</v>
      </c>
      <c r="D81" s="80" t="s">
        <v>92</v>
      </c>
      <c r="E81" s="80" t="s">
        <v>92</v>
      </c>
      <c r="F81" s="80" t="s">
        <v>92</v>
      </c>
      <c r="G81" s="80" t="s">
        <v>92</v>
      </c>
      <c r="H81" s="80" t="s">
        <v>92</v>
      </c>
      <c r="I81" s="80" t="s">
        <v>92</v>
      </c>
      <c r="J81" s="80" t="s">
        <v>92</v>
      </c>
      <c r="K81" s="80" t="s">
        <v>92</v>
      </c>
      <c r="L81" s="80" t="s">
        <v>92</v>
      </c>
      <c r="M81" s="80" t="s">
        <v>92</v>
      </c>
      <c r="N81" s="80" t="s">
        <v>92</v>
      </c>
      <c r="O81" s="80" t="s">
        <v>92</v>
      </c>
      <c r="P81" s="80" t="s">
        <v>92</v>
      </c>
      <c r="Q81" s="80" t="s">
        <v>92</v>
      </c>
      <c r="R81" s="80" t="s">
        <v>92</v>
      </c>
      <c r="S81" s="80" t="s">
        <v>92</v>
      </c>
      <c r="T81" s="80" t="s">
        <v>92</v>
      </c>
      <c r="U81" s="80" t="s">
        <v>92</v>
      </c>
      <c r="V81" s="80" t="s">
        <v>92</v>
      </c>
      <c r="W81" s="80" t="s">
        <v>92</v>
      </c>
      <c r="X81" s="80" t="s">
        <v>92</v>
      </c>
      <c r="Y81" s="80" t="s">
        <v>92</v>
      </c>
      <c r="Z81" s="80" t="s">
        <v>92</v>
      </c>
      <c r="AA81" s="80" t="s">
        <v>92</v>
      </c>
      <c r="AB81" s="80" t="s">
        <v>92</v>
      </c>
      <c r="AC81" s="80" t="s">
        <v>92</v>
      </c>
      <c r="AD81" s="80" t="s">
        <v>92</v>
      </c>
      <c r="AE81" s="80" t="s">
        <v>92</v>
      </c>
      <c r="AF81" s="80" t="s">
        <v>92</v>
      </c>
      <c r="AG81" s="80" t="s">
        <v>92</v>
      </c>
      <c r="AH81" s="80" t="s">
        <v>92</v>
      </c>
      <c r="AI81" s="80" t="s">
        <v>92</v>
      </c>
      <c r="AJ81" s="80" t="s">
        <v>92</v>
      </c>
      <c r="AK81" s="80" t="s">
        <v>92</v>
      </c>
      <c r="AL81" s="80" t="s">
        <v>92</v>
      </c>
      <c r="AM81" s="80" t="s">
        <v>92</v>
      </c>
      <c r="AN81" s="80" t="s">
        <v>92</v>
      </c>
      <c r="AO81" s="80" t="s">
        <v>92</v>
      </c>
      <c r="AP81" s="80" t="s">
        <v>92</v>
      </c>
      <c r="AQ81" s="80" t="s">
        <v>92</v>
      </c>
      <c r="AR81" s="80" t="s">
        <v>92</v>
      </c>
      <c r="AS81" s="80" t="s">
        <v>92</v>
      </c>
      <c r="AT81" s="80" t="s">
        <v>92</v>
      </c>
      <c r="AU81" s="80" t="s">
        <v>92</v>
      </c>
      <c r="AV81" s="80" t="s">
        <v>92</v>
      </c>
      <c r="AW81" s="80" t="s">
        <v>92</v>
      </c>
      <c r="AX81" s="80" t="s">
        <v>92</v>
      </c>
      <c r="AY81" s="80" t="s">
        <v>92</v>
      </c>
      <c r="AZ81" s="80" t="s">
        <v>92</v>
      </c>
      <c r="BA81" s="80" t="s">
        <v>92</v>
      </c>
      <c r="BB81" s="80" t="s">
        <v>92</v>
      </c>
      <c r="BC81" s="80" t="s">
        <v>92</v>
      </c>
      <c r="BD81" s="80" t="s">
        <v>92</v>
      </c>
      <c r="BE81" s="80" t="s">
        <v>92</v>
      </c>
      <c r="BF81" s="80" t="s">
        <v>92</v>
      </c>
      <c r="BG81" s="80" t="s">
        <v>92</v>
      </c>
      <c r="BH81" s="80" t="s">
        <v>92</v>
      </c>
      <c r="BI81" s="80" t="s">
        <v>92</v>
      </c>
      <c r="BJ81" s="80" t="s">
        <v>92</v>
      </c>
      <c r="BK81" s="80" t="s">
        <v>92</v>
      </c>
    </row>
    <row r="82" spans="1:63" s="293" customFormat="1" ht="31.5" x14ac:dyDescent="0.25">
      <c r="A82" s="24" t="s">
        <v>175</v>
      </c>
      <c r="B82" s="287" t="s">
        <v>176</v>
      </c>
      <c r="C82" s="292" t="s">
        <v>92</v>
      </c>
      <c r="D82" s="292" t="s">
        <v>92</v>
      </c>
      <c r="E82" s="292" t="s">
        <v>92</v>
      </c>
      <c r="F82" s="292" t="s">
        <v>92</v>
      </c>
      <c r="G82" s="292" t="s">
        <v>92</v>
      </c>
      <c r="H82" s="292" t="s">
        <v>92</v>
      </c>
      <c r="I82" s="292" t="s">
        <v>92</v>
      </c>
      <c r="J82" s="292" t="s">
        <v>92</v>
      </c>
      <c r="K82" s="292" t="s">
        <v>92</v>
      </c>
      <c r="L82" s="292" t="s">
        <v>92</v>
      </c>
      <c r="M82" s="292" t="s">
        <v>92</v>
      </c>
      <c r="N82" s="292" t="s">
        <v>92</v>
      </c>
      <c r="O82" s="292" t="s">
        <v>92</v>
      </c>
      <c r="P82" s="292" t="s">
        <v>92</v>
      </c>
      <c r="Q82" s="292" t="s">
        <v>92</v>
      </c>
      <c r="R82" s="292" t="s">
        <v>92</v>
      </c>
      <c r="S82" s="292" t="s">
        <v>92</v>
      </c>
      <c r="T82" s="292" t="s">
        <v>92</v>
      </c>
      <c r="U82" s="292" t="s">
        <v>92</v>
      </c>
      <c r="V82" s="292" t="s">
        <v>92</v>
      </c>
      <c r="W82" s="292" t="s">
        <v>92</v>
      </c>
      <c r="X82" s="292" t="s">
        <v>92</v>
      </c>
      <c r="Y82" s="292" t="s">
        <v>92</v>
      </c>
      <c r="Z82" s="292" t="s">
        <v>92</v>
      </c>
      <c r="AA82" s="292" t="s">
        <v>92</v>
      </c>
      <c r="AB82" s="292" t="s">
        <v>92</v>
      </c>
      <c r="AC82" s="292" t="s">
        <v>92</v>
      </c>
      <c r="AD82" s="292" t="s">
        <v>92</v>
      </c>
      <c r="AE82" s="292" t="s">
        <v>92</v>
      </c>
      <c r="AF82" s="292" t="s">
        <v>92</v>
      </c>
      <c r="AG82" s="292" t="s">
        <v>92</v>
      </c>
      <c r="AH82" s="292" t="s">
        <v>92</v>
      </c>
      <c r="AI82" s="292" t="s">
        <v>92</v>
      </c>
      <c r="AJ82" s="292" t="s">
        <v>92</v>
      </c>
      <c r="AK82" s="292" t="s">
        <v>92</v>
      </c>
      <c r="AL82" s="292" t="s">
        <v>92</v>
      </c>
      <c r="AM82" s="292" t="s">
        <v>92</v>
      </c>
      <c r="AN82" s="292" t="s">
        <v>92</v>
      </c>
      <c r="AO82" s="292" t="s">
        <v>92</v>
      </c>
      <c r="AP82" s="292" t="s">
        <v>92</v>
      </c>
      <c r="AQ82" s="292" t="s">
        <v>92</v>
      </c>
      <c r="AR82" s="292" t="s">
        <v>92</v>
      </c>
      <c r="AS82" s="292" t="s">
        <v>92</v>
      </c>
      <c r="AT82" s="292" t="s">
        <v>92</v>
      </c>
      <c r="AU82" s="292" t="s">
        <v>92</v>
      </c>
      <c r="AV82" s="292" t="s">
        <v>92</v>
      </c>
      <c r="AW82" s="292" t="s">
        <v>92</v>
      </c>
      <c r="AX82" s="292" t="s">
        <v>92</v>
      </c>
      <c r="AY82" s="292" t="s">
        <v>92</v>
      </c>
      <c r="AZ82" s="332" t="s">
        <v>92</v>
      </c>
      <c r="BA82" s="332" t="s">
        <v>92</v>
      </c>
      <c r="BB82" s="332" t="s">
        <v>92</v>
      </c>
      <c r="BC82" s="332" t="s">
        <v>92</v>
      </c>
      <c r="BD82" s="332" t="s">
        <v>92</v>
      </c>
      <c r="BE82" s="332" t="s">
        <v>92</v>
      </c>
      <c r="BF82" s="332" t="s">
        <v>92</v>
      </c>
      <c r="BG82" s="332" t="s">
        <v>92</v>
      </c>
      <c r="BH82" s="332" t="s">
        <v>92</v>
      </c>
      <c r="BI82" s="332" t="s">
        <v>92</v>
      </c>
      <c r="BJ82" s="332" t="s">
        <v>92</v>
      </c>
      <c r="BK82" s="332" t="s">
        <v>92</v>
      </c>
    </row>
    <row r="83" spans="1:63" s="293" customFormat="1" ht="31.5" x14ac:dyDescent="0.25">
      <c r="A83" s="24" t="s">
        <v>177</v>
      </c>
      <c r="B83" s="287" t="s">
        <v>178</v>
      </c>
      <c r="C83" s="292" t="s">
        <v>92</v>
      </c>
      <c r="D83" s="292" t="s">
        <v>92</v>
      </c>
      <c r="E83" s="292" t="s">
        <v>92</v>
      </c>
      <c r="F83" s="292" t="s">
        <v>92</v>
      </c>
      <c r="G83" s="292" t="s">
        <v>92</v>
      </c>
      <c r="H83" s="292" t="s">
        <v>92</v>
      </c>
      <c r="I83" s="292" t="s">
        <v>92</v>
      </c>
      <c r="J83" s="292" t="s">
        <v>92</v>
      </c>
      <c r="K83" s="292" t="s">
        <v>92</v>
      </c>
      <c r="L83" s="292" t="s">
        <v>92</v>
      </c>
      <c r="M83" s="292" t="s">
        <v>92</v>
      </c>
      <c r="N83" s="292" t="s">
        <v>92</v>
      </c>
      <c r="O83" s="292" t="s">
        <v>92</v>
      </c>
      <c r="P83" s="292" t="s">
        <v>92</v>
      </c>
      <c r="Q83" s="292" t="s">
        <v>92</v>
      </c>
      <c r="R83" s="292" t="s">
        <v>92</v>
      </c>
      <c r="S83" s="292" t="s">
        <v>92</v>
      </c>
      <c r="T83" s="292" t="s">
        <v>92</v>
      </c>
      <c r="U83" s="292" t="s">
        <v>92</v>
      </c>
      <c r="V83" s="292" t="s">
        <v>92</v>
      </c>
      <c r="W83" s="292" t="s">
        <v>92</v>
      </c>
      <c r="X83" s="292" t="s">
        <v>92</v>
      </c>
      <c r="Y83" s="292" t="s">
        <v>92</v>
      </c>
      <c r="Z83" s="292" t="s">
        <v>92</v>
      </c>
      <c r="AA83" s="292" t="s">
        <v>92</v>
      </c>
      <c r="AB83" s="292" t="s">
        <v>92</v>
      </c>
      <c r="AC83" s="292" t="s">
        <v>92</v>
      </c>
      <c r="AD83" s="292" t="s">
        <v>92</v>
      </c>
      <c r="AE83" s="292" t="s">
        <v>92</v>
      </c>
      <c r="AF83" s="292" t="s">
        <v>92</v>
      </c>
      <c r="AG83" s="292" t="s">
        <v>92</v>
      </c>
      <c r="AH83" s="292" t="s">
        <v>92</v>
      </c>
      <c r="AI83" s="292" t="s">
        <v>92</v>
      </c>
      <c r="AJ83" s="292" t="s">
        <v>92</v>
      </c>
      <c r="AK83" s="292" t="s">
        <v>92</v>
      </c>
      <c r="AL83" s="292" t="s">
        <v>92</v>
      </c>
      <c r="AM83" s="292" t="s">
        <v>92</v>
      </c>
      <c r="AN83" s="292" t="s">
        <v>92</v>
      </c>
      <c r="AO83" s="292" t="s">
        <v>92</v>
      </c>
      <c r="AP83" s="292" t="s">
        <v>92</v>
      </c>
      <c r="AQ83" s="292" t="s">
        <v>92</v>
      </c>
      <c r="AR83" s="292" t="s">
        <v>92</v>
      </c>
      <c r="AS83" s="292" t="s">
        <v>92</v>
      </c>
      <c r="AT83" s="292" t="s">
        <v>92</v>
      </c>
      <c r="AU83" s="292" t="s">
        <v>92</v>
      </c>
      <c r="AV83" s="292" t="s">
        <v>92</v>
      </c>
      <c r="AW83" s="292" t="s">
        <v>92</v>
      </c>
      <c r="AX83" s="292" t="s">
        <v>92</v>
      </c>
      <c r="AY83" s="292" t="s">
        <v>92</v>
      </c>
      <c r="AZ83" s="332" t="s">
        <v>92</v>
      </c>
      <c r="BA83" s="332" t="s">
        <v>92</v>
      </c>
      <c r="BB83" s="332" t="s">
        <v>92</v>
      </c>
      <c r="BC83" s="332" t="s">
        <v>92</v>
      </c>
      <c r="BD83" s="332" t="s">
        <v>92</v>
      </c>
      <c r="BE83" s="332" t="s">
        <v>92</v>
      </c>
      <c r="BF83" s="332" t="s">
        <v>92</v>
      </c>
      <c r="BG83" s="332" t="s">
        <v>92</v>
      </c>
      <c r="BH83" s="332" t="s">
        <v>92</v>
      </c>
      <c r="BI83" s="332" t="s">
        <v>92</v>
      </c>
      <c r="BJ83" s="332" t="s">
        <v>92</v>
      </c>
      <c r="BK83" s="332" t="s">
        <v>92</v>
      </c>
    </row>
    <row r="84" spans="1:63" s="293" customFormat="1" ht="31.5" x14ac:dyDescent="0.25">
      <c r="A84" s="24" t="s">
        <v>179</v>
      </c>
      <c r="B84" s="287" t="s">
        <v>180</v>
      </c>
      <c r="C84" s="292" t="s">
        <v>92</v>
      </c>
      <c r="D84" s="292" t="s">
        <v>92</v>
      </c>
      <c r="E84" s="292" t="s">
        <v>92</v>
      </c>
      <c r="F84" s="292" t="s">
        <v>92</v>
      </c>
      <c r="G84" s="292" t="s">
        <v>92</v>
      </c>
      <c r="H84" s="292" t="s">
        <v>92</v>
      </c>
      <c r="I84" s="292" t="s">
        <v>92</v>
      </c>
      <c r="J84" s="292" t="s">
        <v>92</v>
      </c>
      <c r="K84" s="292" t="s">
        <v>92</v>
      </c>
      <c r="L84" s="292" t="s">
        <v>92</v>
      </c>
      <c r="M84" s="292" t="s">
        <v>92</v>
      </c>
      <c r="N84" s="292" t="s">
        <v>92</v>
      </c>
      <c r="O84" s="292" t="s">
        <v>92</v>
      </c>
      <c r="P84" s="292" t="s">
        <v>92</v>
      </c>
      <c r="Q84" s="292" t="s">
        <v>92</v>
      </c>
      <c r="R84" s="292" t="s">
        <v>92</v>
      </c>
      <c r="S84" s="292" t="s">
        <v>92</v>
      </c>
      <c r="T84" s="292" t="s">
        <v>92</v>
      </c>
      <c r="U84" s="292" t="s">
        <v>92</v>
      </c>
      <c r="V84" s="292" t="s">
        <v>92</v>
      </c>
      <c r="W84" s="292" t="s">
        <v>92</v>
      </c>
      <c r="X84" s="292" t="s">
        <v>92</v>
      </c>
      <c r="Y84" s="292" t="s">
        <v>92</v>
      </c>
      <c r="Z84" s="292" t="s">
        <v>92</v>
      </c>
      <c r="AA84" s="292" t="s">
        <v>92</v>
      </c>
      <c r="AB84" s="292" t="s">
        <v>92</v>
      </c>
      <c r="AC84" s="292" t="s">
        <v>92</v>
      </c>
      <c r="AD84" s="292" t="s">
        <v>92</v>
      </c>
      <c r="AE84" s="292" t="s">
        <v>92</v>
      </c>
      <c r="AF84" s="292" t="s">
        <v>92</v>
      </c>
      <c r="AG84" s="292" t="s">
        <v>92</v>
      </c>
      <c r="AH84" s="292" t="s">
        <v>92</v>
      </c>
      <c r="AI84" s="292" t="s">
        <v>92</v>
      </c>
      <c r="AJ84" s="292" t="s">
        <v>92</v>
      </c>
      <c r="AK84" s="292" t="s">
        <v>92</v>
      </c>
      <c r="AL84" s="292" t="s">
        <v>92</v>
      </c>
      <c r="AM84" s="292" t="s">
        <v>92</v>
      </c>
      <c r="AN84" s="292" t="s">
        <v>92</v>
      </c>
      <c r="AO84" s="292" t="s">
        <v>92</v>
      </c>
      <c r="AP84" s="292" t="s">
        <v>92</v>
      </c>
      <c r="AQ84" s="292" t="s">
        <v>92</v>
      </c>
      <c r="AR84" s="292" t="s">
        <v>92</v>
      </c>
      <c r="AS84" s="292" t="s">
        <v>92</v>
      </c>
      <c r="AT84" s="292" t="s">
        <v>92</v>
      </c>
      <c r="AU84" s="292" t="s">
        <v>92</v>
      </c>
      <c r="AV84" s="292" t="s">
        <v>92</v>
      </c>
      <c r="AW84" s="292" t="s">
        <v>92</v>
      </c>
      <c r="AX84" s="292" t="s">
        <v>92</v>
      </c>
      <c r="AY84" s="292" t="s">
        <v>92</v>
      </c>
      <c r="AZ84" s="332" t="s">
        <v>92</v>
      </c>
      <c r="BA84" s="332" t="s">
        <v>92</v>
      </c>
      <c r="BB84" s="332" t="s">
        <v>92</v>
      </c>
      <c r="BC84" s="332" t="s">
        <v>92</v>
      </c>
      <c r="BD84" s="332" t="s">
        <v>92</v>
      </c>
      <c r="BE84" s="332" t="s">
        <v>92</v>
      </c>
      <c r="BF84" s="332" t="s">
        <v>92</v>
      </c>
      <c r="BG84" s="332" t="s">
        <v>92</v>
      </c>
      <c r="BH84" s="332" t="s">
        <v>92</v>
      </c>
      <c r="BI84" s="332" t="s">
        <v>92</v>
      </c>
      <c r="BJ84" s="332" t="s">
        <v>92</v>
      </c>
      <c r="BK84" s="332" t="s">
        <v>92</v>
      </c>
    </row>
    <row r="85" spans="1:63" s="293" customFormat="1" x14ac:dyDescent="0.25">
      <c r="A85" s="24" t="s">
        <v>181</v>
      </c>
      <c r="B85" s="287" t="s">
        <v>182</v>
      </c>
      <c r="C85" s="292" t="s">
        <v>92</v>
      </c>
      <c r="D85" s="292" t="s">
        <v>92</v>
      </c>
      <c r="E85" s="292" t="s">
        <v>92</v>
      </c>
      <c r="F85" s="292" t="s">
        <v>92</v>
      </c>
      <c r="G85" s="292" t="s">
        <v>92</v>
      </c>
      <c r="H85" s="292" t="s">
        <v>92</v>
      </c>
      <c r="I85" s="292" t="s">
        <v>92</v>
      </c>
      <c r="J85" s="292" t="s">
        <v>92</v>
      </c>
      <c r="K85" s="292" t="s">
        <v>92</v>
      </c>
      <c r="L85" s="292" t="s">
        <v>92</v>
      </c>
      <c r="M85" s="292" t="s">
        <v>92</v>
      </c>
      <c r="N85" s="292" t="s">
        <v>92</v>
      </c>
      <c r="O85" s="292" t="s">
        <v>92</v>
      </c>
      <c r="P85" s="292" t="s">
        <v>92</v>
      </c>
      <c r="Q85" s="292" t="s">
        <v>92</v>
      </c>
      <c r="R85" s="292" t="s">
        <v>92</v>
      </c>
      <c r="S85" s="292" t="s">
        <v>92</v>
      </c>
      <c r="T85" s="292" t="s">
        <v>92</v>
      </c>
      <c r="U85" s="292" t="s">
        <v>92</v>
      </c>
      <c r="V85" s="292" t="s">
        <v>92</v>
      </c>
      <c r="W85" s="292" t="s">
        <v>92</v>
      </c>
      <c r="X85" s="292" t="s">
        <v>92</v>
      </c>
      <c r="Y85" s="292" t="s">
        <v>92</v>
      </c>
      <c r="Z85" s="292" t="s">
        <v>92</v>
      </c>
      <c r="AA85" s="292" t="s">
        <v>92</v>
      </c>
      <c r="AB85" s="292" t="s">
        <v>92</v>
      </c>
      <c r="AC85" s="292" t="s">
        <v>92</v>
      </c>
      <c r="AD85" s="292" t="s">
        <v>92</v>
      </c>
      <c r="AE85" s="292" t="s">
        <v>92</v>
      </c>
      <c r="AF85" s="292" t="s">
        <v>92</v>
      </c>
      <c r="AG85" s="292" t="s">
        <v>92</v>
      </c>
      <c r="AH85" s="292" t="s">
        <v>92</v>
      </c>
      <c r="AI85" s="292" t="s">
        <v>92</v>
      </c>
      <c r="AJ85" s="292" t="s">
        <v>92</v>
      </c>
      <c r="AK85" s="292" t="s">
        <v>92</v>
      </c>
      <c r="AL85" s="292" t="s">
        <v>92</v>
      </c>
      <c r="AM85" s="292" t="s">
        <v>92</v>
      </c>
      <c r="AN85" s="292" t="s">
        <v>92</v>
      </c>
      <c r="AO85" s="292" t="s">
        <v>92</v>
      </c>
      <c r="AP85" s="292" t="s">
        <v>92</v>
      </c>
      <c r="AQ85" s="292" t="s">
        <v>92</v>
      </c>
      <c r="AR85" s="292" t="s">
        <v>92</v>
      </c>
      <c r="AS85" s="292" t="s">
        <v>92</v>
      </c>
      <c r="AT85" s="292" t="s">
        <v>92</v>
      </c>
      <c r="AU85" s="292" t="s">
        <v>92</v>
      </c>
      <c r="AV85" s="292" t="s">
        <v>92</v>
      </c>
      <c r="AW85" s="292" t="s">
        <v>92</v>
      </c>
      <c r="AX85" s="292" t="s">
        <v>92</v>
      </c>
      <c r="AY85" s="292" t="s">
        <v>92</v>
      </c>
      <c r="AZ85" s="332" t="s">
        <v>92</v>
      </c>
      <c r="BA85" s="332" t="s">
        <v>92</v>
      </c>
      <c r="BB85" s="332" t="s">
        <v>92</v>
      </c>
      <c r="BC85" s="332" t="s">
        <v>92</v>
      </c>
      <c r="BD85" s="332" t="s">
        <v>92</v>
      </c>
      <c r="BE85" s="332" t="s">
        <v>92</v>
      </c>
      <c r="BF85" s="332" t="s">
        <v>92</v>
      </c>
      <c r="BG85" s="332" t="s">
        <v>92</v>
      </c>
      <c r="BH85" s="332" t="s">
        <v>92</v>
      </c>
      <c r="BI85" s="332" t="s">
        <v>92</v>
      </c>
      <c r="BJ85" s="332" t="s">
        <v>92</v>
      </c>
      <c r="BK85" s="332" t="s">
        <v>92</v>
      </c>
    </row>
    <row r="86" spans="1:63" s="293" customFormat="1" x14ac:dyDescent="0.25">
      <c r="A86" s="24" t="s">
        <v>183</v>
      </c>
      <c r="B86" s="33" t="s">
        <v>184</v>
      </c>
      <c r="C86" s="292" t="s">
        <v>92</v>
      </c>
      <c r="D86" s="292" t="s">
        <v>92</v>
      </c>
      <c r="E86" s="292" t="s">
        <v>92</v>
      </c>
      <c r="F86" s="292" t="s">
        <v>92</v>
      </c>
      <c r="G86" s="292" t="s">
        <v>92</v>
      </c>
      <c r="H86" s="292" t="s">
        <v>92</v>
      </c>
      <c r="I86" s="292" t="s">
        <v>92</v>
      </c>
      <c r="J86" s="292" t="s">
        <v>92</v>
      </c>
      <c r="K86" s="292" t="s">
        <v>92</v>
      </c>
      <c r="L86" s="292" t="s">
        <v>92</v>
      </c>
      <c r="M86" s="292" t="s">
        <v>92</v>
      </c>
      <c r="N86" s="292" t="s">
        <v>92</v>
      </c>
      <c r="O86" s="292" t="s">
        <v>92</v>
      </c>
      <c r="P86" s="292" t="s">
        <v>92</v>
      </c>
      <c r="Q86" s="292" t="s">
        <v>92</v>
      </c>
      <c r="R86" s="292" t="s">
        <v>92</v>
      </c>
      <c r="S86" s="292" t="s">
        <v>92</v>
      </c>
      <c r="T86" s="292" t="s">
        <v>92</v>
      </c>
      <c r="U86" s="292" t="s">
        <v>92</v>
      </c>
      <c r="V86" s="292" t="s">
        <v>92</v>
      </c>
      <c r="W86" s="292" t="s">
        <v>92</v>
      </c>
      <c r="X86" s="292" t="s">
        <v>92</v>
      </c>
      <c r="Y86" s="292" t="s">
        <v>92</v>
      </c>
      <c r="Z86" s="292" t="s">
        <v>92</v>
      </c>
      <c r="AA86" s="292" t="s">
        <v>92</v>
      </c>
      <c r="AB86" s="292" t="s">
        <v>92</v>
      </c>
      <c r="AC86" s="292" t="s">
        <v>92</v>
      </c>
      <c r="AD86" s="292" t="s">
        <v>92</v>
      </c>
      <c r="AE86" s="292" t="s">
        <v>92</v>
      </c>
      <c r="AF86" s="292" t="s">
        <v>92</v>
      </c>
      <c r="AG86" s="292" t="s">
        <v>92</v>
      </c>
      <c r="AH86" s="292" t="s">
        <v>92</v>
      </c>
      <c r="AI86" s="292" t="s">
        <v>92</v>
      </c>
      <c r="AJ86" s="292" t="s">
        <v>92</v>
      </c>
      <c r="AK86" s="292" t="s">
        <v>92</v>
      </c>
      <c r="AL86" s="292" t="s">
        <v>92</v>
      </c>
      <c r="AM86" s="292" t="s">
        <v>92</v>
      </c>
      <c r="AN86" s="292" t="s">
        <v>92</v>
      </c>
      <c r="AO86" s="292" t="s">
        <v>92</v>
      </c>
      <c r="AP86" s="292" t="s">
        <v>92</v>
      </c>
      <c r="AQ86" s="292" t="s">
        <v>92</v>
      </c>
      <c r="AR86" s="292" t="s">
        <v>92</v>
      </c>
      <c r="AS86" s="292" t="s">
        <v>92</v>
      </c>
      <c r="AT86" s="292" t="s">
        <v>92</v>
      </c>
      <c r="AU86" s="292" t="s">
        <v>92</v>
      </c>
      <c r="AV86" s="292" t="s">
        <v>92</v>
      </c>
      <c r="AW86" s="292" t="s">
        <v>92</v>
      </c>
      <c r="AX86" s="292" t="s">
        <v>92</v>
      </c>
      <c r="AY86" s="292" t="s">
        <v>92</v>
      </c>
      <c r="AZ86" s="332" t="s">
        <v>92</v>
      </c>
      <c r="BA86" s="332" t="s">
        <v>92</v>
      </c>
      <c r="BB86" s="332" t="s">
        <v>92</v>
      </c>
      <c r="BC86" s="332" t="s">
        <v>92</v>
      </c>
      <c r="BD86" s="332" t="s">
        <v>92</v>
      </c>
      <c r="BE86" s="332" t="s">
        <v>92</v>
      </c>
      <c r="BF86" s="332" t="s">
        <v>92</v>
      </c>
      <c r="BG86" s="332" t="s">
        <v>92</v>
      </c>
      <c r="BH86" s="332" t="s">
        <v>92</v>
      </c>
      <c r="BI86" s="332" t="s">
        <v>92</v>
      </c>
      <c r="BJ86" s="332" t="s">
        <v>92</v>
      </c>
      <c r="BK86" s="332" t="s">
        <v>92</v>
      </c>
    </row>
    <row r="87" spans="1:63" s="293" customFormat="1" x14ac:dyDescent="0.25">
      <c r="A87" s="24" t="s">
        <v>185</v>
      </c>
      <c r="B87" s="33" t="s">
        <v>186</v>
      </c>
      <c r="C87" s="292" t="s">
        <v>92</v>
      </c>
      <c r="D87" s="292" t="s">
        <v>92</v>
      </c>
      <c r="E87" s="292" t="s">
        <v>92</v>
      </c>
      <c r="F87" s="292" t="s">
        <v>92</v>
      </c>
      <c r="G87" s="292" t="s">
        <v>92</v>
      </c>
      <c r="H87" s="292" t="s">
        <v>92</v>
      </c>
      <c r="I87" s="292" t="s">
        <v>92</v>
      </c>
      <c r="J87" s="292" t="s">
        <v>92</v>
      </c>
      <c r="K87" s="292" t="s">
        <v>92</v>
      </c>
      <c r="L87" s="292" t="s">
        <v>92</v>
      </c>
      <c r="M87" s="292" t="s">
        <v>92</v>
      </c>
      <c r="N87" s="292" t="s">
        <v>92</v>
      </c>
      <c r="O87" s="292" t="s">
        <v>92</v>
      </c>
      <c r="P87" s="292" t="s">
        <v>92</v>
      </c>
      <c r="Q87" s="292" t="s">
        <v>92</v>
      </c>
      <c r="R87" s="292" t="s">
        <v>92</v>
      </c>
      <c r="S87" s="292" t="s">
        <v>92</v>
      </c>
      <c r="T87" s="292" t="s">
        <v>92</v>
      </c>
      <c r="U87" s="292" t="s">
        <v>92</v>
      </c>
      <c r="V87" s="292" t="s">
        <v>92</v>
      </c>
      <c r="W87" s="292" t="s">
        <v>92</v>
      </c>
      <c r="X87" s="292" t="s">
        <v>92</v>
      </c>
      <c r="Y87" s="292" t="s">
        <v>92</v>
      </c>
      <c r="Z87" s="292" t="s">
        <v>92</v>
      </c>
      <c r="AA87" s="292" t="s">
        <v>92</v>
      </c>
      <c r="AB87" s="292" t="s">
        <v>92</v>
      </c>
      <c r="AC87" s="292" t="s">
        <v>92</v>
      </c>
      <c r="AD87" s="292" t="s">
        <v>92</v>
      </c>
      <c r="AE87" s="292" t="s">
        <v>92</v>
      </c>
      <c r="AF87" s="292" t="s">
        <v>92</v>
      </c>
      <c r="AG87" s="292" t="s">
        <v>92</v>
      </c>
      <c r="AH87" s="292" t="s">
        <v>92</v>
      </c>
      <c r="AI87" s="292" t="s">
        <v>92</v>
      </c>
      <c r="AJ87" s="292" t="s">
        <v>92</v>
      </c>
      <c r="AK87" s="292" t="s">
        <v>92</v>
      </c>
      <c r="AL87" s="292" t="s">
        <v>92</v>
      </c>
      <c r="AM87" s="292" t="s">
        <v>92</v>
      </c>
      <c r="AN87" s="292" t="s">
        <v>92</v>
      </c>
      <c r="AO87" s="292" t="s">
        <v>92</v>
      </c>
      <c r="AP87" s="292" t="s">
        <v>92</v>
      </c>
      <c r="AQ87" s="292" t="s">
        <v>92</v>
      </c>
      <c r="AR87" s="292" t="s">
        <v>92</v>
      </c>
      <c r="AS87" s="292" t="s">
        <v>92</v>
      </c>
      <c r="AT87" s="292" t="s">
        <v>92</v>
      </c>
      <c r="AU87" s="292" t="s">
        <v>92</v>
      </c>
      <c r="AV87" s="292" t="s">
        <v>92</v>
      </c>
      <c r="AW87" s="292" t="s">
        <v>92</v>
      </c>
      <c r="AX87" s="292" t="s">
        <v>92</v>
      </c>
      <c r="AY87" s="292" t="s">
        <v>92</v>
      </c>
      <c r="AZ87" s="332" t="s">
        <v>92</v>
      </c>
      <c r="BA87" s="332" t="s">
        <v>92</v>
      </c>
      <c r="BB87" s="332" t="s">
        <v>92</v>
      </c>
      <c r="BC87" s="332" t="s">
        <v>92</v>
      </c>
      <c r="BD87" s="332" t="s">
        <v>92</v>
      </c>
      <c r="BE87" s="332" t="s">
        <v>92</v>
      </c>
      <c r="BF87" s="332" t="s">
        <v>92</v>
      </c>
      <c r="BG87" s="332" t="s">
        <v>92</v>
      </c>
      <c r="BH87" s="332" t="s">
        <v>92</v>
      </c>
      <c r="BI87" s="332" t="s">
        <v>92</v>
      </c>
      <c r="BJ87" s="332" t="s">
        <v>92</v>
      </c>
      <c r="BK87" s="332" t="s">
        <v>92</v>
      </c>
    </row>
    <row r="88" spans="1:63" s="53" customFormat="1" x14ac:dyDescent="0.25">
      <c r="AZ88" s="335"/>
      <c r="BA88" s="335"/>
      <c r="BB88" s="335"/>
      <c r="BC88" s="335"/>
      <c r="BD88" s="335"/>
      <c r="BE88" s="335"/>
      <c r="BF88" s="335"/>
      <c r="BG88" s="335"/>
      <c r="BH88" s="335"/>
      <c r="BI88" s="335"/>
      <c r="BJ88" s="335"/>
      <c r="BK88" s="335"/>
    </row>
    <row r="89" spans="1:63" x14ac:dyDescent="0.25"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335"/>
      <c r="BA89" s="335"/>
      <c r="BB89" s="335"/>
      <c r="BC89" s="335"/>
      <c r="BD89" s="335"/>
      <c r="BE89" s="335"/>
      <c r="BF89" s="335"/>
      <c r="BG89" s="335"/>
      <c r="BH89" s="335"/>
      <c r="BI89" s="335"/>
      <c r="BJ89" s="335"/>
      <c r="BK89" s="335"/>
    </row>
  </sheetData>
  <mergeCells count="26">
    <mergeCell ref="P14:U14"/>
    <mergeCell ref="V14:AA14"/>
    <mergeCell ref="AB14:AG14"/>
    <mergeCell ref="AH14:AM14"/>
    <mergeCell ref="A9:AY9"/>
    <mergeCell ref="A1:AY1"/>
    <mergeCell ref="A3:AY3"/>
    <mergeCell ref="A4:AY4"/>
    <mergeCell ref="A6:AY6"/>
    <mergeCell ref="A8:AY8"/>
    <mergeCell ref="AZ12:BK13"/>
    <mergeCell ref="AZ14:BE14"/>
    <mergeCell ref="BF14:BK14"/>
    <mergeCell ref="P11:BK11"/>
    <mergeCell ref="A10:AY10"/>
    <mergeCell ref="A11:A15"/>
    <mergeCell ref="B11:B15"/>
    <mergeCell ref="C11:C15"/>
    <mergeCell ref="D11:O13"/>
    <mergeCell ref="D14:I14"/>
    <mergeCell ref="J14:O14"/>
    <mergeCell ref="AN14:AS14"/>
    <mergeCell ref="AT14:AY14"/>
    <mergeCell ref="P12:AA13"/>
    <mergeCell ref="AB12:AM13"/>
    <mergeCell ref="AN12:AY13"/>
  </mergeCells>
  <pageMargins left="0.70866141732283472" right="0.70866141732283472" top="0.74803149606299213" bottom="0.74803149606299213" header="0.31496062992125984" footer="0.31496062992125984"/>
  <pageSetup paperSize="9" scale="84" fitToWidth="3" fitToHeight="6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85"/>
  <sheetViews>
    <sheetView topLeftCell="BW1" zoomScale="80" zoomScaleNormal="80" workbookViewId="0">
      <selection activeCell="C59" sqref="C59"/>
    </sheetView>
  </sheetViews>
  <sheetFormatPr defaultRowHeight="15.75" x14ac:dyDescent="0.25"/>
  <cols>
    <col min="1" max="1" width="13" style="39" customWidth="1"/>
    <col min="2" max="2" width="98.140625" style="39" customWidth="1"/>
    <col min="3" max="3" width="15.85546875" style="39" customWidth="1"/>
    <col min="4" max="4" width="9" style="39" customWidth="1"/>
    <col min="5" max="9" width="6.85546875" style="39" customWidth="1"/>
    <col min="10" max="10" width="7.85546875" style="39" customWidth="1"/>
    <col min="11" max="73" width="6.85546875" style="39" customWidth="1"/>
    <col min="74" max="93" width="6.85546875" style="331" customWidth="1"/>
    <col min="94" max="94" width="8.42578125" style="331" bestFit="1" customWidth="1"/>
    <col min="95" max="95" width="5.5703125" style="331" bestFit="1" customWidth="1"/>
    <col min="96" max="96" width="6.140625" style="331" bestFit="1" customWidth="1"/>
    <col min="97" max="97" width="7.140625" style="331" bestFit="1" customWidth="1"/>
    <col min="98" max="98" width="8.42578125" style="331" customWidth="1"/>
    <col min="99" max="99" width="7.140625" style="331" customWidth="1"/>
    <col min="100" max="101" width="6.7109375" style="331" customWidth="1"/>
    <col min="102" max="102" width="39.140625" style="39" customWidth="1"/>
    <col min="103" max="16384" width="9.140625" style="39"/>
  </cols>
  <sheetData>
    <row r="1" spans="1:102" x14ac:dyDescent="0.25">
      <c r="A1" s="463" t="s">
        <v>439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463"/>
      <c r="AC1" s="463"/>
      <c r="AD1" s="463"/>
      <c r="AE1" s="463"/>
      <c r="AF1" s="463"/>
      <c r="AG1" s="463"/>
      <c r="AH1" s="463"/>
      <c r="AI1" s="463"/>
      <c r="AJ1" s="463"/>
      <c r="AK1" s="463"/>
      <c r="AL1" s="463"/>
      <c r="AM1" s="463"/>
      <c r="AN1" s="463"/>
      <c r="AO1" s="463"/>
      <c r="AP1" s="463"/>
      <c r="AQ1" s="463"/>
      <c r="AR1" s="463"/>
      <c r="AS1" s="463"/>
    </row>
    <row r="2" spans="1:102" x14ac:dyDescent="0.25">
      <c r="A2" s="453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  <c r="AE2" s="453"/>
      <c r="AF2" s="453"/>
      <c r="AG2" s="453"/>
      <c r="AH2" s="453"/>
      <c r="AI2" s="453"/>
      <c r="AJ2" s="453"/>
      <c r="AK2" s="453"/>
      <c r="AL2" s="453"/>
      <c r="AM2" s="453"/>
      <c r="AN2" s="453"/>
      <c r="AO2" s="453"/>
      <c r="AP2" s="453"/>
      <c r="AQ2" s="453"/>
      <c r="AR2" s="453"/>
      <c r="AS2" s="453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334"/>
      <c r="BW2" s="334"/>
      <c r="BX2" s="334"/>
      <c r="BY2" s="334"/>
      <c r="BZ2" s="334"/>
      <c r="CA2" s="334"/>
      <c r="CB2" s="334"/>
      <c r="CC2" s="334"/>
      <c r="CD2" s="334"/>
      <c r="CE2" s="334"/>
      <c r="CF2" s="334"/>
      <c r="CG2" s="334"/>
      <c r="CH2" s="334"/>
      <c r="CI2" s="334"/>
      <c r="CJ2" s="334"/>
      <c r="CK2" s="334"/>
      <c r="CL2" s="334"/>
      <c r="CM2" s="334"/>
      <c r="CN2" s="334"/>
      <c r="CO2" s="334"/>
      <c r="CP2" s="334"/>
      <c r="CQ2" s="334"/>
      <c r="CR2" s="334"/>
      <c r="CS2" s="334"/>
      <c r="CT2" s="334"/>
      <c r="CU2" s="334"/>
      <c r="CV2" s="334"/>
      <c r="CW2" s="334"/>
      <c r="CX2" s="48"/>
    </row>
    <row r="3" spans="1:102" ht="18.75" x14ac:dyDescent="0.25">
      <c r="A3" s="438" t="s">
        <v>831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8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</row>
    <row r="4" spans="1:102" x14ac:dyDescent="0.25">
      <c r="A4" s="439" t="s">
        <v>17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39"/>
      <c r="AJ4" s="439"/>
      <c r="AK4" s="439"/>
      <c r="AL4" s="439"/>
      <c r="AM4" s="439"/>
      <c r="AN4" s="439"/>
      <c r="AO4" s="439"/>
      <c r="AP4" s="439"/>
      <c r="AQ4" s="439"/>
      <c r="AR4" s="439"/>
      <c r="AS4" s="439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</row>
    <row r="5" spans="1:102" ht="16.5" x14ac:dyDescent="0.25">
      <c r="A5" s="435"/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435"/>
      <c r="AO5" s="435"/>
      <c r="AP5" s="435"/>
      <c r="AQ5" s="435"/>
      <c r="AR5" s="435"/>
      <c r="AS5" s="435"/>
      <c r="AT5" s="9"/>
      <c r="AV5" s="10"/>
      <c r="CW5" s="111"/>
    </row>
    <row r="6" spans="1:102" x14ac:dyDescent="0.25">
      <c r="A6" s="435" t="s">
        <v>836</v>
      </c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  <c r="W6" s="435"/>
      <c r="X6" s="435"/>
      <c r="Y6" s="435"/>
      <c r="Z6" s="435"/>
      <c r="AA6" s="435"/>
      <c r="AB6" s="435"/>
      <c r="AC6" s="435"/>
      <c r="AD6" s="435"/>
      <c r="AE6" s="435"/>
      <c r="AF6" s="435"/>
      <c r="AG6" s="435"/>
      <c r="AH6" s="435"/>
      <c r="AI6" s="435"/>
      <c r="AJ6" s="435"/>
      <c r="AK6" s="435"/>
      <c r="AL6" s="435"/>
      <c r="AM6" s="435"/>
      <c r="AN6" s="435"/>
      <c r="AO6" s="435"/>
      <c r="AP6" s="435"/>
      <c r="AQ6" s="435"/>
      <c r="AR6" s="435"/>
      <c r="AS6" s="435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</row>
    <row r="7" spans="1:102" x14ac:dyDescent="0.25">
      <c r="A7" s="453"/>
      <c r="B7" s="453"/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  <c r="AE7" s="453"/>
      <c r="AF7" s="453"/>
      <c r="AG7" s="453"/>
      <c r="AH7" s="453"/>
      <c r="AI7" s="453"/>
      <c r="AJ7" s="453"/>
      <c r="AK7" s="453"/>
      <c r="AL7" s="453"/>
      <c r="AM7" s="453"/>
      <c r="AN7" s="453"/>
      <c r="AO7" s="453"/>
      <c r="AP7" s="453"/>
      <c r="AQ7" s="453"/>
      <c r="AR7" s="453"/>
      <c r="AS7" s="453"/>
    </row>
    <row r="8" spans="1:102" ht="18.75" x14ac:dyDescent="0.3">
      <c r="A8" s="408" t="s">
        <v>440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8"/>
      <c r="AP8" s="408"/>
      <c r="AQ8" s="408"/>
      <c r="AR8" s="408"/>
      <c r="AS8" s="40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</row>
    <row r="9" spans="1:102" ht="18" customHeight="1" x14ac:dyDescent="0.25">
      <c r="A9" s="435" t="s">
        <v>364</v>
      </c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  <c r="Q9" s="435"/>
      <c r="R9" s="435"/>
      <c r="S9" s="435"/>
      <c r="T9" s="435"/>
      <c r="U9" s="435"/>
      <c r="V9" s="435"/>
      <c r="W9" s="435"/>
      <c r="X9" s="435"/>
      <c r="Y9" s="435"/>
      <c r="Z9" s="435"/>
      <c r="AA9" s="435"/>
      <c r="AB9" s="435"/>
      <c r="AC9" s="435"/>
      <c r="AD9" s="435"/>
      <c r="AE9" s="435"/>
      <c r="AF9" s="435"/>
      <c r="AG9" s="435"/>
      <c r="AH9" s="435"/>
      <c r="AI9" s="435"/>
      <c r="AJ9" s="435"/>
      <c r="AK9" s="435"/>
      <c r="AL9" s="435"/>
      <c r="AM9" s="435"/>
      <c r="AN9" s="435"/>
      <c r="AO9" s="435"/>
      <c r="AP9" s="435"/>
      <c r="AQ9" s="435"/>
      <c r="AR9" s="435"/>
      <c r="AS9" s="435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</row>
    <row r="10" spans="1:102" x14ac:dyDescent="0.25">
      <c r="A10" s="470"/>
      <c r="B10" s="470"/>
      <c r="C10" s="470"/>
      <c r="D10" s="470"/>
      <c r="E10" s="470"/>
      <c r="F10" s="470"/>
      <c r="G10" s="470"/>
      <c r="H10" s="470"/>
      <c r="I10" s="470"/>
      <c r="J10" s="470"/>
      <c r="K10" s="470"/>
      <c r="L10" s="47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  <c r="X10" s="470"/>
      <c r="Y10" s="470"/>
      <c r="Z10" s="470"/>
      <c r="AA10" s="470"/>
      <c r="AB10" s="470"/>
      <c r="AC10" s="470"/>
      <c r="AD10" s="470"/>
      <c r="AE10" s="470"/>
      <c r="AF10" s="470"/>
      <c r="AG10" s="470"/>
      <c r="AH10" s="470"/>
      <c r="AI10" s="470"/>
      <c r="AJ10" s="470"/>
      <c r="AK10" s="470"/>
      <c r="AL10" s="470"/>
      <c r="AM10" s="470"/>
      <c r="AN10" s="470"/>
      <c r="AO10" s="470"/>
      <c r="AP10" s="470"/>
      <c r="AQ10" s="470"/>
      <c r="AR10" s="470"/>
      <c r="AS10" s="470"/>
      <c r="AT10" s="470"/>
      <c r="AU10" s="470"/>
      <c r="AV10" s="470"/>
      <c r="AW10" s="470"/>
      <c r="AX10" s="470"/>
      <c r="AY10" s="470"/>
      <c r="AZ10" s="470"/>
      <c r="BA10" s="470"/>
      <c r="BB10" s="470"/>
      <c r="BC10" s="470"/>
      <c r="BD10" s="470"/>
      <c r="BE10" s="470"/>
      <c r="BF10" s="470"/>
      <c r="BG10" s="470"/>
      <c r="BH10" s="470"/>
      <c r="BI10" s="470"/>
      <c r="BJ10" s="470"/>
      <c r="BK10" s="470"/>
      <c r="BL10" s="470"/>
      <c r="BM10" s="470"/>
      <c r="BN10" s="470"/>
      <c r="BO10" s="470"/>
      <c r="BP10" s="470"/>
      <c r="BQ10" s="470"/>
      <c r="BR10" s="470"/>
      <c r="BS10" s="470"/>
      <c r="BT10" s="470"/>
      <c r="BU10" s="470"/>
      <c r="BV10" s="336"/>
      <c r="BW10" s="336"/>
      <c r="BX10" s="336"/>
      <c r="BY10" s="336"/>
      <c r="BZ10" s="336"/>
      <c r="CA10" s="336"/>
      <c r="CB10" s="336"/>
      <c r="CC10" s="336"/>
      <c r="CD10" s="336"/>
      <c r="CE10" s="336"/>
      <c r="CF10" s="336"/>
      <c r="CG10" s="336"/>
      <c r="CH10" s="336"/>
      <c r="CI10" s="336"/>
      <c r="CJ10" s="336"/>
      <c r="CK10" s="336"/>
      <c r="CL10" s="336"/>
      <c r="CM10" s="336"/>
      <c r="CN10" s="336"/>
      <c r="CO10" s="336"/>
      <c r="CP10" s="336"/>
      <c r="CQ10" s="336"/>
      <c r="CR10" s="336"/>
      <c r="CS10" s="336"/>
      <c r="CT10" s="336"/>
      <c r="CU10" s="336"/>
      <c r="CV10" s="336"/>
      <c r="CW10" s="336"/>
    </row>
    <row r="11" spans="1:102" ht="15.75" customHeight="1" x14ac:dyDescent="0.25">
      <c r="A11" s="449" t="s">
        <v>20</v>
      </c>
      <c r="B11" s="449" t="s">
        <v>21</v>
      </c>
      <c r="C11" s="449" t="s">
        <v>195</v>
      </c>
      <c r="D11" s="421" t="s">
        <v>441</v>
      </c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  <c r="Q11" s="421"/>
      <c r="R11" s="421" t="s">
        <v>877</v>
      </c>
      <c r="S11" s="421"/>
      <c r="T11" s="421"/>
      <c r="U11" s="421"/>
      <c r="V11" s="421"/>
      <c r="W11" s="421"/>
      <c r="X11" s="421"/>
      <c r="Y11" s="421"/>
      <c r="Z11" s="421"/>
      <c r="AA11" s="421"/>
      <c r="AB11" s="421"/>
      <c r="AC11" s="421"/>
      <c r="AD11" s="421"/>
      <c r="AE11" s="421"/>
      <c r="AF11" s="472" t="s">
        <v>442</v>
      </c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3" t="s">
        <v>442</v>
      </c>
      <c r="AU11" s="473"/>
      <c r="AV11" s="473"/>
      <c r="AW11" s="473"/>
      <c r="AX11" s="473"/>
      <c r="AY11" s="473"/>
      <c r="AZ11" s="473"/>
      <c r="BA11" s="473"/>
      <c r="BB11" s="473"/>
      <c r="BC11" s="473"/>
      <c r="BD11" s="473"/>
      <c r="BE11" s="473"/>
      <c r="BF11" s="473"/>
      <c r="BG11" s="473"/>
      <c r="BH11" s="473"/>
      <c r="BI11" s="473"/>
      <c r="BJ11" s="473"/>
      <c r="BK11" s="473"/>
      <c r="BL11" s="473"/>
      <c r="BM11" s="473"/>
      <c r="BN11" s="473"/>
      <c r="BO11" s="473"/>
      <c r="BP11" s="473"/>
      <c r="BQ11" s="473"/>
      <c r="BR11" s="473"/>
      <c r="BS11" s="473"/>
      <c r="BT11" s="473"/>
      <c r="BU11" s="473"/>
      <c r="BV11" s="473"/>
      <c r="BW11" s="473"/>
      <c r="BX11" s="473"/>
      <c r="BY11" s="473"/>
      <c r="BZ11" s="473"/>
      <c r="CA11" s="473"/>
      <c r="CB11" s="473"/>
      <c r="CC11" s="473"/>
      <c r="CD11" s="473"/>
      <c r="CE11" s="473"/>
      <c r="CF11" s="473"/>
      <c r="CG11" s="473"/>
      <c r="CH11" s="473"/>
      <c r="CI11" s="473"/>
      <c r="CJ11" s="473"/>
      <c r="CK11" s="473"/>
      <c r="CL11" s="473"/>
      <c r="CM11" s="473"/>
      <c r="CN11" s="473"/>
      <c r="CO11" s="473"/>
      <c r="CP11" s="473"/>
      <c r="CQ11" s="473"/>
      <c r="CR11" s="473"/>
      <c r="CS11" s="473"/>
      <c r="CT11" s="473"/>
      <c r="CU11" s="473"/>
      <c r="CV11" s="473"/>
      <c r="CW11" s="473"/>
      <c r="CX11" s="422" t="s">
        <v>33</v>
      </c>
    </row>
    <row r="12" spans="1:102" x14ac:dyDescent="0.25">
      <c r="A12" s="449"/>
      <c r="B12" s="449"/>
      <c r="C12" s="449"/>
      <c r="D12" s="421"/>
      <c r="E12" s="421"/>
      <c r="F12" s="421"/>
      <c r="G12" s="421"/>
      <c r="H12" s="421"/>
      <c r="I12" s="421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421"/>
      <c r="X12" s="421"/>
      <c r="Y12" s="421"/>
      <c r="Z12" s="421"/>
      <c r="AA12" s="421"/>
      <c r="AB12" s="421"/>
      <c r="AC12" s="421"/>
      <c r="AD12" s="421"/>
      <c r="AE12" s="421"/>
      <c r="AF12" s="442" t="s">
        <v>443</v>
      </c>
      <c r="AG12" s="442"/>
      <c r="AH12" s="442"/>
      <c r="AI12" s="442"/>
      <c r="AJ12" s="442"/>
      <c r="AK12" s="442"/>
      <c r="AL12" s="442"/>
      <c r="AM12" s="442"/>
      <c r="AN12" s="442"/>
      <c r="AO12" s="442"/>
      <c r="AP12" s="442"/>
      <c r="AQ12" s="442"/>
      <c r="AR12" s="442"/>
      <c r="AS12" s="442"/>
      <c r="AT12" s="442" t="s">
        <v>878</v>
      </c>
      <c r="AU12" s="442"/>
      <c r="AV12" s="442"/>
      <c r="AW12" s="442"/>
      <c r="AX12" s="442"/>
      <c r="AY12" s="442"/>
      <c r="AZ12" s="442"/>
      <c r="BA12" s="442"/>
      <c r="BB12" s="442"/>
      <c r="BC12" s="442"/>
      <c r="BD12" s="442"/>
      <c r="BE12" s="442"/>
      <c r="BF12" s="442"/>
      <c r="BG12" s="442"/>
      <c r="BH12" s="442" t="s">
        <v>879</v>
      </c>
      <c r="BI12" s="442"/>
      <c r="BJ12" s="442"/>
      <c r="BK12" s="442"/>
      <c r="BL12" s="442"/>
      <c r="BM12" s="442"/>
      <c r="BN12" s="442"/>
      <c r="BO12" s="442"/>
      <c r="BP12" s="442"/>
      <c r="BQ12" s="442"/>
      <c r="BR12" s="442"/>
      <c r="BS12" s="442"/>
      <c r="BT12" s="442"/>
      <c r="BU12" s="442"/>
      <c r="BV12" s="442" t="s">
        <v>880</v>
      </c>
      <c r="BW12" s="442"/>
      <c r="BX12" s="442"/>
      <c r="BY12" s="442"/>
      <c r="BZ12" s="442"/>
      <c r="CA12" s="442"/>
      <c r="CB12" s="442"/>
      <c r="CC12" s="442"/>
      <c r="CD12" s="442"/>
      <c r="CE12" s="442"/>
      <c r="CF12" s="442"/>
      <c r="CG12" s="442"/>
      <c r="CH12" s="442"/>
      <c r="CI12" s="442"/>
      <c r="CJ12" s="440" t="s">
        <v>444</v>
      </c>
      <c r="CK12" s="440"/>
      <c r="CL12" s="440"/>
      <c r="CM12" s="440"/>
      <c r="CN12" s="440"/>
      <c r="CO12" s="440"/>
      <c r="CP12" s="440"/>
      <c r="CQ12" s="440"/>
      <c r="CR12" s="440"/>
      <c r="CS12" s="440"/>
      <c r="CT12" s="440"/>
      <c r="CU12" s="440"/>
      <c r="CV12" s="440"/>
      <c r="CW12" s="440"/>
      <c r="CX12" s="423"/>
    </row>
    <row r="13" spans="1:102" ht="15.75" customHeight="1" x14ac:dyDescent="0.25">
      <c r="A13" s="449"/>
      <c r="B13" s="449"/>
      <c r="C13" s="449"/>
      <c r="D13" s="442" t="s">
        <v>34</v>
      </c>
      <c r="E13" s="442"/>
      <c r="F13" s="442"/>
      <c r="G13" s="442"/>
      <c r="H13" s="442"/>
      <c r="I13" s="442"/>
      <c r="J13" s="442"/>
      <c r="K13" s="449" t="s">
        <v>229</v>
      </c>
      <c r="L13" s="449"/>
      <c r="M13" s="449"/>
      <c r="N13" s="449"/>
      <c r="O13" s="449"/>
      <c r="P13" s="449"/>
      <c r="Q13" s="449"/>
      <c r="R13" s="442" t="s">
        <v>36</v>
      </c>
      <c r="S13" s="442"/>
      <c r="T13" s="442"/>
      <c r="U13" s="442"/>
      <c r="V13" s="442"/>
      <c r="W13" s="442"/>
      <c r="X13" s="442"/>
      <c r="Y13" s="449" t="s">
        <v>229</v>
      </c>
      <c r="Z13" s="449"/>
      <c r="AA13" s="449"/>
      <c r="AB13" s="449"/>
      <c r="AC13" s="449"/>
      <c r="AD13" s="449"/>
      <c r="AE13" s="449"/>
      <c r="AF13" s="442" t="s">
        <v>43</v>
      </c>
      <c r="AG13" s="442"/>
      <c r="AH13" s="442"/>
      <c r="AI13" s="442"/>
      <c r="AJ13" s="442"/>
      <c r="AK13" s="442"/>
      <c r="AL13" s="442"/>
      <c r="AM13" s="449" t="s">
        <v>229</v>
      </c>
      <c r="AN13" s="449"/>
      <c r="AO13" s="449"/>
      <c r="AP13" s="449"/>
      <c r="AQ13" s="449"/>
      <c r="AR13" s="449"/>
      <c r="AS13" s="449"/>
      <c r="AT13" s="442" t="s">
        <v>43</v>
      </c>
      <c r="AU13" s="442"/>
      <c r="AV13" s="442"/>
      <c r="AW13" s="442"/>
      <c r="AX13" s="442"/>
      <c r="AY13" s="442"/>
      <c r="AZ13" s="442"/>
      <c r="BA13" s="449" t="s">
        <v>229</v>
      </c>
      <c r="BB13" s="449"/>
      <c r="BC13" s="449"/>
      <c r="BD13" s="449"/>
      <c r="BE13" s="449"/>
      <c r="BF13" s="449"/>
      <c r="BG13" s="449"/>
      <c r="BH13" s="442" t="s">
        <v>36</v>
      </c>
      <c r="BI13" s="442"/>
      <c r="BJ13" s="442"/>
      <c r="BK13" s="442"/>
      <c r="BL13" s="442"/>
      <c r="BM13" s="442"/>
      <c r="BN13" s="442"/>
      <c r="BO13" s="449" t="s">
        <v>229</v>
      </c>
      <c r="BP13" s="449"/>
      <c r="BQ13" s="449"/>
      <c r="BR13" s="449"/>
      <c r="BS13" s="449"/>
      <c r="BT13" s="449"/>
      <c r="BU13" s="449"/>
      <c r="BV13" s="442" t="s">
        <v>36</v>
      </c>
      <c r="BW13" s="442"/>
      <c r="BX13" s="442"/>
      <c r="BY13" s="442"/>
      <c r="BZ13" s="442"/>
      <c r="CA13" s="442"/>
      <c r="CB13" s="442"/>
      <c r="CC13" s="449" t="s">
        <v>229</v>
      </c>
      <c r="CD13" s="449"/>
      <c r="CE13" s="449"/>
      <c r="CF13" s="449"/>
      <c r="CG13" s="449"/>
      <c r="CH13" s="449"/>
      <c r="CI13" s="449"/>
      <c r="CJ13" s="442" t="s">
        <v>34</v>
      </c>
      <c r="CK13" s="442"/>
      <c r="CL13" s="442"/>
      <c r="CM13" s="442"/>
      <c r="CN13" s="442"/>
      <c r="CO13" s="442"/>
      <c r="CP13" s="442"/>
      <c r="CQ13" s="449" t="s">
        <v>35</v>
      </c>
      <c r="CR13" s="449"/>
      <c r="CS13" s="449"/>
      <c r="CT13" s="449"/>
      <c r="CU13" s="449"/>
      <c r="CV13" s="449"/>
      <c r="CW13" s="449"/>
      <c r="CX13" s="423"/>
    </row>
    <row r="14" spans="1:102" ht="64.5" customHeight="1" x14ac:dyDescent="0.25">
      <c r="A14" s="449"/>
      <c r="B14" s="449"/>
      <c r="C14" s="449"/>
      <c r="D14" s="11" t="s">
        <v>234</v>
      </c>
      <c r="E14" s="11" t="s">
        <v>235</v>
      </c>
      <c r="F14" s="344" t="s">
        <v>866</v>
      </c>
      <c r="G14" s="333" t="s">
        <v>867</v>
      </c>
      <c r="H14" s="338" t="s">
        <v>445</v>
      </c>
      <c r="I14" s="338" t="s">
        <v>881</v>
      </c>
      <c r="J14" s="59" t="s">
        <v>477</v>
      </c>
      <c r="K14" s="333" t="s">
        <v>234</v>
      </c>
      <c r="L14" s="333" t="s">
        <v>235</v>
      </c>
      <c r="M14" s="344" t="s">
        <v>866</v>
      </c>
      <c r="N14" s="333" t="s">
        <v>867</v>
      </c>
      <c r="O14" s="333" t="s">
        <v>445</v>
      </c>
      <c r="P14" s="333" t="s">
        <v>446</v>
      </c>
      <c r="Q14" s="59" t="s">
        <v>477</v>
      </c>
      <c r="R14" s="333" t="s">
        <v>234</v>
      </c>
      <c r="S14" s="333" t="s">
        <v>235</v>
      </c>
      <c r="T14" s="344" t="s">
        <v>866</v>
      </c>
      <c r="U14" s="333" t="s">
        <v>867</v>
      </c>
      <c r="V14" s="333" t="s">
        <v>445</v>
      </c>
      <c r="W14" s="333" t="s">
        <v>446</v>
      </c>
      <c r="X14" s="59" t="s">
        <v>477</v>
      </c>
      <c r="Y14" s="333" t="s">
        <v>234</v>
      </c>
      <c r="Z14" s="333" t="s">
        <v>235</v>
      </c>
      <c r="AA14" s="344" t="s">
        <v>866</v>
      </c>
      <c r="AB14" s="333" t="s">
        <v>867</v>
      </c>
      <c r="AC14" s="333" t="s">
        <v>445</v>
      </c>
      <c r="AD14" s="333" t="s">
        <v>446</v>
      </c>
      <c r="AE14" s="59" t="s">
        <v>477</v>
      </c>
      <c r="AF14" s="333" t="s">
        <v>234</v>
      </c>
      <c r="AG14" s="333" t="s">
        <v>235</v>
      </c>
      <c r="AH14" s="344" t="s">
        <v>866</v>
      </c>
      <c r="AI14" s="333" t="s">
        <v>867</v>
      </c>
      <c r="AJ14" s="333" t="s">
        <v>445</v>
      </c>
      <c r="AK14" s="333" t="s">
        <v>446</v>
      </c>
      <c r="AL14" s="59" t="s">
        <v>477</v>
      </c>
      <c r="AM14" s="333" t="s">
        <v>234</v>
      </c>
      <c r="AN14" s="333" t="s">
        <v>235</v>
      </c>
      <c r="AO14" s="344" t="s">
        <v>866</v>
      </c>
      <c r="AP14" s="333" t="s">
        <v>867</v>
      </c>
      <c r="AQ14" s="333" t="s">
        <v>445</v>
      </c>
      <c r="AR14" s="333" t="s">
        <v>446</v>
      </c>
      <c r="AS14" s="59" t="s">
        <v>477</v>
      </c>
      <c r="AT14" s="333" t="s">
        <v>234</v>
      </c>
      <c r="AU14" s="333" t="s">
        <v>235</v>
      </c>
      <c r="AV14" s="344" t="s">
        <v>866</v>
      </c>
      <c r="AW14" s="333" t="s">
        <v>867</v>
      </c>
      <c r="AX14" s="333" t="s">
        <v>445</v>
      </c>
      <c r="AY14" s="333" t="s">
        <v>446</v>
      </c>
      <c r="AZ14" s="59" t="s">
        <v>477</v>
      </c>
      <c r="BA14" s="333" t="s">
        <v>234</v>
      </c>
      <c r="BB14" s="333" t="s">
        <v>235</v>
      </c>
      <c r="BC14" s="344" t="s">
        <v>866</v>
      </c>
      <c r="BD14" s="333" t="s">
        <v>867</v>
      </c>
      <c r="BE14" s="333" t="s">
        <v>445</v>
      </c>
      <c r="BF14" s="333" t="s">
        <v>446</v>
      </c>
      <c r="BG14" s="59" t="s">
        <v>477</v>
      </c>
      <c r="BH14" s="333" t="s">
        <v>234</v>
      </c>
      <c r="BI14" s="333" t="s">
        <v>235</v>
      </c>
      <c r="BJ14" s="344" t="s">
        <v>866</v>
      </c>
      <c r="BK14" s="333" t="s">
        <v>867</v>
      </c>
      <c r="BL14" s="333" t="s">
        <v>445</v>
      </c>
      <c r="BM14" s="333" t="s">
        <v>446</v>
      </c>
      <c r="BN14" s="59" t="s">
        <v>477</v>
      </c>
      <c r="BO14" s="333" t="s">
        <v>234</v>
      </c>
      <c r="BP14" s="333" t="s">
        <v>235</v>
      </c>
      <c r="BQ14" s="344" t="s">
        <v>866</v>
      </c>
      <c r="BR14" s="333" t="s">
        <v>867</v>
      </c>
      <c r="BS14" s="333" t="s">
        <v>445</v>
      </c>
      <c r="BT14" s="333" t="s">
        <v>446</v>
      </c>
      <c r="BU14" s="59" t="s">
        <v>477</v>
      </c>
      <c r="BV14" s="333" t="s">
        <v>234</v>
      </c>
      <c r="BW14" s="333" t="s">
        <v>235</v>
      </c>
      <c r="BX14" s="344" t="s">
        <v>866</v>
      </c>
      <c r="BY14" s="333" t="s">
        <v>867</v>
      </c>
      <c r="BZ14" s="333" t="s">
        <v>445</v>
      </c>
      <c r="CA14" s="333" t="s">
        <v>446</v>
      </c>
      <c r="CB14" s="59" t="s">
        <v>477</v>
      </c>
      <c r="CC14" s="333" t="s">
        <v>234</v>
      </c>
      <c r="CD14" s="333" t="s">
        <v>235</v>
      </c>
      <c r="CE14" s="344" t="s">
        <v>866</v>
      </c>
      <c r="CF14" s="333" t="s">
        <v>867</v>
      </c>
      <c r="CG14" s="333" t="s">
        <v>445</v>
      </c>
      <c r="CH14" s="333" t="s">
        <v>446</v>
      </c>
      <c r="CI14" s="59" t="s">
        <v>477</v>
      </c>
      <c r="CJ14" s="333" t="s">
        <v>234</v>
      </c>
      <c r="CK14" s="333" t="s">
        <v>235</v>
      </c>
      <c r="CL14" s="344" t="s">
        <v>866</v>
      </c>
      <c r="CM14" s="333" t="s">
        <v>867</v>
      </c>
      <c r="CN14" s="333" t="s">
        <v>445</v>
      </c>
      <c r="CO14" s="333" t="s">
        <v>446</v>
      </c>
      <c r="CP14" s="59" t="s">
        <v>477</v>
      </c>
      <c r="CQ14" s="333" t="s">
        <v>234</v>
      </c>
      <c r="CR14" s="333" t="s">
        <v>235</v>
      </c>
      <c r="CS14" s="344" t="s">
        <v>866</v>
      </c>
      <c r="CT14" s="333" t="s">
        <v>867</v>
      </c>
      <c r="CU14" s="333" t="s">
        <v>445</v>
      </c>
      <c r="CV14" s="333" t="s">
        <v>446</v>
      </c>
      <c r="CW14" s="59" t="s">
        <v>477</v>
      </c>
      <c r="CX14" s="424"/>
    </row>
    <row r="15" spans="1:102" x14ac:dyDescent="0.25">
      <c r="A15" s="60">
        <v>1</v>
      </c>
      <c r="B15" s="60">
        <v>2</v>
      </c>
      <c r="C15" s="60">
        <v>3</v>
      </c>
      <c r="D15" s="61" t="s">
        <v>370</v>
      </c>
      <c r="E15" s="61" t="s">
        <v>371</v>
      </c>
      <c r="F15" s="61" t="s">
        <v>372</v>
      </c>
      <c r="G15" s="61" t="s">
        <v>373</v>
      </c>
      <c r="H15" s="61" t="s">
        <v>374</v>
      </c>
      <c r="I15" s="61" t="s">
        <v>375</v>
      </c>
      <c r="J15" s="61" t="s">
        <v>376</v>
      </c>
      <c r="K15" s="61" t="s">
        <v>377</v>
      </c>
      <c r="L15" s="61" t="s">
        <v>378</v>
      </c>
      <c r="M15" s="61" t="s">
        <v>379</v>
      </c>
      <c r="N15" s="61" t="s">
        <v>380</v>
      </c>
      <c r="O15" s="61" t="s">
        <v>381</v>
      </c>
      <c r="P15" s="61" t="s">
        <v>382</v>
      </c>
      <c r="Q15" s="61" t="s">
        <v>383</v>
      </c>
      <c r="R15" s="61" t="s">
        <v>401</v>
      </c>
      <c r="S15" s="61" t="s">
        <v>402</v>
      </c>
      <c r="T15" s="61" t="s">
        <v>403</v>
      </c>
      <c r="U15" s="61" t="s">
        <v>404</v>
      </c>
      <c r="V15" s="61" t="s">
        <v>405</v>
      </c>
      <c r="W15" s="61" t="s">
        <v>406</v>
      </c>
      <c r="X15" s="61" t="s">
        <v>447</v>
      </c>
      <c r="Y15" s="61" t="s">
        <v>407</v>
      </c>
      <c r="Z15" s="61" t="s">
        <v>408</v>
      </c>
      <c r="AA15" s="61" t="s">
        <v>409</v>
      </c>
      <c r="AB15" s="364" t="s">
        <v>410</v>
      </c>
      <c r="AC15" s="364" t="s">
        <v>411</v>
      </c>
      <c r="AD15" s="364" t="s">
        <v>412</v>
      </c>
      <c r="AE15" s="364" t="s">
        <v>448</v>
      </c>
      <c r="AF15" s="61" t="s">
        <v>238</v>
      </c>
      <c r="AG15" s="61" t="s">
        <v>239</v>
      </c>
      <c r="AH15" s="364" t="s">
        <v>240</v>
      </c>
      <c r="AI15" s="364" t="s">
        <v>241</v>
      </c>
      <c r="AJ15" s="364" t="s">
        <v>242</v>
      </c>
      <c r="AK15" s="364" t="s">
        <v>243</v>
      </c>
      <c r="AL15" s="364" t="s">
        <v>244</v>
      </c>
      <c r="AM15" s="61" t="s">
        <v>245</v>
      </c>
      <c r="AN15" s="61" t="s">
        <v>246</v>
      </c>
      <c r="AO15" s="61" t="s">
        <v>247</v>
      </c>
      <c r="AP15" s="61" t="s">
        <v>248</v>
      </c>
      <c r="AQ15" s="61" t="s">
        <v>249</v>
      </c>
      <c r="AR15" s="61" t="s">
        <v>250</v>
      </c>
      <c r="AS15" s="61" t="s">
        <v>251</v>
      </c>
      <c r="AT15" s="61" t="s">
        <v>449</v>
      </c>
      <c r="AU15" s="61" t="s">
        <v>450</v>
      </c>
      <c r="AV15" s="364" t="s">
        <v>451</v>
      </c>
      <c r="AW15" s="364" t="s">
        <v>452</v>
      </c>
      <c r="AX15" s="364" t="s">
        <v>453</v>
      </c>
      <c r="AY15" s="364" t="s">
        <v>454</v>
      </c>
      <c r="AZ15" s="364" t="s">
        <v>455</v>
      </c>
      <c r="BA15" s="61" t="s">
        <v>456</v>
      </c>
      <c r="BB15" s="61" t="s">
        <v>457</v>
      </c>
      <c r="BC15" s="61" t="s">
        <v>458</v>
      </c>
      <c r="BD15" s="61" t="s">
        <v>459</v>
      </c>
      <c r="BE15" s="61" t="s">
        <v>460</v>
      </c>
      <c r="BF15" s="61" t="s">
        <v>461</v>
      </c>
      <c r="BG15" s="61" t="s">
        <v>462</v>
      </c>
      <c r="BH15" s="61" t="s">
        <v>463</v>
      </c>
      <c r="BI15" s="61" t="s">
        <v>464</v>
      </c>
      <c r="BJ15" s="364" t="s">
        <v>465</v>
      </c>
      <c r="BK15" s="364" t="s">
        <v>466</v>
      </c>
      <c r="BL15" s="364" t="s">
        <v>467</v>
      </c>
      <c r="BM15" s="364" t="s">
        <v>468</v>
      </c>
      <c r="BN15" s="364" t="s">
        <v>469</v>
      </c>
      <c r="BO15" s="61" t="s">
        <v>470</v>
      </c>
      <c r="BP15" s="61" t="s">
        <v>471</v>
      </c>
      <c r="BQ15" s="61" t="s">
        <v>472</v>
      </c>
      <c r="BR15" s="61" t="s">
        <v>473</v>
      </c>
      <c r="BS15" s="61" t="s">
        <v>474</v>
      </c>
      <c r="BT15" s="61" t="s">
        <v>475</v>
      </c>
      <c r="BU15" s="61" t="s">
        <v>476</v>
      </c>
      <c r="BV15" s="61" t="s">
        <v>463</v>
      </c>
      <c r="BW15" s="61" t="s">
        <v>464</v>
      </c>
      <c r="BX15" s="364" t="s">
        <v>465</v>
      </c>
      <c r="BY15" s="364" t="s">
        <v>466</v>
      </c>
      <c r="BZ15" s="364" t="s">
        <v>467</v>
      </c>
      <c r="CA15" s="364" t="s">
        <v>468</v>
      </c>
      <c r="CB15" s="364" t="s">
        <v>469</v>
      </c>
      <c r="CC15" s="61" t="s">
        <v>470</v>
      </c>
      <c r="CD15" s="61" t="s">
        <v>471</v>
      </c>
      <c r="CE15" s="61" t="s">
        <v>472</v>
      </c>
      <c r="CF15" s="61" t="s">
        <v>473</v>
      </c>
      <c r="CG15" s="61" t="s">
        <v>474</v>
      </c>
      <c r="CH15" s="61" t="s">
        <v>475</v>
      </c>
      <c r="CI15" s="61" t="s">
        <v>476</v>
      </c>
      <c r="CJ15" s="61" t="s">
        <v>252</v>
      </c>
      <c r="CK15" s="61" t="s">
        <v>253</v>
      </c>
      <c r="CL15" s="61" t="s">
        <v>254</v>
      </c>
      <c r="CM15" s="61" t="s">
        <v>255</v>
      </c>
      <c r="CN15" s="61" t="s">
        <v>256</v>
      </c>
      <c r="CO15" s="61" t="s">
        <v>257</v>
      </c>
      <c r="CP15" s="61" t="s">
        <v>258</v>
      </c>
      <c r="CQ15" s="61" t="s">
        <v>259</v>
      </c>
      <c r="CR15" s="61" t="s">
        <v>260</v>
      </c>
      <c r="CS15" s="364" t="s">
        <v>261</v>
      </c>
      <c r="CT15" s="364" t="s">
        <v>262</v>
      </c>
      <c r="CU15" s="364" t="s">
        <v>263</v>
      </c>
      <c r="CV15" s="364" t="s">
        <v>264</v>
      </c>
      <c r="CW15" s="364" t="s">
        <v>265</v>
      </c>
      <c r="CX15" s="60">
        <v>8</v>
      </c>
    </row>
    <row r="16" spans="1:102" s="17" customFormat="1" x14ac:dyDescent="0.25">
      <c r="A16" s="15" t="s">
        <v>90</v>
      </c>
      <c r="B16" s="16" t="s">
        <v>91</v>
      </c>
      <c r="C16" s="83" t="s">
        <v>92</v>
      </c>
      <c r="D16" s="83" t="s">
        <v>92</v>
      </c>
      <c r="E16" s="83" t="s">
        <v>92</v>
      </c>
      <c r="F16" s="83" t="s">
        <v>92</v>
      </c>
      <c r="G16" s="83">
        <f>G18</f>
        <v>50</v>
      </c>
      <c r="H16" s="83">
        <f t="shared" ref="H16:J16" si="0">H18</f>
        <v>0</v>
      </c>
      <c r="I16" s="83">
        <f t="shared" si="0"/>
        <v>6</v>
      </c>
      <c r="J16" s="83">
        <f t="shared" si="0"/>
        <v>200</v>
      </c>
      <c r="K16" s="83" t="s">
        <v>92</v>
      </c>
      <c r="L16" s="83" t="s">
        <v>92</v>
      </c>
      <c r="M16" s="83" t="s">
        <v>92</v>
      </c>
      <c r="N16" s="83" t="s">
        <v>92</v>
      </c>
      <c r="O16" s="83" t="s">
        <v>92</v>
      </c>
      <c r="P16" s="83" t="s">
        <v>92</v>
      </c>
      <c r="Q16" s="83" t="s">
        <v>92</v>
      </c>
      <c r="R16" s="83" t="s">
        <v>92</v>
      </c>
      <c r="S16" s="83" t="s">
        <v>92</v>
      </c>
      <c r="T16" s="83" t="s">
        <v>92</v>
      </c>
      <c r="U16" s="83" t="s">
        <v>92</v>
      </c>
      <c r="V16" s="83" t="s">
        <v>92</v>
      </c>
      <c r="W16" s="83" t="s">
        <v>92</v>
      </c>
      <c r="X16" s="83" t="s">
        <v>92</v>
      </c>
      <c r="Y16" s="83" t="s">
        <v>92</v>
      </c>
      <c r="Z16" s="83" t="s">
        <v>92</v>
      </c>
      <c r="AA16" s="346" t="s">
        <v>92</v>
      </c>
      <c r="AB16" s="365">
        <v>50</v>
      </c>
      <c r="AC16" s="365">
        <v>2.1</v>
      </c>
      <c r="AD16" s="365">
        <v>6</v>
      </c>
      <c r="AE16" s="365">
        <v>200</v>
      </c>
      <c r="AF16" s="355" t="s">
        <v>92</v>
      </c>
      <c r="AG16" s="346" t="s">
        <v>92</v>
      </c>
      <c r="AH16" s="365">
        <v>5</v>
      </c>
      <c r="AI16" s="365">
        <v>58</v>
      </c>
      <c r="AJ16" s="365">
        <v>1.76</v>
      </c>
      <c r="AK16" s="365">
        <v>6</v>
      </c>
      <c r="AL16" s="365">
        <v>210</v>
      </c>
      <c r="AM16" s="355" t="s">
        <v>92</v>
      </c>
      <c r="AN16" s="83" t="s">
        <v>92</v>
      </c>
      <c r="AO16" s="83" t="s">
        <v>92</v>
      </c>
      <c r="AP16" s="83" t="s">
        <v>92</v>
      </c>
      <c r="AQ16" s="83" t="s">
        <v>92</v>
      </c>
      <c r="AR16" s="83" t="s">
        <v>92</v>
      </c>
      <c r="AS16" s="83" t="s">
        <v>92</v>
      </c>
      <c r="AT16" s="83" t="s">
        <v>92</v>
      </c>
      <c r="AU16" s="346" t="s">
        <v>92</v>
      </c>
      <c r="AV16" s="365">
        <v>4</v>
      </c>
      <c r="AW16" s="365">
        <v>58</v>
      </c>
      <c r="AX16" s="365">
        <v>1.33</v>
      </c>
      <c r="AY16" s="365">
        <v>7</v>
      </c>
      <c r="AZ16" s="365">
        <v>230</v>
      </c>
      <c r="BA16" s="355" t="s">
        <v>92</v>
      </c>
      <c r="BB16" s="83" t="s">
        <v>92</v>
      </c>
      <c r="BC16" s="83" t="s">
        <v>92</v>
      </c>
      <c r="BD16" s="83" t="s">
        <v>92</v>
      </c>
      <c r="BE16" s="83" t="s">
        <v>92</v>
      </c>
      <c r="BF16" s="83" t="s">
        <v>92</v>
      </c>
      <c r="BG16" s="83" t="s">
        <v>92</v>
      </c>
      <c r="BH16" s="83" t="s">
        <v>92</v>
      </c>
      <c r="BI16" s="346" t="s">
        <v>92</v>
      </c>
      <c r="BJ16" s="365">
        <v>5</v>
      </c>
      <c r="BK16" s="365">
        <v>58</v>
      </c>
      <c r="BL16" s="365" t="s">
        <v>92</v>
      </c>
      <c r="BM16" s="365">
        <v>7</v>
      </c>
      <c r="BN16" s="365">
        <v>200</v>
      </c>
      <c r="BO16" s="355" t="s">
        <v>92</v>
      </c>
      <c r="BP16" s="83" t="s">
        <v>92</v>
      </c>
      <c r="BQ16" s="83" t="s">
        <v>92</v>
      </c>
      <c r="BR16" s="83" t="s">
        <v>92</v>
      </c>
      <c r="BS16" s="83" t="s">
        <v>92</v>
      </c>
      <c r="BT16" s="83" t="s">
        <v>92</v>
      </c>
      <c r="BU16" s="83" t="s">
        <v>92</v>
      </c>
      <c r="BV16" s="83" t="s">
        <v>92</v>
      </c>
      <c r="BW16" s="346" t="s">
        <v>92</v>
      </c>
      <c r="BX16" s="365">
        <v>5</v>
      </c>
      <c r="BY16" s="365">
        <v>56</v>
      </c>
      <c r="BZ16" s="365" t="s">
        <v>92</v>
      </c>
      <c r="CA16" s="365">
        <v>6</v>
      </c>
      <c r="CB16" s="365">
        <v>220</v>
      </c>
      <c r="CC16" s="355" t="s">
        <v>92</v>
      </c>
      <c r="CD16" s="83" t="s">
        <v>92</v>
      </c>
      <c r="CE16" s="83" t="s">
        <v>92</v>
      </c>
      <c r="CF16" s="83" t="s">
        <v>92</v>
      </c>
      <c r="CG16" s="83" t="s">
        <v>92</v>
      </c>
      <c r="CH16" s="83" t="s">
        <v>92</v>
      </c>
      <c r="CI16" s="83" t="s">
        <v>92</v>
      </c>
      <c r="CJ16" s="83" t="s">
        <v>92</v>
      </c>
      <c r="CK16" s="83" t="s">
        <v>92</v>
      </c>
      <c r="CL16" s="83" t="s">
        <v>92</v>
      </c>
      <c r="CM16" s="83" t="s">
        <v>92</v>
      </c>
      <c r="CN16" s="83" t="s">
        <v>92</v>
      </c>
      <c r="CO16" s="83" t="s">
        <v>92</v>
      </c>
      <c r="CP16" s="83" t="s">
        <v>92</v>
      </c>
      <c r="CQ16" s="83" t="s">
        <v>92</v>
      </c>
      <c r="CR16" s="346" t="s">
        <v>92</v>
      </c>
      <c r="CS16" s="365">
        <v>19</v>
      </c>
      <c r="CT16" s="365">
        <v>288</v>
      </c>
      <c r="CU16" s="365">
        <v>7.29</v>
      </c>
      <c r="CV16" s="365">
        <v>32</v>
      </c>
      <c r="CW16" s="365">
        <v>1060</v>
      </c>
      <c r="CX16" s="355" t="s">
        <v>92</v>
      </c>
    </row>
    <row r="17" spans="1:102" x14ac:dyDescent="0.25">
      <c r="A17" s="18" t="s">
        <v>93</v>
      </c>
      <c r="B17" s="19" t="s">
        <v>94</v>
      </c>
      <c r="C17" s="80" t="s">
        <v>92</v>
      </c>
      <c r="D17" s="80" t="s">
        <v>92</v>
      </c>
      <c r="E17" s="80" t="s">
        <v>92</v>
      </c>
      <c r="F17" s="80" t="s">
        <v>92</v>
      </c>
      <c r="G17" s="80" t="s">
        <v>92</v>
      </c>
      <c r="H17" s="80" t="s">
        <v>92</v>
      </c>
      <c r="I17" s="80" t="s">
        <v>92</v>
      </c>
      <c r="J17" s="80" t="s">
        <v>92</v>
      </c>
      <c r="K17" s="80" t="s">
        <v>92</v>
      </c>
      <c r="L17" s="80" t="s">
        <v>92</v>
      </c>
      <c r="M17" s="80" t="s">
        <v>92</v>
      </c>
      <c r="N17" s="80" t="s">
        <v>92</v>
      </c>
      <c r="O17" s="80" t="s">
        <v>92</v>
      </c>
      <c r="P17" s="80" t="s">
        <v>92</v>
      </c>
      <c r="Q17" s="80" t="s">
        <v>92</v>
      </c>
      <c r="R17" s="80" t="s">
        <v>92</v>
      </c>
      <c r="S17" s="80" t="s">
        <v>92</v>
      </c>
      <c r="T17" s="80" t="s">
        <v>92</v>
      </c>
      <c r="U17" s="80" t="s">
        <v>92</v>
      </c>
      <c r="V17" s="80" t="s">
        <v>92</v>
      </c>
      <c r="W17" s="80" t="s">
        <v>92</v>
      </c>
      <c r="X17" s="80" t="s">
        <v>92</v>
      </c>
      <c r="Y17" s="80" t="s">
        <v>92</v>
      </c>
      <c r="Z17" s="80" t="s">
        <v>92</v>
      </c>
      <c r="AA17" s="347" t="s">
        <v>92</v>
      </c>
      <c r="AB17" s="366" t="s">
        <v>92</v>
      </c>
      <c r="AC17" s="366" t="s">
        <v>92</v>
      </c>
      <c r="AD17" s="366" t="s">
        <v>92</v>
      </c>
      <c r="AE17" s="366" t="s">
        <v>92</v>
      </c>
      <c r="AF17" s="356" t="s">
        <v>92</v>
      </c>
      <c r="AG17" s="347" t="s">
        <v>92</v>
      </c>
      <c r="AH17" s="366" t="s">
        <v>92</v>
      </c>
      <c r="AI17" s="366" t="s">
        <v>92</v>
      </c>
      <c r="AJ17" s="366" t="s">
        <v>92</v>
      </c>
      <c r="AK17" s="366" t="s">
        <v>92</v>
      </c>
      <c r="AL17" s="366" t="s">
        <v>92</v>
      </c>
      <c r="AM17" s="356" t="s">
        <v>92</v>
      </c>
      <c r="AN17" s="80" t="s">
        <v>92</v>
      </c>
      <c r="AO17" s="80" t="s">
        <v>92</v>
      </c>
      <c r="AP17" s="80" t="s">
        <v>92</v>
      </c>
      <c r="AQ17" s="80" t="s">
        <v>92</v>
      </c>
      <c r="AR17" s="80" t="s">
        <v>92</v>
      </c>
      <c r="AS17" s="80" t="s">
        <v>92</v>
      </c>
      <c r="AT17" s="80" t="s">
        <v>92</v>
      </c>
      <c r="AU17" s="347" t="s">
        <v>92</v>
      </c>
      <c r="AV17" s="366" t="s">
        <v>92</v>
      </c>
      <c r="AW17" s="366" t="s">
        <v>92</v>
      </c>
      <c r="AX17" s="366" t="s">
        <v>92</v>
      </c>
      <c r="AY17" s="366" t="s">
        <v>92</v>
      </c>
      <c r="AZ17" s="366" t="s">
        <v>92</v>
      </c>
      <c r="BA17" s="356" t="s">
        <v>92</v>
      </c>
      <c r="BB17" s="80" t="s">
        <v>92</v>
      </c>
      <c r="BC17" s="80" t="s">
        <v>92</v>
      </c>
      <c r="BD17" s="80" t="s">
        <v>92</v>
      </c>
      <c r="BE17" s="80" t="s">
        <v>92</v>
      </c>
      <c r="BF17" s="80" t="s">
        <v>92</v>
      </c>
      <c r="BG17" s="80" t="s">
        <v>92</v>
      </c>
      <c r="BH17" s="80" t="s">
        <v>92</v>
      </c>
      <c r="BI17" s="347" t="s">
        <v>92</v>
      </c>
      <c r="BJ17" s="366" t="s">
        <v>92</v>
      </c>
      <c r="BK17" s="366" t="s">
        <v>92</v>
      </c>
      <c r="BL17" s="366" t="s">
        <v>92</v>
      </c>
      <c r="BM17" s="366" t="s">
        <v>92</v>
      </c>
      <c r="BN17" s="366" t="s">
        <v>92</v>
      </c>
      <c r="BO17" s="356" t="s">
        <v>92</v>
      </c>
      <c r="BP17" s="80" t="s">
        <v>92</v>
      </c>
      <c r="BQ17" s="80" t="s">
        <v>92</v>
      </c>
      <c r="BR17" s="80" t="s">
        <v>92</v>
      </c>
      <c r="BS17" s="80" t="s">
        <v>92</v>
      </c>
      <c r="BT17" s="80" t="s">
        <v>92</v>
      </c>
      <c r="BU17" s="80" t="s">
        <v>92</v>
      </c>
      <c r="BV17" s="80" t="s">
        <v>92</v>
      </c>
      <c r="BW17" s="347" t="s">
        <v>92</v>
      </c>
      <c r="BX17" s="366" t="s">
        <v>92</v>
      </c>
      <c r="BY17" s="366" t="s">
        <v>92</v>
      </c>
      <c r="BZ17" s="366" t="s">
        <v>92</v>
      </c>
      <c r="CA17" s="366" t="s">
        <v>92</v>
      </c>
      <c r="CB17" s="366" t="s">
        <v>92</v>
      </c>
      <c r="CC17" s="356" t="s">
        <v>92</v>
      </c>
      <c r="CD17" s="80" t="s">
        <v>92</v>
      </c>
      <c r="CE17" s="80" t="s">
        <v>92</v>
      </c>
      <c r="CF17" s="80" t="s">
        <v>92</v>
      </c>
      <c r="CG17" s="80" t="s">
        <v>92</v>
      </c>
      <c r="CH17" s="80" t="s">
        <v>92</v>
      </c>
      <c r="CI17" s="80" t="s">
        <v>92</v>
      </c>
      <c r="CJ17" s="80" t="s">
        <v>92</v>
      </c>
      <c r="CK17" s="80" t="s">
        <v>92</v>
      </c>
      <c r="CL17" s="80" t="s">
        <v>92</v>
      </c>
      <c r="CM17" s="80" t="s">
        <v>92</v>
      </c>
      <c r="CN17" s="80" t="s">
        <v>92</v>
      </c>
      <c r="CO17" s="80" t="s">
        <v>92</v>
      </c>
      <c r="CP17" s="80" t="s">
        <v>92</v>
      </c>
      <c r="CQ17" s="80" t="s">
        <v>92</v>
      </c>
      <c r="CR17" s="347" t="s">
        <v>92</v>
      </c>
      <c r="CS17" s="366" t="s">
        <v>92</v>
      </c>
      <c r="CT17" s="366" t="s">
        <v>92</v>
      </c>
      <c r="CU17" s="366" t="s">
        <v>92</v>
      </c>
      <c r="CV17" s="366" t="s">
        <v>92</v>
      </c>
      <c r="CW17" s="366" t="s">
        <v>92</v>
      </c>
      <c r="CX17" s="356" t="s">
        <v>92</v>
      </c>
    </row>
    <row r="18" spans="1:102" s="22" customFormat="1" x14ac:dyDescent="0.25">
      <c r="A18" s="20" t="s">
        <v>95</v>
      </c>
      <c r="B18" s="21" t="s">
        <v>96</v>
      </c>
      <c r="C18" s="86" t="s">
        <v>92</v>
      </c>
      <c r="D18" s="86" t="s">
        <v>92</v>
      </c>
      <c r="E18" s="86" t="s">
        <v>92</v>
      </c>
      <c r="F18" s="86" t="s">
        <v>92</v>
      </c>
      <c r="G18" s="86">
        <f>G49</f>
        <v>50</v>
      </c>
      <c r="H18" s="86">
        <f>H53</f>
        <v>0</v>
      </c>
      <c r="I18" s="86">
        <f>I57</f>
        <v>6</v>
      </c>
      <c r="J18" s="86">
        <f>J45</f>
        <v>200</v>
      </c>
      <c r="K18" s="86" t="s">
        <v>92</v>
      </c>
      <c r="L18" s="86" t="s">
        <v>92</v>
      </c>
      <c r="M18" s="86" t="s">
        <v>92</v>
      </c>
      <c r="N18" s="86" t="s">
        <v>92</v>
      </c>
      <c r="O18" s="86" t="s">
        <v>92</v>
      </c>
      <c r="P18" s="86" t="s">
        <v>92</v>
      </c>
      <c r="Q18" s="86" t="s">
        <v>92</v>
      </c>
      <c r="R18" s="86" t="s">
        <v>92</v>
      </c>
      <c r="S18" s="86" t="s">
        <v>92</v>
      </c>
      <c r="T18" s="86" t="s">
        <v>92</v>
      </c>
      <c r="U18" s="86" t="s">
        <v>92</v>
      </c>
      <c r="V18" s="86" t="s">
        <v>92</v>
      </c>
      <c r="W18" s="86" t="s">
        <v>92</v>
      </c>
      <c r="X18" s="86" t="s">
        <v>92</v>
      </c>
      <c r="Y18" s="86" t="s">
        <v>92</v>
      </c>
      <c r="Z18" s="86" t="s">
        <v>92</v>
      </c>
      <c r="AA18" s="348" t="s">
        <v>92</v>
      </c>
      <c r="AB18" s="367">
        <v>50</v>
      </c>
      <c r="AC18" s="367">
        <v>2.1</v>
      </c>
      <c r="AD18" s="367">
        <v>6</v>
      </c>
      <c r="AE18" s="367">
        <v>200</v>
      </c>
      <c r="AF18" s="357" t="s">
        <v>92</v>
      </c>
      <c r="AG18" s="348" t="s">
        <v>92</v>
      </c>
      <c r="AH18" s="367">
        <v>5</v>
      </c>
      <c r="AI18" s="367">
        <v>58</v>
      </c>
      <c r="AJ18" s="367">
        <v>7.76</v>
      </c>
      <c r="AK18" s="367">
        <v>6</v>
      </c>
      <c r="AL18" s="367">
        <v>210</v>
      </c>
      <c r="AM18" s="357" t="s">
        <v>92</v>
      </c>
      <c r="AN18" s="86" t="s">
        <v>92</v>
      </c>
      <c r="AO18" s="86" t="s">
        <v>92</v>
      </c>
      <c r="AP18" s="86" t="s">
        <v>92</v>
      </c>
      <c r="AQ18" s="86" t="s">
        <v>92</v>
      </c>
      <c r="AR18" s="86" t="s">
        <v>92</v>
      </c>
      <c r="AS18" s="86" t="s">
        <v>92</v>
      </c>
      <c r="AT18" s="86" t="s">
        <v>92</v>
      </c>
      <c r="AU18" s="348" t="s">
        <v>92</v>
      </c>
      <c r="AV18" s="367">
        <v>4</v>
      </c>
      <c r="AW18" s="367">
        <v>58</v>
      </c>
      <c r="AX18" s="367">
        <v>1.33</v>
      </c>
      <c r="AY18" s="367">
        <v>7</v>
      </c>
      <c r="AZ18" s="367">
        <v>230</v>
      </c>
      <c r="BA18" s="357" t="s">
        <v>92</v>
      </c>
      <c r="BB18" s="86" t="s">
        <v>92</v>
      </c>
      <c r="BC18" s="86" t="s">
        <v>92</v>
      </c>
      <c r="BD18" s="86" t="s">
        <v>92</v>
      </c>
      <c r="BE18" s="86" t="s">
        <v>92</v>
      </c>
      <c r="BF18" s="86" t="s">
        <v>92</v>
      </c>
      <c r="BG18" s="86" t="s">
        <v>92</v>
      </c>
      <c r="BH18" s="86" t="s">
        <v>92</v>
      </c>
      <c r="BI18" s="348" t="s">
        <v>92</v>
      </c>
      <c r="BJ18" s="367">
        <v>5</v>
      </c>
      <c r="BK18" s="367">
        <v>58</v>
      </c>
      <c r="BL18" s="367" t="s">
        <v>92</v>
      </c>
      <c r="BM18" s="367">
        <v>7</v>
      </c>
      <c r="BN18" s="367" t="s">
        <v>92</v>
      </c>
      <c r="BO18" s="357" t="s">
        <v>92</v>
      </c>
      <c r="BP18" s="86" t="s">
        <v>92</v>
      </c>
      <c r="BQ18" s="86" t="s">
        <v>92</v>
      </c>
      <c r="BR18" s="86" t="s">
        <v>92</v>
      </c>
      <c r="BS18" s="86" t="s">
        <v>92</v>
      </c>
      <c r="BT18" s="86" t="s">
        <v>92</v>
      </c>
      <c r="BU18" s="86" t="s">
        <v>92</v>
      </c>
      <c r="BV18" s="86" t="s">
        <v>92</v>
      </c>
      <c r="BW18" s="348" t="s">
        <v>92</v>
      </c>
      <c r="BX18" s="367">
        <v>5</v>
      </c>
      <c r="BY18" s="367">
        <v>56</v>
      </c>
      <c r="BZ18" s="367" t="s">
        <v>92</v>
      </c>
      <c r="CA18" s="367">
        <v>6</v>
      </c>
      <c r="CB18" s="367">
        <v>220</v>
      </c>
      <c r="CC18" s="357" t="s">
        <v>92</v>
      </c>
      <c r="CD18" s="86" t="s">
        <v>92</v>
      </c>
      <c r="CE18" s="86" t="s">
        <v>92</v>
      </c>
      <c r="CF18" s="86" t="s">
        <v>92</v>
      </c>
      <c r="CG18" s="86" t="s">
        <v>92</v>
      </c>
      <c r="CH18" s="86" t="s">
        <v>92</v>
      </c>
      <c r="CI18" s="86" t="s">
        <v>92</v>
      </c>
      <c r="CJ18" s="86" t="s">
        <v>92</v>
      </c>
      <c r="CK18" s="86" t="s">
        <v>92</v>
      </c>
      <c r="CL18" s="86" t="s">
        <v>92</v>
      </c>
      <c r="CM18" s="86" t="s">
        <v>92</v>
      </c>
      <c r="CN18" s="86" t="s">
        <v>92</v>
      </c>
      <c r="CO18" s="86" t="s">
        <v>92</v>
      </c>
      <c r="CP18" s="86" t="s">
        <v>92</v>
      </c>
      <c r="CQ18" s="86" t="s">
        <v>92</v>
      </c>
      <c r="CR18" s="348" t="s">
        <v>92</v>
      </c>
      <c r="CS18" s="367">
        <v>19</v>
      </c>
      <c r="CT18" s="367">
        <v>288</v>
      </c>
      <c r="CU18" s="367">
        <v>5.19</v>
      </c>
      <c r="CV18" s="367">
        <v>32</v>
      </c>
      <c r="CW18" s="367">
        <v>1060</v>
      </c>
      <c r="CX18" s="357" t="s">
        <v>92</v>
      </c>
    </row>
    <row r="19" spans="1:102" ht="31.5" x14ac:dyDescent="0.25">
      <c r="A19" s="18" t="s">
        <v>97</v>
      </c>
      <c r="B19" s="23" t="s">
        <v>98</v>
      </c>
      <c r="C19" s="80" t="s">
        <v>92</v>
      </c>
      <c r="D19" s="80" t="s">
        <v>92</v>
      </c>
      <c r="E19" s="80" t="s">
        <v>92</v>
      </c>
      <c r="F19" s="80" t="s">
        <v>92</v>
      </c>
      <c r="G19" s="80" t="s">
        <v>92</v>
      </c>
      <c r="H19" s="80" t="s">
        <v>92</v>
      </c>
      <c r="I19" s="80" t="s">
        <v>92</v>
      </c>
      <c r="J19" s="80" t="s">
        <v>92</v>
      </c>
      <c r="K19" s="80" t="s">
        <v>92</v>
      </c>
      <c r="L19" s="80" t="s">
        <v>92</v>
      </c>
      <c r="M19" s="80" t="s">
        <v>92</v>
      </c>
      <c r="N19" s="80" t="s">
        <v>92</v>
      </c>
      <c r="O19" s="80" t="s">
        <v>92</v>
      </c>
      <c r="P19" s="80" t="s">
        <v>92</v>
      </c>
      <c r="Q19" s="80" t="s">
        <v>92</v>
      </c>
      <c r="R19" s="80" t="s">
        <v>92</v>
      </c>
      <c r="S19" s="80" t="s">
        <v>92</v>
      </c>
      <c r="T19" s="80" t="s">
        <v>92</v>
      </c>
      <c r="U19" s="80" t="s">
        <v>92</v>
      </c>
      <c r="V19" s="80" t="s">
        <v>92</v>
      </c>
      <c r="W19" s="80" t="s">
        <v>92</v>
      </c>
      <c r="X19" s="80" t="s">
        <v>92</v>
      </c>
      <c r="Y19" s="80" t="s">
        <v>92</v>
      </c>
      <c r="Z19" s="80" t="s">
        <v>92</v>
      </c>
      <c r="AA19" s="347" t="s">
        <v>92</v>
      </c>
      <c r="AB19" s="366" t="s">
        <v>92</v>
      </c>
      <c r="AC19" s="366" t="s">
        <v>92</v>
      </c>
      <c r="AD19" s="366" t="s">
        <v>92</v>
      </c>
      <c r="AE19" s="366" t="s">
        <v>92</v>
      </c>
      <c r="AF19" s="356" t="s">
        <v>92</v>
      </c>
      <c r="AG19" s="347" t="s">
        <v>92</v>
      </c>
      <c r="AH19" s="366" t="s">
        <v>92</v>
      </c>
      <c r="AI19" s="366" t="s">
        <v>92</v>
      </c>
      <c r="AJ19" s="366" t="s">
        <v>92</v>
      </c>
      <c r="AK19" s="366" t="s">
        <v>92</v>
      </c>
      <c r="AL19" s="366" t="s">
        <v>92</v>
      </c>
      <c r="AM19" s="356" t="s">
        <v>92</v>
      </c>
      <c r="AN19" s="80" t="s">
        <v>92</v>
      </c>
      <c r="AO19" s="80" t="s">
        <v>92</v>
      </c>
      <c r="AP19" s="80" t="s">
        <v>92</v>
      </c>
      <c r="AQ19" s="80" t="s">
        <v>92</v>
      </c>
      <c r="AR19" s="80" t="s">
        <v>92</v>
      </c>
      <c r="AS19" s="80" t="s">
        <v>92</v>
      </c>
      <c r="AT19" s="80" t="s">
        <v>92</v>
      </c>
      <c r="AU19" s="347" t="s">
        <v>92</v>
      </c>
      <c r="AV19" s="366" t="s">
        <v>92</v>
      </c>
      <c r="AW19" s="366" t="s">
        <v>92</v>
      </c>
      <c r="AX19" s="366" t="s">
        <v>92</v>
      </c>
      <c r="AY19" s="366" t="s">
        <v>92</v>
      </c>
      <c r="AZ19" s="366" t="s">
        <v>92</v>
      </c>
      <c r="BA19" s="356" t="s">
        <v>92</v>
      </c>
      <c r="BB19" s="80" t="s">
        <v>92</v>
      </c>
      <c r="BC19" s="80" t="s">
        <v>92</v>
      </c>
      <c r="BD19" s="80" t="s">
        <v>92</v>
      </c>
      <c r="BE19" s="80" t="s">
        <v>92</v>
      </c>
      <c r="BF19" s="80" t="s">
        <v>92</v>
      </c>
      <c r="BG19" s="80" t="s">
        <v>92</v>
      </c>
      <c r="BH19" s="80" t="s">
        <v>92</v>
      </c>
      <c r="BI19" s="347" t="s">
        <v>92</v>
      </c>
      <c r="BJ19" s="366" t="s">
        <v>92</v>
      </c>
      <c r="BK19" s="366" t="s">
        <v>92</v>
      </c>
      <c r="BL19" s="366" t="s">
        <v>92</v>
      </c>
      <c r="BM19" s="366" t="s">
        <v>92</v>
      </c>
      <c r="BN19" s="366" t="s">
        <v>92</v>
      </c>
      <c r="BO19" s="356" t="s">
        <v>92</v>
      </c>
      <c r="BP19" s="80" t="s">
        <v>92</v>
      </c>
      <c r="BQ19" s="80" t="s">
        <v>92</v>
      </c>
      <c r="BR19" s="80" t="s">
        <v>92</v>
      </c>
      <c r="BS19" s="80" t="s">
        <v>92</v>
      </c>
      <c r="BT19" s="80" t="s">
        <v>92</v>
      </c>
      <c r="BU19" s="80" t="s">
        <v>92</v>
      </c>
      <c r="BV19" s="80" t="s">
        <v>92</v>
      </c>
      <c r="BW19" s="347" t="s">
        <v>92</v>
      </c>
      <c r="BX19" s="366" t="s">
        <v>92</v>
      </c>
      <c r="BY19" s="366" t="s">
        <v>92</v>
      </c>
      <c r="BZ19" s="366" t="s">
        <v>92</v>
      </c>
      <c r="CA19" s="366" t="s">
        <v>92</v>
      </c>
      <c r="CB19" s="366" t="s">
        <v>92</v>
      </c>
      <c r="CC19" s="356" t="s">
        <v>92</v>
      </c>
      <c r="CD19" s="80" t="s">
        <v>92</v>
      </c>
      <c r="CE19" s="80" t="s">
        <v>92</v>
      </c>
      <c r="CF19" s="80" t="s">
        <v>92</v>
      </c>
      <c r="CG19" s="80" t="s">
        <v>92</v>
      </c>
      <c r="CH19" s="80" t="s">
        <v>92</v>
      </c>
      <c r="CI19" s="80" t="s">
        <v>92</v>
      </c>
      <c r="CJ19" s="80" t="s">
        <v>92</v>
      </c>
      <c r="CK19" s="80" t="s">
        <v>92</v>
      </c>
      <c r="CL19" s="80" t="s">
        <v>92</v>
      </c>
      <c r="CM19" s="80" t="s">
        <v>92</v>
      </c>
      <c r="CN19" s="80" t="s">
        <v>92</v>
      </c>
      <c r="CO19" s="80" t="s">
        <v>92</v>
      </c>
      <c r="CP19" s="80" t="s">
        <v>92</v>
      </c>
      <c r="CQ19" s="80" t="s">
        <v>92</v>
      </c>
      <c r="CR19" s="347" t="s">
        <v>92</v>
      </c>
      <c r="CS19" s="366" t="s">
        <v>92</v>
      </c>
      <c r="CT19" s="366" t="s">
        <v>92</v>
      </c>
      <c r="CU19" s="366" t="s">
        <v>92</v>
      </c>
      <c r="CV19" s="366" t="s">
        <v>92</v>
      </c>
      <c r="CW19" s="366" t="s">
        <v>92</v>
      </c>
      <c r="CX19" s="356" t="s">
        <v>92</v>
      </c>
    </row>
    <row r="20" spans="1:102" x14ac:dyDescent="0.25">
      <c r="A20" s="18" t="s">
        <v>99</v>
      </c>
      <c r="B20" s="19" t="s">
        <v>100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>
        <f>J76</f>
        <v>0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  <c r="S20" s="80" t="s">
        <v>92</v>
      </c>
      <c r="T20" s="80" t="s">
        <v>92</v>
      </c>
      <c r="U20" s="80" t="s">
        <v>92</v>
      </c>
      <c r="V20" s="80" t="s">
        <v>92</v>
      </c>
      <c r="W20" s="80" t="s">
        <v>92</v>
      </c>
      <c r="X20" s="80" t="s">
        <v>92</v>
      </c>
      <c r="Y20" s="80" t="s">
        <v>92</v>
      </c>
      <c r="Z20" s="80" t="s">
        <v>92</v>
      </c>
      <c r="AA20" s="347" t="s">
        <v>92</v>
      </c>
      <c r="AB20" s="366" t="s">
        <v>92</v>
      </c>
      <c r="AC20" s="366" t="s">
        <v>92</v>
      </c>
      <c r="AD20" s="366" t="s">
        <v>92</v>
      </c>
      <c r="AE20" s="366">
        <v>0</v>
      </c>
      <c r="AF20" s="356" t="s">
        <v>92</v>
      </c>
      <c r="AG20" s="347" t="s">
        <v>92</v>
      </c>
      <c r="AH20" s="366" t="s">
        <v>92</v>
      </c>
      <c r="AI20" s="366" t="s">
        <v>92</v>
      </c>
      <c r="AJ20" s="366" t="s">
        <v>92</v>
      </c>
      <c r="AK20" s="366" t="s">
        <v>92</v>
      </c>
      <c r="AL20" s="366" t="s">
        <v>92</v>
      </c>
      <c r="AM20" s="356" t="s">
        <v>92</v>
      </c>
      <c r="AN20" s="80" t="s">
        <v>92</v>
      </c>
      <c r="AO20" s="80" t="s">
        <v>92</v>
      </c>
      <c r="AP20" s="80" t="s">
        <v>92</v>
      </c>
      <c r="AQ20" s="80" t="s">
        <v>92</v>
      </c>
      <c r="AR20" s="80" t="s">
        <v>92</v>
      </c>
      <c r="AS20" s="80" t="s">
        <v>92</v>
      </c>
      <c r="AT20" s="80" t="s">
        <v>92</v>
      </c>
      <c r="AU20" s="347" t="s">
        <v>92</v>
      </c>
      <c r="AV20" s="366" t="s">
        <v>92</v>
      </c>
      <c r="AW20" s="366" t="s">
        <v>92</v>
      </c>
      <c r="AX20" s="366" t="s">
        <v>92</v>
      </c>
      <c r="AY20" s="366" t="s">
        <v>92</v>
      </c>
      <c r="AZ20" s="366" t="s">
        <v>92</v>
      </c>
      <c r="BA20" s="356" t="s">
        <v>92</v>
      </c>
      <c r="BB20" s="80" t="s">
        <v>92</v>
      </c>
      <c r="BC20" s="80" t="s">
        <v>92</v>
      </c>
      <c r="BD20" s="80" t="s">
        <v>92</v>
      </c>
      <c r="BE20" s="80" t="s">
        <v>92</v>
      </c>
      <c r="BF20" s="80" t="s">
        <v>92</v>
      </c>
      <c r="BG20" s="80" t="s">
        <v>92</v>
      </c>
      <c r="BH20" s="80" t="s">
        <v>92</v>
      </c>
      <c r="BI20" s="347" t="s">
        <v>92</v>
      </c>
      <c r="BJ20" s="366" t="s">
        <v>92</v>
      </c>
      <c r="BK20" s="366" t="s">
        <v>92</v>
      </c>
      <c r="BL20" s="366">
        <v>2.1</v>
      </c>
      <c r="BM20" s="366" t="s">
        <v>92</v>
      </c>
      <c r="BN20" s="366" t="s">
        <v>92</v>
      </c>
      <c r="BO20" s="356" t="s">
        <v>92</v>
      </c>
      <c r="BP20" s="80" t="s">
        <v>92</v>
      </c>
      <c r="BQ20" s="80" t="s">
        <v>92</v>
      </c>
      <c r="BR20" s="80" t="s">
        <v>92</v>
      </c>
      <c r="BS20" s="80" t="s">
        <v>92</v>
      </c>
      <c r="BT20" s="80" t="s">
        <v>92</v>
      </c>
      <c r="BU20" s="80" t="s">
        <v>92</v>
      </c>
      <c r="BV20" s="80" t="s">
        <v>92</v>
      </c>
      <c r="BW20" s="347" t="s">
        <v>92</v>
      </c>
      <c r="BX20" s="366" t="s">
        <v>92</v>
      </c>
      <c r="BY20" s="366" t="s">
        <v>92</v>
      </c>
      <c r="BZ20" s="366" t="s">
        <v>92</v>
      </c>
      <c r="CA20" s="366" t="s">
        <v>92</v>
      </c>
      <c r="CB20" s="366" t="s">
        <v>92</v>
      </c>
      <c r="CC20" s="356" t="s">
        <v>92</v>
      </c>
      <c r="CD20" s="80" t="s">
        <v>92</v>
      </c>
      <c r="CE20" s="80" t="s">
        <v>92</v>
      </c>
      <c r="CF20" s="80" t="s">
        <v>92</v>
      </c>
      <c r="CG20" s="80" t="s">
        <v>92</v>
      </c>
      <c r="CH20" s="80" t="s">
        <v>92</v>
      </c>
      <c r="CI20" s="80" t="s">
        <v>92</v>
      </c>
      <c r="CJ20" s="80" t="s">
        <v>92</v>
      </c>
      <c r="CK20" s="80" t="s">
        <v>92</v>
      </c>
      <c r="CL20" s="80" t="s">
        <v>92</v>
      </c>
      <c r="CM20" s="80" t="s">
        <v>92</v>
      </c>
      <c r="CN20" s="80" t="s">
        <v>92</v>
      </c>
      <c r="CO20" s="80" t="s">
        <v>92</v>
      </c>
      <c r="CP20" s="80" t="s">
        <v>92</v>
      </c>
      <c r="CQ20" s="80" t="s">
        <v>92</v>
      </c>
      <c r="CR20" s="347" t="s">
        <v>92</v>
      </c>
      <c r="CS20" s="366" t="s">
        <v>92</v>
      </c>
      <c r="CT20" s="366" t="s">
        <v>92</v>
      </c>
      <c r="CU20" s="366">
        <v>2.1</v>
      </c>
      <c r="CV20" s="366" t="s">
        <v>92</v>
      </c>
      <c r="CW20" s="366" t="s">
        <v>92</v>
      </c>
      <c r="CX20" s="356" t="s">
        <v>92</v>
      </c>
    </row>
    <row r="21" spans="1:102" x14ac:dyDescent="0.25">
      <c r="A21" s="18" t="s">
        <v>101</v>
      </c>
      <c r="B21" s="19" t="s">
        <v>102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 t="s">
        <v>92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  <c r="S21" s="80" t="s">
        <v>92</v>
      </c>
      <c r="T21" s="80" t="s">
        <v>92</v>
      </c>
      <c r="U21" s="80" t="s">
        <v>92</v>
      </c>
      <c r="V21" s="80" t="s">
        <v>92</v>
      </c>
      <c r="W21" s="80" t="s">
        <v>92</v>
      </c>
      <c r="X21" s="80" t="s">
        <v>92</v>
      </c>
      <c r="Y21" s="80" t="s">
        <v>92</v>
      </c>
      <c r="Z21" s="80" t="s">
        <v>92</v>
      </c>
      <c r="AA21" s="347" t="s">
        <v>92</v>
      </c>
      <c r="AB21" s="366" t="s">
        <v>92</v>
      </c>
      <c r="AC21" s="366" t="s">
        <v>92</v>
      </c>
      <c r="AD21" s="366" t="s">
        <v>92</v>
      </c>
      <c r="AE21" s="366" t="s">
        <v>92</v>
      </c>
      <c r="AF21" s="356" t="s">
        <v>92</v>
      </c>
      <c r="AG21" s="347" t="s">
        <v>92</v>
      </c>
      <c r="AH21" s="366" t="s">
        <v>92</v>
      </c>
      <c r="AI21" s="366" t="s">
        <v>92</v>
      </c>
      <c r="AJ21" s="366" t="s">
        <v>92</v>
      </c>
      <c r="AK21" s="366" t="s">
        <v>92</v>
      </c>
      <c r="AL21" s="366" t="s">
        <v>92</v>
      </c>
      <c r="AM21" s="356" t="s">
        <v>92</v>
      </c>
      <c r="AN21" s="80" t="s">
        <v>92</v>
      </c>
      <c r="AO21" s="80" t="s">
        <v>92</v>
      </c>
      <c r="AP21" s="80" t="s">
        <v>92</v>
      </c>
      <c r="AQ21" s="80" t="s">
        <v>92</v>
      </c>
      <c r="AR21" s="80" t="s">
        <v>92</v>
      </c>
      <c r="AS21" s="80" t="s">
        <v>92</v>
      </c>
      <c r="AT21" s="80" t="s">
        <v>92</v>
      </c>
      <c r="AU21" s="347" t="s">
        <v>92</v>
      </c>
      <c r="AV21" s="366" t="s">
        <v>92</v>
      </c>
      <c r="AW21" s="366" t="s">
        <v>92</v>
      </c>
      <c r="AX21" s="366" t="s">
        <v>92</v>
      </c>
      <c r="AY21" s="366" t="s">
        <v>92</v>
      </c>
      <c r="AZ21" s="366" t="s">
        <v>92</v>
      </c>
      <c r="BA21" s="356" t="s">
        <v>92</v>
      </c>
      <c r="BB21" s="80" t="s">
        <v>92</v>
      </c>
      <c r="BC21" s="80" t="s">
        <v>92</v>
      </c>
      <c r="BD21" s="80" t="s">
        <v>92</v>
      </c>
      <c r="BE21" s="80" t="s">
        <v>92</v>
      </c>
      <c r="BF21" s="80" t="s">
        <v>92</v>
      </c>
      <c r="BG21" s="80" t="s">
        <v>92</v>
      </c>
      <c r="BH21" s="80" t="s">
        <v>92</v>
      </c>
      <c r="BI21" s="347" t="s">
        <v>92</v>
      </c>
      <c r="BJ21" s="366" t="s">
        <v>92</v>
      </c>
      <c r="BK21" s="366" t="s">
        <v>92</v>
      </c>
      <c r="BL21" s="366" t="s">
        <v>92</v>
      </c>
      <c r="BM21" s="366" t="s">
        <v>92</v>
      </c>
      <c r="BN21" s="366" t="s">
        <v>92</v>
      </c>
      <c r="BO21" s="356" t="s">
        <v>92</v>
      </c>
      <c r="BP21" s="80" t="s">
        <v>92</v>
      </c>
      <c r="BQ21" s="80" t="s">
        <v>92</v>
      </c>
      <c r="BR21" s="80" t="s">
        <v>92</v>
      </c>
      <c r="BS21" s="80" t="s">
        <v>92</v>
      </c>
      <c r="BT21" s="80" t="s">
        <v>92</v>
      </c>
      <c r="BU21" s="80" t="s">
        <v>92</v>
      </c>
      <c r="BV21" s="80" t="s">
        <v>92</v>
      </c>
      <c r="BW21" s="347" t="s">
        <v>92</v>
      </c>
      <c r="BX21" s="366" t="s">
        <v>92</v>
      </c>
      <c r="BY21" s="366" t="s">
        <v>92</v>
      </c>
      <c r="BZ21" s="366" t="s">
        <v>92</v>
      </c>
      <c r="CA21" s="366" t="s">
        <v>92</v>
      </c>
      <c r="CB21" s="366" t="s">
        <v>92</v>
      </c>
      <c r="CC21" s="356" t="s">
        <v>92</v>
      </c>
      <c r="CD21" s="80" t="s">
        <v>92</v>
      </c>
      <c r="CE21" s="80" t="s">
        <v>92</v>
      </c>
      <c r="CF21" s="80" t="s">
        <v>92</v>
      </c>
      <c r="CG21" s="80" t="s">
        <v>92</v>
      </c>
      <c r="CH21" s="80" t="s">
        <v>92</v>
      </c>
      <c r="CI21" s="80" t="s">
        <v>92</v>
      </c>
      <c r="CJ21" s="80" t="s">
        <v>92</v>
      </c>
      <c r="CK21" s="80" t="s">
        <v>92</v>
      </c>
      <c r="CL21" s="80" t="s">
        <v>92</v>
      </c>
      <c r="CM21" s="80" t="s">
        <v>92</v>
      </c>
      <c r="CN21" s="80" t="s">
        <v>92</v>
      </c>
      <c r="CO21" s="80" t="s">
        <v>92</v>
      </c>
      <c r="CP21" s="80" t="s">
        <v>92</v>
      </c>
      <c r="CQ21" s="80" t="s">
        <v>92</v>
      </c>
      <c r="CR21" s="347" t="s">
        <v>92</v>
      </c>
      <c r="CS21" s="366" t="s">
        <v>92</v>
      </c>
      <c r="CT21" s="366" t="s">
        <v>92</v>
      </c>
      <c r="CU21" s="366" t="s">
        <v>92</v>
      </c>
      <c r="CV21" s="366" t="s">
        <v>92</v>
      </c>
      <c r="CW21" s="366" t="s">
        <v>92</v>
      </c>
      <c r="CX21" s="356" t="s">
        <v>92</v>
      </c>
    </row>
    <row r="22" spans="1:102" x14ac:dyDescent="0.25">
      <c r="A22" s="18" t="s">
        <v>103</v>
      </c>
      <c r="B22" s="23" t="s">
        <v>104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  <c r="S22" s="80" t="s">
        <v>92</v>
      </c>
      <c r="T22" s="80" t="s">
        <v>92</v>
      </c>
      <c r="U22" s="80" t="s">
        <v>92</v>
      </c>
      <c r="V22" s="80" t="s">
        <v>92</v>
      </c>
      <c r="W22" s="80" t="s">
        <v>92</v>
      </c>
      <c r="X22" s="80" t="s">
        <v>92</v>
      </c>
      <c r="Y22" s="80" t="s">
        <v>92</v>
      </c>
      <c r="Z22" s="80" t="s">
        <v>92</v>
      </c>
      <c r="AA22" s="347" t="s">
        <v>92</v>
      </c>
      <c r="AB22" s="366" t="s">
        <v>92</v>
      </c>
      <c r="AC22" s="366" t="s">
        <v>92</v>
      </c>
      <c r="AD22" s="366" t="s">
        <v>92</v>
      </c>
      <c r="AE22" s="366" t="s">
        <v>92</v>
      </c>
      <c r="AF22" s="356" t="s">
        <v>92</v>
      </c>
      <c r="AG22" s="347" t="s">
        <v>92</v>
      </c>
      <c r="AH22" s="366" t="s">
        <v>92</v>
      </c>
      <c r="AI22" s="366" t="s">
        <v>92</v>
      </c>
      <c r="AJ22" s="366" t="s">
        <v>92</v>
      </c>
      <c r="AK22" s="366" t="s">
        <v>92</v>
      </c>
      <c r="AL22" s="366" t="s">
        <v>92</v>
      </c>
      <c r="AM22" s="356" t="s">
        <v>92</v>
      </c>
      <c r="AN22" s="80" t="s">
        <v>92</v>
      </c>
      <c r="AO22" s="80" t="s">
        <v>92</v>
      </c>
      <c r="AP22" s="80" t="s">
        <v>92</v>
      </c>
      <c r="AQ22" s="80" t="s">
        <v>92</v>
      </c>
      <c r="AR22" s="80" t="s">
        <v>92</v>
      </c>
      <c r="AS22" s="80" t="s">
        <v>92</v>
      </c>
      <c r="AT22" s="80" t="s">
        <v>92</v>
      </c>
      <c r="AU22" s="347" t="s">
        <v>92</v>
      </c>
      <c r="AV22" s="366" t="s">
        <v>92</v>
      </c>
      <c r="AW22" s="366" t="s">
        <v>92</v>
      </c>
      <c r="AX22" s="366" t="s">
        <v>92</v>
      </c>
      <c r="AY22" s="366" t="s">
        <v>92</v>
      </c>
      <c r="AZ22" s="366" t="s">
        <v>92</v>
      </c>
      <c r="BA22" s="356" t="s">
        <v>92</v>
      </c>
      <c r="BB22" s="80" t="s">
        <v>92</v>
      </c>
      <c r="BC22" s="80" t="s">
        <v>92</v>
      </c>
      <c r="BD22" s="80" t="s">
        <v>92</v>
      </c>
      <c r="BE22" s="80" t="s">
        <v>92</v>
      </c>
      <c r="BF22" s="80" t="s">
        <v>92</v>
      </c>
      <c r="BG22" s="80" t="s">
        <v>92</v>
      </c>
      <c r="BH22" s="80" t="s">
        <v>92</v>
      </c>
      <c r="BI22" s="347" t="s">
        <v>92</v>
      </c>
      <c r="BJ22" s="366" t="s">
        <v>92</v>
      </c>
      <c r="BK22" s="366" t="s">
        <v>92</v>
      </c>
      <c r="BL22" s="366" t="s">
        <v>92</v>
      </c>
      <c r="BM22" s="366" t="s">
        <v>92</v>
      </c>
      <c r="BN22" s="366" t="s">
        <v>92</v>
      </c>
      <c r="BO22" s="356" t="s">
        <v>92</v>
      </c>
      <c r="BP22" s="80" t="s">
        <v>92</v>
      </c>
      <c r="BQ22" s="80" t="s">
        <v>92</v>
      </c>
      <c r="BR22" s="80" t="s">
        <v>92</v>
      </c>
      <c r="BS22" s="80" t="s">
        <v>92</v>
      </c>
      <c r="BT22" s="80" t="s">
        <v>92</v>
      </c>
      <c r="BU22" s="80" t="s">
        <v>92</v>
      </c>
      <c r="BV22" s="80" t="s">
        <v>92</v>
      </c>
      <c r="BW22" s="347" t="s">
        <v>92</v>
      </c>
      <c r="BX22" s="366" t="s">
        <v>92</v>
      </c>
      <c r="BY22" s="366" t="s">
        <v>92</v>
      </c>
      <c r="BZ22" s="366" t="s">
        <v>92</v>
      </c>
      <c r="CA22" s="366" t="s">
        <v>92</v>
      </c>
      <c r="CB22" s="366" t="s">
        <v>92</v>
      </c>
      <c r="CC22" s="356" t="s">
        <v>92</v>
      </c>
      <c r="CD22" s="80" t="s">
        <v>92</v>
      </c>
      <c r="CE22" s="80" t="s">
        <v>92</v>
      </c>
      <c r="CF22" s="80" t="s">
        <v>92</v>
      </c>
      <c r="CG22" s="80" t="s">
        <v>92</v>
      </c>
      <c r="CH22" s="80" t="s">
        <v>92</v>
      </c>
      <c r="CI22" s="80" t="s">
        <v>92</v>
      </c>
      <c r="CJ22" s="80" t="s">
        <v>92</v>
      </c>
      <c r="CK22" s="80" t="s">
        <v>92</v>
      </c>
      <c r="CL22" s="80" t="s">
        <v>92</v>
      </c>
      <c r="CM22" s="80" t="s">
        <v>92</v>
      </c>
      <c r="CN22" s="80" t="s">
        <v>92</v>
      </c>
      <c r="CO22" s="80" t="s">
        <v>92</v>
      </c>
      <c r="CP22" s="80" t="s">
        <v>92</v>
      </c>
      <c r="CQ22" s="80" t="s">
        <v>92</v>
      </c>
      <c r="CR22" s="347" t="s">
        <v>92</v>
      </c>
      <c r="CS22" s="366" t="s">
        <v>92</v>
      </c>
      <c r="CT22" s="366" t="s">
        <v>92</v>
      </c>
      <c r="CU22" s="366" t="s">
        <v>92</v>
      </c>
      <c r="CV22" s="366" t="s">
        <v>92</v>
      </c>
      <c r="CW22" s="366" t="s">
        <v>92</v>
      </c>
      <c r="CX22" s="356" t="s">
        <v>92</v>
      </c>
    </row>
    <row r="23" spans="1:102" x14ac:dyDescent="0.25">
      <c r="A23" s="24"/>
      <c r="B23" s="287"/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  <c r="S23" s="80" t="s">
        <v>92</v>
      </c>
      <c r="T23" s="80" t="s">
        <v>92</v>
      </c>
      <c r="U23" s="80" t="s">
        <v>92</v>
      </c>
      <c r="V23" s="80" t="s">
        <v>92</v>
      </c>
      <c r="W23" s="80" t="s">
        <v>92</v>
      </c>
      <c r="X23" s="80" t="s">
        <v>92</v>
      </c>
      <c r="Y23" s="80" t="s">
        <v>92</v>
      </c>
      <c r="Z23" s="80" t="s">
        <v>92</v>
      </c>
      <c r="AA23" s="347" t="s">
        <v>92</v>
      </c>
      <c r="AB23" s="366" t="s">
        <v>92</v>
      </c>
      <c r="AC23" s="366" t="s">
        <v>92</v>
      </c>
      <c r="AD23" s="366" t="s">
        <v>92</v>
      </c>
      <c r="AE23" s="366" t="s">
        <v>92</v>
      </c>
      <c r="AF23" s="356" t="s">
        <v>92</v>
      </c>
      <c r="AG23" s="347" t="s">
        <v>92</v>
      </c>
      <c r="AH23" s="366" t="s">
        <v>92</v>
      </c>
      <c r="AI23" s="366" t="s">
        <v>92</v>
      </c>
      <c r="AJ23" s="366" t="s">
        <v>92</v>
      </c>
      <c r="AK23" s="366" t="s">
        <v>92</v>
      </c>
      <c r="AL23" s="366" t="s">
        <v>92</v>
      </c>
      <c r="AM23" s="356" t="s">
        <v>92</v>
      </c>
      <c r="AN23" s="80" t="s">
        <v>92</v>
      </c>
      <c r="AO23" s="80" t="s">
        <v>92</v>
      </c>
      <c r="AP23" s="80" t="s">
        <v>92</v>
      </c>
      <c r="AQ23" s="80" t="s">
        <v>92</v>
      </c>
      <c r="AR23" s="80" t="s">
        <v>92</v>
      </c>
      <c r="AS23" s="80" t="s">
        <v>92</v>
      </c>
      <c r="AT23" s="80" t="s">
        <v>92</v>
      </c>
      <c r="AU23" s="347" t="s">
        <v>92</v>
      </c>
      <c r="AV23" s="366" t="s">
        <v>92</v>
      </c>
      <c r="AW23" s="366" t="s">
        <v>92</v>
      </c>
      <c r="AX23" s="366" t="s">
        <v>92</v>
      </c>
      <c r="AY23" s="366" t="s">
        <v>92</v>
      </c>
      <c r="AZ23" s="366" t="s">
        <v>92</v>
      </c>
      <c r="BA23" s="356" t="s">
        <v>92</v>
      </c>
      <c r="BB23" s="80" t="s">
        <v>92</v>
      </c>
      <c r="BC23" s="80" t="s">
        <v>92</v>
      </c>
      <c r="BD23" s="80" t="s">
        <v>92</v>
      </c>
      <c r="BE23" s="80" t="s">
        <v>92</v>
      </c>
      <c r="BF23" s="80" t="s">
        <v>92</v>
      </c>
      <c r="BG23" s="80" t="s">
        <v>92</v>
      </c>
      <c r="BH23" s="80" t="s">
        <v>92</v>
      </c>
      <c r="BI23" s="347" t="s">
        <v>92</v>
      </c>
      <c r="BJ23" s="366" t="s">
        <v>92</v>
      </c>
      <c r="BK23" s="366" t="s">
        <v>92</v>
      </c>
      <c r="BL23" s="366" t="s">
        <v>92</v>
      </c>
      <c r="BM23" s="366" t="s">
        <v>92</v>
      </c>
      <c r="BN23" s="366" t="s">
        <v>92</v>
      </c>
      <c r="BO23" s="356" t="s">
        <v>92</v>
      </c>
      <c r="BP23" s="80" t="s">
        <v>92</v>
      </c>
      <c r="BQ23" s="80" t="s">
        <v>92</v>
      </c>
      <c r="BR23" s="80" t="s">
        <v>92</v>
      </c>
      <c r="BS23" s="80" t="s">
        <v>92</v>
      </c>
      <c r="BT23" s="80" t="s">
        <v>92</v>
      </c>
      <c r="BU23" s="80" t="s">
        <v>92</v>
      </c>
      <c r="BV23" s="80" t="s">
        <v>92</v>
      </c>
      <c r="BW23" s="347" t="s">
        <v>92</v>
      </c>
      <c r="BX23" s="366" t="s">
        <v>92</v>
      </c>
      <c r="BY23" s="366" t="s">
        <v>92</v>
      </c>
      <c r="BZ23" s="366" t="s">
        <v>92</v>
      </c>
      <c r="CA23" s="366" t="s">
        <v>92</v>
      </c>
      <c r="CB23" s="366" t="s">
        <v>92</v>
      </c>
      <c r="CC23" s="356" t="s">
        <v>92</v>
      </c>
      <c r="CD23" s="80" t="s">
        <v>92</v>
      </c>
      <c r="CE23" s="80" t="s">
        <v>92</v>
      </c>
      <c r="CF23" s="80" t="s">
        <v>92</v>
      </c>
      <c r="CG23" s="80" t="s">
        <v>92</v>
      </c>
      <c r="CH23" s="80" t="s">
        <v>92</v>
      </c>
      <c r="CI23" s="80" t="s">
        <v>92</v>
      </c>
      <c r="CJ23" s="80" t="s">
        <v>92</v>
      </c>
      <c r="CK23" s="80" t="s">
        <v>92</v>
      </c>
      <c r="CL23" s="80" t="s">
        <v>92</v>
      </c>
      <c r="CM23" s="80" t="s">
        <v>92</v>
      </c>
      <c r="CN23" s="80" t="s">
        <v>92</v>
      </c>
      <c r="CO23" s="80" t="s">
        <v>92</v>
      </c>
      <c r="CP23" s="80" t="s">
        <v>92</v>
      </c>
      <c r="CQ23" s="80" t="s">
        <v>92</v>
      </c>
      <c r="CR23" s="347" t="s">
        <v>92</v>
      </c>
      <c r="CS23" s="366" t="s">
        <v>92</v>
      </c>
      <c r="CT23" s="366" t="s">
        <v>92</v>
      </c>
      <c r="CU23" s="366" t="s">
        <v>92</v>
      </c>
      <c r="CV23" s="366" t="s">
        <v>92</v>
      </c>
      <c r="CW23" s="366" t="s">
        <v>92</v>
      </c>
      <c r="CX23" s="356" t="s">
        <v>92</v>
      </c>
    </row>
    <row r="24" spans="1:102" x14ac:dyDescent="0.25">
      <c r="A24" s="18" t="s">
        <v>1</v>
      </c>
      <c r="B24" s="19" t="s">
        <v>105</v>
      </c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  <c r="S24" s="80" t="s">
        <v>92</v>
      </c>
      <c r="T24" s="80" t="s">
        <v>92</v>
      </c>
      <c r="U24" s="80" t="s">
        <v>92</v>
      </c>
      <c r="V24" s="80" t="s">
        <v>92</v>
      </c>
      <c r="W24" s="80" t="s">
        <v>92</v>
      </c>
      <c r="X24" s="80" t="s">
        <v>92</v>
      </c>
      <c r="Y24" s="80" t="s">
        <v>92</v>
      </c>
      <c r="Z24" s="80" t="s">
        <v>92</v>
      </c>
      <c r="AA24" s="347" t="s">
        <v>92</v>
      </c>
      <c r="AB24" s="366" t="s">
        <v>92</v>
      </c>
      <c r="AC24" s="366" t="s">
        <v>92</v>
      </c>
      <c r="AD24" s="366" t="s">
        <v>92</v>
      </c>
      <c r="AE24" s="366" t="s">
        <v>92</v>
      </c>
      <c r="AF24" s="356" t="s">
        <v>92</v>
      </c>
      <c r="AG24" s="347" t="s">
        <v>92</v>
      </c>
      <c r="AH24" s="366" t="s">
        <v>92</v>
      </c>
      <c r="AI24" s="366" t="s">
        <v>92</v>
      </c>
      <c r="AJ24" s="366" t="s">
        <v>92</v>
      </c>
      <c r="AK24" s="366" t="s">
        <v>92</v>
      </c>
      <c r="AL24" s="366" t="s">
        <v>92</v>
      </c>
      <c r="AM24" s="356" t="s">
        <v>92</v>
      </c>
      <c r="AN24" s="80" t="s">
        <v>92</v>
      </c>
      <c r="AO24" s="80" t="s">
        <v>92</v>
      </c>
      <c r="AP24" s="80" t="s">
        <v>92</v>
      </c>
      <c r="AQ24" s="80" t="s">
        <v>92</v>
      </c>
      <c r="AR24" s="80" t="s">
        <v>92</v>
      </c>
      <c r="AS24" s="80" t="s">
        <v>92</v>
      </c>
      <c r="AT24" s="80" t="s">
        <v>92</v>
      </c>
      <c r="AU24" s="347" t="s">
        <v>92</v>
      </c>
      <c r="AV24" s="366" t="s">
        <v>92</v>
      </c>
      <c r="AW24" s="366" t="s">
        <v>92</v>
      </c>
      <c r="AX24" s="366" t="s">
        <v>92</v>
      </c>
      <c r="AY24" s="366" t="s">
        <v>92</v>
      </c>
      <c r="AZ24" s="366" t="s">
        <v>92</v>
      </c>
      <c r="BA24" s="356" t="s">
        <v>92</v>
      </c>
      <c r="BB24" s="80" t="s">
        <v>92</v>
      </c>
      <c r="BC24" s="80" t="s">
        <v>92</v>
      </c>
      <c r="BD24" s="80" t="s">
        <v>92</v>
      </c>
      <c r="BE24" s="80" t="s">
        <v>92</v>
      </c>
      <c r="BF24" s="80" t="s">
        <v>92</v>
      </c>
      <c r="BG24" s="80" t="s">
        <v>92</v>
      </c>
      <c r="BH24" s="80" t="s">
        <v>92</v>
      </c>
      <c r="BI24" s="347" t="s">
        <v>92</v>
      </c>
      <c r="BJ24" s="366" t="s">
        <v>92</v>
      </c>
      <c r="BK24" s="366" t="s">
        <v>92</v>
      </c>
      <c r="BL24" s="366" t="s">
        <v>92</v>
      </c>
      <c r="BM24" s="366" t="s">
        <v>92</v>
      </c>
      <c r="BN24" s="366" t="s">
        <v>92</v>
      </c>
      <c r="BO24" s="356" t="s">
        <v>92</v>
      </c>
      <c r="BP24" s="80" t="s">
        <v>92</v>
      </c>
      <c r="BQ24" s="80" t="s">
        <v>92</v>
      </c>
      <c r="BR24" s="80" t="s">
        <v>92</v>
      </c>
      <c r="BS24" s="80" t="s">
        <v>92</v>
      </c>
      <c r="BT24" s="80" t="s">
        <v>92</v>
      </c>
      <c r="BU24" s="80" t="s">
        <v>92</v>
      </c>
      <c r="BV24" s="80" t="s">
        <v>92</v>
      </c>
      <c r="BW24" s="347" t="s">
        <v>92</v>
      </c>
      <c r="BX24" s="366" t="s">
        <v>92</v>
      </c>
      <c r="BY24" s="366" t="s">
        <v>92</v>
      </c>
      <c r="BZ24" s="366" t="s">
        <v>92</v>
      </c>
      <c r="CA24" s="366" t="s">
        <v>92</v>
      </c>
      <c r="CB24" s="366" t="s">
        <v>92</v>
      </c>
      <c r="CC24" s="356" t="s">
        <v>92</v>
      </c>
      <c r="CD24" s="80" t="s">
        <v>92</v>
      </c>
      <c r="CE24" s="80" t="s">
        <v>92</v>
      </c>
      <c r="CF24" s="80" t="s">
        <v>92</v>
      </c>
      <c r="CG24" s="80" t="s">
        <v>92</v>
      </c>
      <c r="CH24" s="80" t="s">
        <v>92</v>
      </c>
      <c r="CI24" s="80" t="s">
        <v>92</v>
      </c>
      <c r="CJ24" s="80" t="s">
        <v>92</v>
      </c>
      <c r="CK24" s="80" t="s">
        <v>92</v>
      </c>
      <c r="CL24" s="80" t="s">
        <v>92</v>
      </c>
      <c r="CM24" s="80" t="s">
        <v>92</v>
      </c>
      <c r="CN24" s="80" t="s">
        <v>92</v>
      </c>
      <c r="CO24" s="80" t="s">
        <v>92</v>
      </c>
      <c r="CP24" s="80" t="s">
        <v>92</v>
      </c>
      <c r="CQ24" s="80" t="s">
        <v>92</v>
      </c>
      <c r="CR24" s="347" t="s">
        <v>92</v>
      </c>
      <c r="CS24" s="366" t="s">
        <v>92</v>
      </c>
      <c r="CT24" s="366" t="s">
        <v>92</v>
      </c>
      <c r="CU24" s="366" t="s">
        <v>92</v>
      </c>
      <c r="CV24" s="366" t="s">
        <v>92</v>
      </c>
      <c r="CW24" s="366" t="s">
        <v>92</v>
      </c>
      <c r="CX24" s="356" t="s">
        <v>92</v>
      </c>
    </row>
    <row r="25" spans="1:102" x14ac:dyDescent="0.25">
      <c r="A25" s="18" t="s">
        <v>106</v>
      </c>
      <c r="B25" s="287" t="s">
        <v>107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  <c r="S25" s="80" t="s">
        <v>92</v>
      </c>
      <c r="T25" s="80" t="s">
        <v>92</v>
      </c>
      <c r="U25" s="80" t="s">
        <v>92</v>
      </c>
      <c r="V25" s="80" t="s">
        <v>92</v>
      </c>
      <c r="W25" s="80" t="s">
        <v>92</v>
      </c>
      <c r="X25" s="80" t="s">
        <v>92</v>
      </c>
      <c r="Y25" s="80" t="s">
        <v>92</v>
      </c>
      <c r="Z25" s="80" t="s">
        <v>92</v>
      </c>
      <c r="AA25" s="347" t="s">
        <v>92</v>
      </c>
      <c r="AB25" s="366" t="s">
        <v>92</v>
      </c>
      <c r="AC25" s="366" t="s">
        <v>92</v>
      </c>
      <c r="AD25" s="366" t="s">
        <v>92</v>
      </c>
      <c r="AE25" s="366" t="s">
        <v>92</v>
      </c>
      <c r="AF25" s="356" t="s">
        <v>92</v>
      </c>
      <c r="AG25" s="347" t="s">
        <v>92</v>
      </c>
      <c r="AH25" s="366" t="s">
        <v>92</v>
      </c>
      <c r="AI25" s="366" t="s">
        <v>92</v>
      </c>
      <c r="AJ25" s="366" t="s">
        <v>92</v>
      </c>
      <c r="AK25" s="366" t="s">
        <v>92</v>
      </c>
      <c r="AL25" s="366" t="s">
        <v>92</v>
      </c>
      <c r="AM25" s="356" t="s">
        <v>92</v>
      </c>
      <c r="AN25" s="80" t="s">
        <v>92</v>
      </c>
      <c r="AO25" s="80" t="s">
        <v>92</v>
      </c>
      <c r="AP25" s="80" t="s">
        <v>92</v>
      </c>
      <c r="AQ25" s="80" t="s">
        <v>92</v>
      </c>
      <c r="AR25" s="80" t="s">
        <v>92</v>
      </c>
      <c r="AS25" s="80" t="s">
        <v>92</v>
      </c>
      <c r="AT25" s="80" t="s">
        <v>92</v>
      </c>
      <c r="AU25" s="347" t="s">
        <v>92</v>
      </c>
      <c r="AV25" s="366" t="s">
        <v>92</v>
      </c>
      <c r="AW25" s="366" t="s">
        <v>92</v>
      </c>
      <c r="AX25" s="366" t="s">
        <v>92</v>
      </c>
      <c r="AY25" s="366" t="s">
        <v>92</v>
      </c>
      <c r="AZ25" s="366" t="s">
        <v>92</v>
      </c>
      <c r="BA25" s="356" t="s">
        <v>92</v>
      </c>
      <c r="BB25" s="80" t="s">
        <v>92</v>
      </c>
      <c r="BC25" s="80" t="s">
        <v>92</v>
      </c>
      <c r="BD25" s="80" t="s">
        <v>92</v>
      </c>
      <c r="BE25" s="80" t="s">
        <v>92</v>
      </c>
      <c r="BF25" s="80" t="s">
        <v>92</v>
      </c>
      <c r="BG25" s="80" t="s">
        <v>92</v>
      </c>
      <c r="BH25" s="80" t="s">
        <v>92</v>
      </c>
      <c r="BI25" s="347" t="s">
        <v>92</v>
      </c>
      <c r="BJ25" s="366" t="s">
        <v>92</v>
      </c>
      <c r="BK25" s="366" t="s">
        <v>92</v>
      </c>
      <c r="BL25" s="366" t="s">
        <v>92</v>
      </c>
      <c r="BM25" s="366" t="s">
        <v>92</v>
      </c>
      <c r="BN25" s="366" t="s">
        <v>92</v>
      </c>
      <c r="BO25" s="356" t="s">
        <v>92</v>
      </c>
      <c r="BP25" s="80" t="s">
        <v>92</v>
      </c>
      <c r="BQ25" s="80" t="s">
        <v>92</v>
      </c>
      <c r="BR25" s="80" t="s">
        <v>92</v>
      </c>
      <c r="BS25" s="80" t="s">
        <v>92</v>
      </c>
      <c r="BT25" s="80" t="s">
        <v>92</v>
      </c>
      <c r="BU25" s="80" t="s">
        <v>92</v>
      </c>
      <c r="BV25" s="80" t="s">
        <v>92</v>
      </c>
      <c r="BW25" s="347" t="s">
        <v>92</v>
      </c>
      <c r="BX25" s="366" t="s">
        <v>92</v>
      </c>
      <c r="BY25" s="366" t="s">
        <v>92</v>
      </c>
      <c r="BZ25" s="366" t="s">
        <v>92</v>
      </c>
      <c r="CA25" s="366" t="s">
        <v>92</v>
      </c>
      <c r="CB25" s="366" t="s">
        <v>92</v>
      </c>
      <c r="CC25" s="356" t="s">
        <v>92</v>
      </c>
      <c r="CD25" s="80" t="s">
        <v>92</v>
      </c>
      <c r="CE25" s="80" t="s">
        <v>92</v>
      </c>
      <c r="CF25" s="80" t="s">
        <v>92</v>
      </c>
      <c r="CG25" s="80" t="s">
        <v>92</v>
      </c>
      <c r="CH25" s="80" t="s">
        <v>92</v>
      </c>
      <c r="CI25" s="80" t="s">
        <v>92</v>
      </c>
      <c r="CJ25" s="80" t="s">
        <v>92</v>
      </c>
      <c r="CK25" s="80" t="s">
        <v>92</v>
      </c>
      <c r="CL25" s="80" t="s">
        <v>92</v>
      </c>
      <c r="CM25" s="80" t="s">
        <v>92</v>
      </c>
      <c r="CN25" s="80" t="s">
        <v>92</v>
      </c>
      <c r="CO25" s="80" t="s">
        <v>92</v>
      </c>
      <c r="CP25" s="80" t="s">
        <v>92</v>
      </c>
      <c r="CQ25" s="80" t="s">
        <v>92</v>
      </c>
      <c r="CR25" s="347" t="s">
        <v>92</v>
      </c>
      <c r="CS25" s="366" t="s">
        <v>92</v>
      </c>
      <c r="CT25" s="366" t="s">
        <v>92</v>
      </c>
      <c r="CU25" s="366" t="s">
        <v>92</v>
      </c>
      <c r="CV25" s="366" t="s">
        <v>92</v>
      </c>
      <c r="CW25" s="366" t="s">
        <v>92</v>
      </c>
      <c r="CX25" s="356" t="s">
        <v>92</v>
      </c>
    </row>
    <row r="26" spans="1:102" ht="31.5" x14ac:dyDescent="0.25">
      <c r="A26" s="18" t="s">
        <v>108</v>
      </c>
      <c r="B26" s="287" t="s">
        <v>109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  <c r="S26" s="80" t="s">
        <v>92</v>
      </c>
      <c r="T26" s="80" t="s">
        <v>92</v>
      </c>
      <c r="U26" s="80" t="s">
        <v>92</v>
      </c>
      <c r="V26" s="80" t="s">
        <v>92</v>
      </c>
      <c r="W26" s="80" t="s">
        <v>92</v>
      </c>
      <c r="X26" s="80" t="s">
        <v>92</v>
      </c>
      <c r="Y26" s="80" t="s">
        <v>92</v>
      </c>
      <c r="Z26" s="80" t="s">
        <v>92</v>
      </c>
      <c r="AA26" s="347" t="s">
        <v>92</v>
      </c>
      <c r="AB26" s="366" t="s">
        <v>92</v>
      </c>
      <c r="AC26" s="366" t="s">
        <v>92</v>
      </c>
      <c r="AD26" s="366" t="s">
        <v>92</v>
      </c>
      <c r="AE26" s="366" t="s">
        <v>92</v>
      </c>
      <c r="AF26" s="356" t="s">
        <v>92</v>
      </c>
      <c r="AG26" s="347" t="s">
        <v>92</v>
      </c>
      <c r="AH26" s="366" t="s">
        <v>92</v>
      </c>
      <c r="AI26" s="366" t="s">
        <v>92</v>
      </c>
      <c r="AJ26" s="366" t="s">
        <v>92</v>
      </c>
      <c r="AK26" s="366" t="s">
        <v>92</v>
      </c>
      <c r="AL26" s="366" t="s">
        <v>92</v>
      </c>
      <c r="AM26" s="356" t="s">
        <v>92</v>
      </c>
      <c r="AN26" s="80" t="s">
        <v>92</v>
      </c>
      <c r="AO26" s="80" t="s">
        <v>92</v>
      </c>
      <c r="AP26" s="80" t="s">
        <v>92</v>
      </c>
      <c r="AQ26" s="80" t="s">
        <v>92</v>
      </c>
      <c r="AR26" s="80" t="s">
        <v>92</v>
      </c>
      <c r="AS26" s="80" t="s">
        <v>92</v>
      </c>
      <c r="AT26" s="80" t="s">
        <v>92</v>
      </c>
      <c r="AU26" s="347" t="s">
        <v>92</v>
      </c>
      <c r="AV26" s="366" t="s">
        <v>92</v>
      </c>
      <c r="AW26" s="366" t="s">
        <v>92</v>
      </c>
      <c r="AX26" s="366" t="s">
        <v>92</v>
      </c>
      <c r="AY26" s="366" t="s">
        <v>92</v>
      </c>
      <c r="AZ26" s="366" t="s">
        <v>92</v>
      </c>
      <c r="BA26" s="356" t="s">
        <v>92</v>
      </c>
      <c r="BB26" s="80" t="s">
        <v>92</v>
      </c>
      <c r="BC26" s="80" t="s">
        <v>92</v>
      </c>
      <c r="BD26" s="80" t="s">
        <v>92</v>
      </c>
      <c r="BE26" s="80" t="s">
        <v>92</v>
      </c>
      <c r="BF26" s="80" t="s">
        <v>92</v>
      </c>
      <c r="BG26" s="80" t="s">
        <v>92</v>
      </c>
      <c r="BH26" s="80" t="s">
        <v>92</v>
      </c>
      <c r="BI26" s="347" t="s">
        <v>92</v>
      </c>
      <c r="BJ26" s="366" t="s">
        <v>92</v>
      </c>
      <c r="BK26" s="366" t="s">
        <v>92</v>
      </c>
      <c r="BL26" s="366" t="s">
        <v>92</v>
      </c>
      <c r="BM26" s="366" t="s">
        <v>92</v>
      </c>
      <c r="BN26" s="366" t="s">
        <v>92</v>
      </c>
      <c r="BO26" s="356" t="s">
        <v>92</v>
      </c>
      <c r="BP26" s="80" t="s">
        <v>92</v>
      </c>
      <c r="BQ26" s="80" t="s">
        <v>92</v>
      </c>
      <c r="BR26" s="80" t="s">
        <v>92</v>
      </c>
      <c r="BS26" s="80" t="s">
        <v>92</v>
      </c>
      <c r="BT26" s="80" t="s">
        <v>92</v>
      </c>
      <c r="BU26" s="80" t="s">
        <v>92</v>
      </c>
      <c r="BV26" s="80" t="s">
        <v>92</v>
      </c>
      <c r="BW26" s="347" t="s">
        <v>92</v>
      </c>
      <c r="BX26" s="366" t="s">
        <v>92</v>
      </c>
      <c r="BY26" s="366" t="s">
        <v>92</v>
      </c>
      <c r="BZ26" s="366" t="s">
        <v>92</v>
      </c>
      <c r="CA26" s="366" t="s">
        <v>92</v>
      </c>
      <c r="CB26" s="366" t="s">
        <v>92</v>
      </c>
      <c r="CC26" s="356" t="s">
        <v>92</v>
      </c>
      <c r="CD26" s="80" t="s">
        <v>92</v>
      </c>
      <c r="CE26" s="80" t="s">
        <v>92</v>
      </c>
      <c r="CF26" s="80" t="s">
        <v>92</v>
      </c>
      <c r="CG26" s="80" t="s">
        <v>92</v>
      </c>
      <c r="CH26" s="80" t="s">
        <v>92</v>
      </c>
      <c r="CI26" s="80" t="s">
        <v>92</v>
      </c>
      <c r="CJ26" s="80" t="s">
        <v>92</v>
      </c>
      <c r="CK26" s="80" t="s">
        <v>92</v>
      </c>
      <c r="CL26" s="80" t="s">
        <v>92</v>
      </c>
      <c r="CM26" s="80" t="s">
        <v>92</v>
      </c>
      <c r="CN26" s="80" t="s">
        <v>92</v>
      </c>
      <c r="CO26" s="80" t="s">
        <v>92</v>
      </c>
      <c r="CP26" s="80" t="s">
        <v>92</v>
      </c>
      <c r="CQ26" s="80" t="s">
        <v>92</v>
      </c>
      <c r="CR26" s="347" t="s">
        <v>92</v>
      </c>
      <c r="CS26" s="366" t="s">
        <v>92</v>
      </c>
      <c r="CT26" s="366" t="s">
        <v>92</v>
      </c>
      <c r="CU26" s="366" t="s">
        <v>92</v>
      </c>
      <c r="CV26" s="366" t="s">
        <v>92</v>
      </c>
      <c r="CW26" s="366" t="s">
        <v>92</v>
      </c>
      <c r="CX26" s="356" t="s">
        <v>92</v>
      </c>
    </row>
    <row r="27" spans="1:102" ht="31.5" x14ac:dyDescent="0.25">
      <c r="A27" s="18" t="s">
        <v>110</v>
      </c>
      <c r="B27" s="287" t="s">
        <v>111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  <c r="S27" s="80" t="s">
        <v>92</v>
      </c>
      <c r="T27" s="80" t="s">
        <v>92</v>
      </c>
      <c r="U27" s="80" t="s">
        <v>92</v>
      </c>
      <c r="V27" s="80" t="s">
        <v>92</v>
      </c>
      <c r="W27" s="80" t="s">
        <v>92</v>
      </c>
      <c r="X27" s="80" t="s">
        <v>92</v>
      </c>
      <c r="Y27" s="80" t="s">
        <v>92</v>
      </c>
      <c r="Z27" s="80" t="s">
        <v>92</v>
      </c>
      <c r="AA27" s="347" t="s">
        <v>92</v>
      </c>
      <c r="AB27" s="366" t="s">
        <v>92</v>
      </c>
      <c r="AC27" s="366" t="s">
        <v>92</v>
      </c>
      <c r="AD27" s="366" t="s">
        <v>92</v>
      </c>
      <c r="AE27" s="366" t="s">
        <v>92</v>
      </c>
      <c r="AF27" s="356" t="s">
        <v>92</v>
      </c>
      <c r="AG27" s="347" t="s">
        <v>92</v>
      </c>
      <c r="AH27" s="366" t="s">
        <v>92</v>
      </c>
      <c r="AI27" s="366" t="s">
        <v>92</v>
      </c>
      <c r="AJ27" s="366" t="s">
        <v>92</v>
      </c>
      <c r="AK27" s="366" t="s">
        <v>92</v>
      </c>
      <c r="AL27" s="366" t="s">
        <v>92</v>
      </c>
      <c r="AM27" s="356" t="s">
        <v>92</v>
      </c>
      <c r="AN27" s="80" t="s">
        <v>92</v>
      </c>
      <c r="AO27" s="80" t="s">
        <v>92</v>
      </c>
      <c r="AP27" s="80" t="s">
        <v>92</v>
      </c>
      <c r="AQ27" s="80" t="s">
        <v>92</v>
      </c>
      <c r="AR27" s="80" t="s">
        <v>92</v>
      </c>
      <c r="AS27" s="80" t="s">
        <v>92</v>
      </c>
      <c r="AT27" s="80" t="s">
        <v>92</v>
      </c>
      <c r="AU27" s="347" t="s">
        <v>92</v>
      </c>
      <c r="AV27" s="366" t="s">
        <v>92</v>
      </c>
      <c r="AW27" s="366" t="s">
        <v>92</v>
      </c>
      <c r="AX27" s="366" t="s">
        <v>92</v>
      </c>
      <c r="AY27" s="366" t="s">
        <v>92</v>
      </c>
      <c r="AZ27" s="366" t="s">
        <v>92</v>
      </c>
      <c r="BA27" s="356" t="s">
        <v>92</v>
      </c>
      <c r="BB27" s="80" t="s">
        <v>92</v>
      </c>
      <c r="BC27" s="80" t="s">
        <v>92</v>
      </c>
      <c r="BD27" s="80" t="s">
        <v>92</v>
      </c>
      <c r="BE27" s="80" t="s">
        <v>92</v>
      </c>
      <c r="BF27" s="80" t="s">
        <v>92</v>
      </c>
      <c r="BG27" s="80" t="s">
        <v>92</v>
      </c>
      <c r="BH27" s="80" t="s">
        <v>92</v>
      </c>
      <c r="BI27" s="347" t="s">
        <v>92</v>
      </c>
      <c r="BJ27" s="366" t="s">
        <v>92</v>
      </c>
      <c r="BK27" s="366" t="s">
        <v>92</v>
      </c>
      <c r="BL27" s="366" t="s">
        <v>92</v>
      </c>
      <c r="BM27" s="366" t="s">
        <v>92</v>
      </c>
      <c r="BN27" s="366" t="s">
        <v>92</v>
      </c>
      <c r="BO27" s="356" t="s">
        <v>92</v>
      </c>
      <c r="BP27" s="80" t="s">
        <v>92</v>
      </c>
      <c r="BQ27" s="80" t="s">
        <v>92</v>
      </c>
      <c r="BR27" s="80" t="s">
        <v>92</v>
      </c>
      <c r="BS27" s="80" t="s">
        <v>92</v>
      </c>
      <c r="BT27" s="80" t="s">
        <v>92</v>
      </c>
      <c r="BU27" s="80" t="s">
        <v>92</v>
      </c>
      <c r="BV27" s="80" t="s">
        <v>92</v>
      </c>
      <c r="BW27" s="347" t="s">
        <v>92</v>
      </c>
      <c r="BX27" s="366" t="s">
        <v>92</v>
      </c>
      <c r="BY27" s="366" t="s">
        <v>92</v>
      </c>
      <c r="BZ27" s="366" t="s">
        <v>92</v>
      </c>
      <c r="CA27" s="366" t="s">
        <v>92</v>
      </c>
      <c r="CB27" s="366" t="s">
        <v>92</v>
      </c>
      <c r="CC27" s="356" t="s">
        <v>92</v>
      </c>
      <c r="CD27" s="80" t="s">
        <v>92</v>
      </c>
      <c r="CE27" s="80" t="s">
        <v>92</v>
      </c>
      <c r="CF27" s="80" t="s">
        <v>92</v>
      </c>
      <c r="CG27" s="80" t="s">
        <v>92</v>
      </c>
      <c r="CH27" s="80" t="s">
        <v>92</v>
      </c>
      <c r="CI27" s="80" t="s">
        <v>92</v>
      </c>
      <c r="CJ27" s="80" t="s">
        <v>92</v>
      </c>
      <c r="CK27" s="80" t="s">
        <v>92</v>
      </c>
      <c r="CL27" s="80" t="s">
        <v>92</v>
      </c>
      <c r="CM27" s="80" t="s">
        <v>92</v>
      </c>
      <c r="CN27" s="80" t="s">
        <v>92</v>
      </c>
      <c r="CO27" s="80" t="s">
        <v>92</v>
      </c>
      <c r="CP27" s="80" t="s">
        <v>92</v>
      </c>
      <c r="CQ27" s="80" t="s">
        <v>92</v>
      </c>
      <c r="CR27" s="347" t="s">
        <v>92</v>
      </c>
      <c r="CS27" s="366" t="s">
        <v>92</v>
      </c>
      <c r="CT27" s="366" t="s">
        <v>92</v>
      </c>
      <c r="CU27" s="366" t="s">
        <v>92</v>
      </c>
      <c r="CV27" s="366" t="s">
        <v>92</v>
      </c>
      <c r="CW27" s="366" t="s">
        <v>92</v>
      </c>
      <c r="CX27" s="356" t="s">
        <v>92</v>
      </c>
    </row>
    <row r="28" spans="1:102" ht="31.5" x14ac:dyDescent="0.25">
      <c r="A28" s="18" t="s">
        <v>112</v>
      </c>
      <c r="B28" s="287" t="s">
        <v>113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  <c r="S28" s="80" t="s">
        <v>92</v>
      </c>
      <c r="T28" s="80" t="s">
        <v>92</v>
      </c>
      <c r="U28" s="80" t="s">
        <v>92</v>
      </c>
      <c r="V28" s="80" t="s">
        <v>92</v>
      </c>
      <c r="W28" s="80" t="s">
        <v>92</v>
      </c>
      <c r="X28" s="80" t="s">
        <v>92</v>
      </c>
      <c r="Y28" s="80" t="s">
        <v>92</v>
      </c>
      <c r="Z28" s="80" t="s">
        <v>92</v>
      </c>
      <c r="AA28" s="347" t="s">
        <v>92</v>
      </c>
      <c r="AB28" s="366" t="s">
        <v>92</v>
      </c>
      <c r="AC28" s="366" t="s">
        <v>92</v>
      </c>
      <c r="AD28" s="366" t="s">
        <v>92</v>
      </c>
      <c r="AE28" s="366" t="s">
        <v>92</v>
      </c>
      <c r="AF28" s="356" t="s">
        <v>92</v>
      </c>
      <c r="AG28" s="347" t="s">
        <v>92</v>
      </c>
      <c r="AH28" s="366" t="s">
        <v>92</v>
      </c>
      <c r="AI28" s="366" t="s">
        <v>92</v>
      </c>
      <c r="AJ28" s="366" t="s">
        <v>92</v>
      </c>
      <c r="AK28" s="366" t="s">
        <v>92</v>
      </c>
      <c r="AL28" s="366" t="s">
        <v>92</v>
      </c>
      <c r="AM28" s="356" t="s">
        <v>92</v>
      </c>
      <c r="AN28" s="80" t="s">
        <v>92</v>
      </c>
      <c r="AO28" s="80" t="s">
        <v>92</v>
      </c>
      <c r="AP28" s="80" t="s">
        <v>92</v>
      </c>
      <c r="AQ28" s="80" t="s">
        <v>92</v>
      </c>
      <c r="AR28" s="80" t="s">
        <v>92</v>
      </c>
      <c r="AS28" s="80" t="s">
        <v>92</v>
      </c>
      <c r="AT28" s="80" t="s">
        <v>92</v>
      </c>
      <c r="AU28" s="347" t="s">
        <v>92</v>
      </c>
      <c r="AV28" s="366" t="s">
        <v>92</v>
      </c>
      <c r="AW28" s="366" t="s">
        <v>92</v>
      </c>
      <c r="AX28" s="366" t="s">
        <v>92</v>
      </c>
      <c r="AY28" s="366" t="s">
        <v>92</v>
      </c>
      <c r="AZ28" s="366" t="s">
        <v>92</v>
      </c>
      <c r="BA28" s="356" t="s">
        <v>92</v>
      </c>
      <c r="BB28" s="80" t="s">
        <v>92</v>
      </c>
      <c r="BC28" s="80" t="s">
        <v>92</v>
      </c>
      <c r="BD28" s="80" t="s">
        <v>92</v>
      </c>
      <c r="BE28" s="80" t="s">
        <v>92</v>
      </c>
      <c r="BF28" s="80" t="s">
        <v>92</v>
      </c>
      <c r="BG28" s="80" t="s">
        <v>92</v>
      </c>
      <c r="BH28" s="80" t="s">
        <v>92</v>
      </c>
      <c r="BI28" s="347" t="s">
        <v>92</v>
      </c>
      <c r="BJ28" s="366" t="s">
        <v>92</v>
      </c>
      <c r="BK28" s="366" t="s">
        <v>92</v>
      </c>
      <c r="BL28" s="366" t="s">
        <v>92</v>
      </c>
      <c r="BM28" s="366" t="s">
        <v>92</v>
      </c>
      <c r="BN28" s="366" t="s">
        <v>92</v>
      </c>
      <c r="BO28" s="356" t="s">
        <v>92</v>
      </c>
      <c r="BP28" s="80" t="s">
        <v>92</v>
      </c>
      <c r="BQ28" s="80" t="s">
        <v>92</v>
      </c>
      <c r="BR28" s="80" t="s">
        <v>92</v>
      </c>
      <c r="BS28" s="80" t="s">
        <v>92</v>
      </c>
      <c r="BT28" s="80" t="s">
        <v>92</v>
      </c>
      <c r="BU28" s="80" t="s">
        <v>92</v>
      </c>
      <c r="BV28" s="80" t="s">
        <v>92</v>
      </c>
      <c r="BW28" s="347" t="s">
        <v>92</v>
      </c>
      <c r="BX28" s="366" t="s">
        <v>92</v>
      </c>
      <c r="BY28" s="366" t="s">
        <v>92</v>
      </c>
      <c r="BZ28" s="366" t="s">
        <v>92</v>
      </c>
      <c r="CA28" s="366" t="s">
        <v>92</v>
      </c>
      <c r="CB28" s="366" t="s">
        <v>92</v>
      </c>
      <c r="CC28" s="356" t="s">
        <v>92</v>
      </c>
      <c r="CD28" s="80" t="s">
        <v>92</v>
      </c>
      <c r="CE28" s="80" t="s">
        <v>92</v>
      </c>
      <c r="CF28" s="80" t="s">
        <v>92</v>
      </c>
      <c r="CG28" s="80" t="s">
        <v>92</v>
      </c>
      <c r="CH28" s="80" t="s">
        <v>92</v>
      </c>
      <c r="CI28" s="80" t="s">
        <v>92</v>
      </c>
      <c r="CJ28" s="80" t="s">
        <v>92</v>
      </c>
      <c r="CK28" s="80" t="s">
        <v>92</v>
      </c>
      <c r="CL28" s="80" t="s">
        <v>92</v>
      </c>
      <c r="CM28" s="80" t="s">
        <v>92</v>
      </c>
      <c r="CN28" s="80" t="s">
        <v>92</v>
      </c>
      <c r="CO28" s="80" t="s">
        <v>92</v>
      </c>
      <c r="CP28" s="80" t="s">
        <v>92</v>
      </c>
      <c r="CQ28" s="80" t="s">
        <v>92</v>
      </c>
      <c r="CR28" s="347" t="s">
        <v>92</v>
      </c>
      <c r="CS28" s="366" t="s">
        <v>92</v>
      </c>
      <c r="CT28" s="366" t="s">
        <v>92</v>
      </c>
      <c r="CU28" s="366" t="s">
        <v>92</v>
      </c>
      <c r="CV28" s="366" t="s">
        <v>92</v>
      </c>
      <c r="CW28" s="366" t="s">
        <v>92</v>
      </c>
      <c r="CX28" s="356" t="s">
        <v>92</v>
      </c>
    </row>
    <row r="29" spans="1:102" ht="31.5" x14ac:dyDescent="0.25">
      <c r="A29" s="18" t="s">
        <v>114</v>
      </c>
      <c r="B29" s="287" t="s">
        <v>115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  <c r="S29" s="80" t="s">
        <v>92</v>
      </c>
      <c r="T29" s="80" t="s">
        <v>92</v>
      </c>
      <c r="U29" s="80" t="s">
        <v>92</v>
      </c>
      <c r="V29" s="80" t="s">
        <v>92</v>
      </c>
      <c r="W29" s="80" t="s">
        <v>92</v>
      </c>
      <c r="X29" s="80" t="s">
        <v>92</v>
      </c>
      <c r="Y29" s="80" t="s">
        <v>92</v>
      </c>
      <c r="Z29" s="80" t="s">
        <v>92</v>
      </c>
      <c r="AA29" s="347" t="s">
        <v>92</v>
      </c>
      <c r="AB29" s="366" t="s">
        <v>92</v>
      </c>
      <c r="AC29" s="366" t="s">
        <v>92</v>
      </c>
      <c r="AD29" s="366" t="s">
        <v>92</v>
      </c>
      <c r="AE29" s="366" t="s">
        <v>92</v>
      </c>
      <c r="AF29" s="356" t="s">
        <v>92</v>
      </c>
      <c r="AG29" s="347" t="s">
        <v>92</v>
      </c>
      <c r="AH29" s="366" t="s">
        <v>92</v>
      </c>
      <c r="AI29" s="366" t="s">
        <v>92</v>
      </c>
      <c r="AJ29" s="366" t="s">
        <v>92</v>
      </c>
      <c r="AK29" s="366" t="s">
        <v>92</v>
      </c>
      <c r="AL29" s="366" t="s">
        <v>92</v>
      </c>
      <c r="AM29" s="356" t="s">
        <v>92</v>
      </c>
      <c r="AN29" s="80" t="s">
        <v>92</v>
      </c>
      <c r="AO29" s="80" t="s">
        <v>92</v>
      </c>
      <c r="AP29" s="80" t="s">
        <v>92</v>
      </c>
      <c r="AQ29" s="80" t="s">
        <v>92</v>
      </c>
      <c r="AR29" s="80" t="s">
        <v>92</v>
      </c>
      <c r="AS29" s="80" t="s">
        <v>92</v>
      </c>
      <c r="AT29" s="80" t="s">
        <v>92</v>
      </c>
      <c r="AU29" s="347" t="s">
        <v>92</v>
      </c>
      <c r="AV29" s="366" t="s">
        <v>92</v>
      </c>
      <c r="AW29" s="366" t="s">
        <v>92</v>
      </c>
      <c r="AX29" s="366" t="s">
        <v>92</v>
      </c>
      <c r="AY29" s="366" t="s">
        <v>92</v>
      </c>
      <c r="AZ29" s="366" t="s">
        <v>92</v>
      </c>
      <c r="BA29" s="356" t="s">
        <v>92</v>
      </c>
      <c r="BB29" s="80" t="s">
        <v>92</v>
      </c>
      <c r="BC29" s="80" t="s">
        <v>92</v>
      </c>
      <c r="BD29" s="80" t="s">
        <v>92</v>
      </c>
      <c r="BE29" s="80" t="s">
        <v>92</v>
      </c>
      <c r="BF29" s="80" t="s">
        <v>92</v>
      </c>
      <c r="BG29" s="80" t="s">
        <v>92</v>
      </c>
      <c r="BH29" s="80" t="s">
        <v>92</v>
      </c>
      <c r="BI29" s="347" t="s">
        <v>92</v>
      </c>
      <c r="BJ29" s="366" t="s">
        <v>92</v>
      </c>
      <c r="BK29" s="366" t="s">
        <v>92</v>
      </c>
      <c r="BL29" s="366" t="s">
        <v>92</v>
      </c>
      <c r="BM29" s="366" t="s">
        <v>92</v>
      </c>
      <c r="BN29" s="366" t="s">
        <v>92</v>
      </c>
      <c r="BO29" s="356" t="s">
        <v>92</v>
      </c>
      <c r="BP29" s="80" t="s">
        <v>92</v>
      </c>
      <c r="BQ29" s="80" t="s">
        <v>92</v>
      </c>
      <c r="BR29" s="80" t="s">
        <v>92</v>
      </c>
      <c r="BS29" s="80" t="s">
        <v>92</v>
      </c>
      <c r="BT29" s="80" t="s">
        <v>92</v>
      </c>
      <c r="BU29" s="80" t="s">
        <v>92</v>
      </c>
      <c r="BV29" s="80" t="s">
        <v>92</v>
      </c>
      <c r="BW29" s="347" t="s">
        <v>92</v>
      </c>
      <c r="BX29" s="366" t="s">
        <v>92</v>
      </c>
      <c r="BY29" s="366" t="s">
        <v>92</v>
      </c>
      <c r="BZ29" s="366" t="s">
        <v>92</v>
      </c>
      <c r="CA29" s="366" t="s">
        <v>92</v>
      </c>
      <c r="CB29" s="366" t="s">
        <v>92</v>
      </c>
      <c r="CC29" s="356" t="s">
        <v>92</v>
      </c>
      <c r="CD29" s="80" t="s">
        <v>92</v>
      </c>
      <c r="CE29" s="80" t="s">
        <v>92</v>
      </c>
      <c r="CF29" s="80" t="s">
        <v>92</v>
      </c>
      <c r="CG29" s="80" t="s">
        <v>92</v>
      </c>
      <c r="CH29" s="80" t="s">
        <v>92</v>
      </c>
      <c r="CI29" s="80" t="s">
        <v>92</v>
      </c>
      <c r="CJ29" s="80" t="s">
        <v>92</v>
      </c>
      <c r="CK29" s="80" t="s">
        <v>92</v>
      </c>
      <c r="CL29" s="80" t="s">
        <v>92</v>
      </c>
      <c r="CM29" s="80" t="s">
        <v>92</v>
      </c>
      <c r="CN29" s="80" t="s">
        <v>92</v>
      </c>
      <c r="CO29" s="80" t="s">
        <v>92</v>
      </c>
      <c r="CP29" s="80" t="s">
        <v>92</v>
      </c>
      <c r="CQ29" s="80" t="s">
        <v>92</v>
      </c>
      <c r="CR29" s="347" t="s">
        <v>92</v>
      </c>
      <c r="CS29" s="366" t="s">
        <v>92</v>
      </c>
      <c r="CT29" s="366" t="s">
        <v>92</v>
      </c>
      <c r="CU29" s="366" t="s">
        <v>92</v>
      </c>
      <c r="CV29" s="366" t="s">
        <v>92</v>
      </c>
      <c r="CW29" s="366" t="s">
        <v>92</v>
      </c>
      <c r="CX29" s="356" t="s">
        <v>92</v>
      </c>
    </row>
    <row r="30" spans="1:102" x14ac:dyDescent="0.25">
      <c r="A30" s="18" t="s">
        <v>116</v>
      </c>
      <c r="B30" s="287" t="s">
        <v>117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347" t="s">
        <v>92</v>
      </c>
      <c r="AB30" s="366" t="s">
        <v>92</v>
      </c>
      <c r="AC30" s="366" t="s">
        <v>92</v>
      </c>
      <c r="AD30" s="366" t="s">
        <v>92</v>
      </c>
      <c r="AE30" s="366" t="s">
        <v>92</v>
      </c>
      <c r="AF30" s="356" t="s">
        <v>92</v>
      </c>
      <c r="AG30" s="347" t="s">
        <v>92</v>
      </c>
      <c r="AH30" s="366" t="s">
        <v>92</v>
      </c>
      <c r="AI30" s="366" t="s">
        <v>92</v>
      </c>
      <c r="AJ30" s="366" t="s">
        <v>92</v>
      </c>
      <c r="AK30" s="366" t="s">
        <v>92</v>
      </c>
      <c r="AL30" s="366" t="s">
        <v>92</v>
      </c>
      <c r="AM30" s="356" t="s">
        <v>92</v>
      </c>
      <c r="AN30" s="80" t="s">
        <v>92</v>
      </c>
      <c r="AO30" s="80" t="s">
        <v>92</v>
      </c>
      <c r="AP30" s="80" t="s">
        <v>92</v>
      </c>
      <c r="AQ30" s="80" t="s">
        <v>92</v>
      </c>
      <c r="AR30" s="80" t="s">
        <v>92</v>
      </c>
      <c r="AS30" s="80" t="s">
        <v>92</v>
      </c>
      <c r="AT30" s="80" t="s">
        <v>92</v>
      </c>
      <c r="AU30" s="347" t="s">
        <v>92</v>
      </c>
      <c r="AV30" s="366" t="s">
        <v>92</v>
      </c>
      <c r="AW30" s="366" t="s">
        <v>92</v>
      </c>
      <c r="AX30" s="366" t="s">
        <v>92</v>
      </c>
      <c r="AY30" s="366" t="s">
        <v>92</v>
      </c>
      <c r="AZ30" s="366" t="s">
        <v>92</v>
      </c>
      <c r="BA30" s="356" t="s">
        <v>92</v>
      </c>
      <c r="BB30" s="80" t="s">
        <v>92</v>
      </c>
      <c r="BC30" s="80" t="s">
        <v>92</v>
      </c>
      <c r="BD30" s="80" t="s">
        <v>92</v>
      </c>
      <c r="BE30" s="80" t="s">
        <v>92</v>
      </c>
      <c r="BF30" s="80" t="s">
        <v>92</v>
      </c>
      <c r="BG30" s="80" t="s">
        <v>92</v>
      </c>
      <c r="BH30" s="80" t="s">
        <v>92</v>
      </c>
      <c r="BI30" s="347" t="s">
        <v>92</v>
      </c>
      <c r="BJ30" s="366" t="s">
        <v>92</v>
      </c>
      <c r="BK30" s="366" t="s">
        <v>92</v>
      </c>
      <c r="BL30" s="366" t="s">
        <v>92</v>
      </c>
      <c r="BM30" s="366" t="s">
        <v>92</v>
      </c>
      <c r="BN30" s="366" t="s">
        <v>92</v>
      </c>
      <c r="BO30" s="356" t="s">
        <v>92</v>
      </c>
      <c r="BP30" s="80" t="s">
        <v>92</v>
      </c>
      <c r="BQ30" s="80" t="s">
        <v>92</v>
      </c>
      <c r="BR30" s="80" t="s">
        <v>92</v>
      </c>
      <c r="BS30" s="80" t="s">
        <v>92</v>
      </c>
      <c r="BT30" s="80" t="s">
        <v>92</v>
      </c>
      <c r="BU30" s="80" t="s">
        <v>92</v>
      </c>
      <c r="BV30" s="80" t="s">
        <v>92</v>
      </c>
      <c r="BW30" s="347" t="s">
        <v>92</v>
      </c>
      <c r="BX30" s="366" t="s">
        <v>92</v>
      </c>
      <c r="BY30" s="366" t="s">
        <v>92</v>
      </c>
      <c r="BZ30" s="366" t="s">
        <v>92</v>
      </c>
      <c r="CA30" s="366" t="s">
        <v>92</v>
      </c>
      <c r="CB30" s="366" t="s">
        <v>92</v>
      </c>
      <c r="CC30" s="356" t="s">
        <v>92</v>
      </c>
      <c r="CD30" s="80" t="s">
        <v>92</v>
      </c>
      <c r="CE30" s="80" t="s">
        <v>92</v>
      </c>
      <c r="CF30" s="80" t="s">
        <v>92</v>
      </c>
      <c r="CG30" s="80" t="s">
        <v>92</v>
      </c>
      <c r="CH30" s="80" t="s">
        <v>92</v>
      </c>
      <c r="CI30" s="80" t="s">
        <v>92</v>
      </c>
      <c r="CJ30" s="80" t="s">
        <v>92</v>
      </c>
      <c r="CK30" s="80" t="s">
        <v>92</v>
      </c>
      <c r="CL30" s="80" t="s">
        <v>92</v>
      </c>
      <c r="CM30" s="80" t="s">
        <v>92</v>
      </c>
      <c r="CN30" s="80" t="s">
        <v>92</v>
      </c>
      <c r="CO30" s="80" t="s">
        <v>92</v>
      </c>
      <c r="CP30" s="80" t="s">
        <v>92</v>
      </c>
      <c r="CQ30" s="80" t="s">
        <v>92</v>
      </c>
      <c r="CR30" s="347" t="s">
        <v>92</v>
      </c>
      <c r="CS30" s="366" t="s">
        <v>92</v>
      </c>
      <c r="CT30" s="366" t="s">
        <v>92</v>
      </c>
      <c r="CU30" s="366" t="s">
        <v>92</v>
      </c>
      <c r="CV30" s="366" t="s">
        <v>92</v>
      </c>
      <c r="CW30" s="366" t="s">
        <v>92</v>
      </c>
      <c r="CX30" s="356" t="s">
        <v>92</v>
      </c>
    </row>
    <row r="31" spans="1:102" ht="31.5" x14ac:dyDescent="0.25">
      <c r="A31" s="18" t="s">
        <v>118</v>
      </c>
      <c r="B31" s="287" t="s">
        <v>119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347" t="s">
        <v>92</v>
      </c>
      <c r="AB31" s="366" t="s">
        <v>92</v>
      </c>
      <c r="AC31" s="366" t="s">
        <v>92</v>
      </c>
      <c r="AD31" s="366" t="s">
        <v>92</v>
      </c>
      <c r="AE31" s="366" t="s">
        <v>92</v>
      </c>
      <c r="AF31" s="356" t="s">
        <v>92</v>
      </c>
      <c r="AG31" s="347" t="s">
        <v>92</v>
      </c>
      <c r="AH31" s="366" t="s">
        <v>92</v>
      </c>
      <c r="AI31" s="366" t="s">
        <v>92</v>
      </c>
      <c r="AJ31" s="366" t="s">
        <v>92</v>
      </c>
      <c r="AK31" s="366" t="s">
        <v>92</v>
      </c>
      <c r="AL31" s="366" t="s">
        <v>92</v>
      </c>
      <c r="AM31" s="356" t="s">
        <v>92</v>
      </c>
      <c r="AN31" s="80" t="s">
        <v>92</v>
      </c>
      <c r="AO31" s="80" t="s">
        <v>92</v>
      </c>
      <c r="AP31" s="80" t="s">
        <v>92</v>
      </c>
      <c r="AQ31" s="80" t="s">
        <v>92</v>
      </c>
      <c r="AR31" s="80" t="s">
        <v>92</v>
      </c>
      <c r="AS31" s="80" t="s">
        <v>92</v>
      </c>
      <c r="AT31" s="80" t="s">
        <v>92</v>
      </c>
      <c r="AU31" s="347" t="s">
        <v>92</v>
      </c>
      <c r="AV31" s="366" t="s">
        <v>92</v>
      </c>
      <c r="AW31" s="366" t="s">
        <v>92</v>
      </c>
      <c r="AX31" s="366" t="s">
        <v>92</v>
      </c>
      <c r="AY31" s="366" t="s">
        <v>92</v>
      </c>
      <c r="AZ31" s="366" t="s">
        <v>92</v>
      </c>
      <c r="BA31" s="356" t="s">
        <v>92</v>
      </c>
      <c r="BB31" s="80" t="s">
        <v>92</v>
      </c>
      <c r="BC31" s="80" t="s">
        <v>92</v>
      </c>
      <c r="BD31" s="80" t="s">
        <v>92</v>
      </c>
      <c r="BE31" s="80" t="s">
        <v>92</v>
      </c>
      <c r="BF31" s="80" t="s">
        <v>92</v>
      </c>
      <c r="BG31" s="80" t="s">
        <v>92</v>
      </c>
      <c r="BH31" s="80" t="s">
        <v>92</v>
      </c>
      <c r="BI31" s="347" t="s">
        <v>92</v>
      </c>
      <c r="BJ31" s="366" t="s">
        <v>92</v>
      </c>
      <c r="BK31" s="366" t="s">
        <v>92</v>
      </c>
      <c r="BL31" s="366" t="s">
        <v>92</v>
      </c>
      <c r="BM31" s="366" t="s">
        <v>92</v>
      </c>
      <c r="BN31" s="366" t="s">
        <v>92</v>
      </c>
      <c r="BO31" s="356" t="s">
        <v>92</v>
      </c>
      <c r="BP31" s="80" t="s">
        <v>92</v>
      </c>
      <c r="BQ31" s="80" t="s">
        <v>92</v>
      </c>
      <c r="BR31" s="80" t="s">
        <v>92</v>
      </c>
      <c r="BS31" s="80" t="s">
        <v>92</v>
      </c>
      <c r="BT31" s="80" t="s">
        <v>92</v>
      </c>
      <c r="BU31" s="80" t="s">
        <v>92</v>
      </c>
      <c r="BV31" s="80" t="s">
        <v>92</v>
      </c>
      <c r="BW31" s="347" t="s">
        <v>92</v>
      </c>
      <c r="BX31" s="366" t="s">
        <v>92</v>
      </c>
      <c r="BY31" s="366" t="s">
        <v>92</v>
      </c>
      <c r="BZ31" s="366" t="s">
        <v>92</v>
      </c>
      <c r="CA31" s="366" t="s">
        <v>92</v>
      </c>
      <c r="CB31" s="366" t="s">
        <v>92</v>
      </c>
      <c r="CC31" s="356" t="s">
        <v>92</v>
      </c>
      <c r="CD31" s="80" t="s">
        <v>92</v>
      </c>
      <c r="CE31" s="80" t="s">
        <v>92</v>
      </c>
      <c r="CF31" s="80" t="s">
        <v>92</v>
      </c>
      <c r="CG31" s="80" t="s">
        <v>92</v>
      </c>
      <c r="CH31" s="80" t="s">
        <v>92</v>
      </c>
      <c r="CI31" s="80" t="s">
        <v>92</v>
      </c>
      <c r="CJ31" s="80" t="s">
        <v>92</v>
      </c>
      <c r="CK31" s="80" t="s">
        <v>92</v>
      </c>
      <c r="CL31" s="80" t="s">
        <v>92</v>
      </c>
      <c r="CM31" s="80" t="s">
        <v>92</v>
      </c>
      <c r="CN31" s="80" t="s">
        <v>92</v>
      </c>
      <c r="CO31" s="80" t="s">
        <v>92</v>
      </c>
      <c r="CP31" s="80" t="s">
        <v>92</v>
      </c>
      <c r="CQ31" s="80" t="s">
        <v>92</v>
      </c>
      <c r="CR31" s="347" t="s">
        <v>92</v>
      </c>
      <c r="CS31" s="366" t="s">
        <v>92</v>
      </c>
      <c r="CT31" s="366" t="s">
        <v>92</v>
      </c>
      <c r="CU31" s="366" t="s">
        <v>92</v>
      </c>
      <c r="CV31" s="366" t="s">
        <v>92</v>
      </c>
      <c r="CW31" s="366" t="s">
        <v>92</v>
      </c>
      <c r="CX31" s="356" t="s">
        <v>92</v>
      </c>
    </row>
    <row r="32" spans="1:102" ht="31.5" x14ac:dyDescent="0.25">
      <c r="A32" s="18" t="s">
        <v>120</v>
      </c>
      <c r="B32" s="287" t="s">
        <v>121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347" t="s">
        <v>92</v>
      </c>
      <c r="AB32" s="366" t="s">
        <v>92</v>
      </c>
      <c r="AC32" s="366" t="s">
        <v>92</v>
      </c>
      <c r="AD32" s="366" t="s">
        <v>92</v>
      </c>
      <c r="AE32" s="366" t="s">
        <v>92</v>
      </c>
      <c r="AF32" s="356" t="s">
        <v>92</v>
      </c>
      <c r="AG32" s="347" t="s">
        <v>92</v>
      </c>
      <c r="AH32" s="366" t="s">
        <v>92</v>
      </c>
      <c r="AI32" s="366" t="s">
        <v>92</v>
      </c>
      <c r="AJ32" s="366" t="s">
        <v>92</v>
      </c>
      <c r="AK32" s="366" t="s">
        <v>92</v>
      </c>
      <c r="AL32" s="366" t="s">
        <v>92</v>
      </c>
      <c r="AM32" s="356" t="s">
        <v>92</v>
      </c>
      <c r="AN32" s="80" t="s">
        <v>92</v>
      </c>
      <c r="AO32" s="80" t="s">
        <v>92</v>
      </c>
      <c r="AP32" s="80" t="s">
        <v>92</v>
      </c>
      <c r="AQ32" s="80" t="s">
        <v>92</v>
      </c>
      <c r="AR32" s="80" t="s">
        <v>92</v>
      </c>
      <c r="AS32" s="80" t="s">
        <v>92</v>
      </c>
      <c r="AT32" s="80" t="s">
        <v>92</v>
      </c>
      <c r="AU32" s="347" t="s">
        <v>92</v>
      </c>
      <c r="AV32" s="366" t="s">
        <v>92</v>
      </c>
      <c r="AW32" s="366" t="s">
        <v>92</v>
      </c>
      <c r="AX32" s="366" t="s">
        <v>92</v>
      </c>
      <c r="AY32" s="366" t="s">
        <v>92</v>
      </c>
      <c r="AZ32" s="366" t="s">
        <v>92</v>
      </c>
      <c r="BA32" s="356" t="s">
        <v>92</v>
      </c>
      <c r="BB32" s="80" t="s">
        <v>92</v>
      </c>
      <c r="BC32" s="80" t="s">
        <v>92</v>
      </c>
      <c r="BD32" s="80" t="s">
        <v>92</v>
      </c>
      <c r="BE32" s="80" t="s">
        <v>92</v>
      </c>
      <c r="BF32" s="80" t="s">
        <v>92</v>
      </c>
      <c r="BG32" s="80" t="s">
        <v>92</v>
      </c>
      <c r="BH32" s="80" t="s">
        <v>92</v>
      </c>
      <c r="BI32" s="347" t="s">
        <v>92</v>
      </c>
      <c r="BJ32" s="366" t="s">
        <v>92</v>
      </c>
      <c r="BK32" s="366" t="s">
        <v>92</v>
      </c>
      <c r="BL32" s="366" t="s">
        <v>92</v>
      </c>
      <c r="BM32" s="366" t="s">
        <v>92</v>
      </c>
      <c r="BN32" s="366" t="s">
        <v>92</v>
      </c>
      <c r="BO32" s="356" t="s">
        <v>92</v>
      </c>
      <c r="BP32" s="80" t="s">
        <v>92</v>
      </c>
      <c r="BQ32" s="80" t="s">
        <v>92</v>
      </c>
      <c r="BR32" s="80" t="s">
        <v>92</v>
      </c>
      <c r="BS32" s="80" t="s">
        <v>92</v>
      </c>
      <c r="BT32" s="80" t="s">
        <v>92</v>
      </c>
      <c r="BU32" s="80" t="s">
        <v>92</v>
      </c>
      <c r="BV32" s="80" t="s">
        <v>92</v>
      </c>
      <c r="BW32" s="347" t="s">
        <v>92</v>
      </c>
      <c r="BX32" s="366" t="s">
        <v>92</v>
      </c>
      <c r="BY32" s="366" t="s">
        <v>92</v>
      </c>
      <c r="BZ32" s="366" t="s">
        <v>92</v>
      </c>
      <c r="CA32" s="366" t="s">
        <v>92</v>
      </c>
      <c r="CB32" s="366" t="s">
        <v>92</v>
      </c>
      <c r="CC32" s="356" t="s">
        <v>92</v>
      </c>
      <c r="CD32" s="80" t="s">
        <v>92</v>
      </c>
      <c r="CE32" s="80" t="s">
        <v>92</v>
      </c>
      <c r="CF32" s="80" t="s">
        <v>92</v>
      </c>
      <c r="CG32" s="80" t="s">
        <v>92</v>
      </c>
      <c r="CH32" s="80" t="s">
        <v>92</v>
      </c>
      <c r="CI32" s="80" t="s">
        <v>92</v>
      </c>
      <c r="CJ32" s="80" t="s">
        <v>92</v>
      </c>
      <c r="CK32" s="80" t="s">
        <v>92</v>
      </c>
      <c r="CL32" s="80" t="s">
        <v>92</v>
      </c>
      <c r="CM32" s="80" t="s">
        <v>92</v>
      </c>
      <c r="CN32" s="80" t="s">
        <v>92</v>
      </c>
      <c r="CO32" s="80" t="s">
        <v>92</v>
      </c>
      <c r="CP32" s="80" t="s">
        <v>92</v>
      </c>
      <c r="CQ32" s="80" t="s">
        <v>92</v>
      </c>
      <c r="CR32" s="347" t="s">
        <v>92</v>
      </c>
      <c r="CS32" s="366" t="s">
        <v>92</v>
      </c>
      <c r="CT32" s="366" t="s">
        <v>92</v>
      </c>
      <c r="CU32" s="366" t="s">
        <v>92</v>
      </c>
      <c r="CV32" s="366" t="s">
        <v>92</v>
      </c>
      <c r="CW32" s="366" t="s">
        <v>92</v>
      </c>
      <c r="CX32" s="356" t="s">
        <v>92</v>
      </c>
    </row>
    <row r="33" spans="1:102" ht="31.5" x14ac:dyDescent="0.25">
      <c r="A33" s="18" t="s">
        <v>122</v>
      </c>
      <c r="B33" s="287" t="s">
        <v>123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347" t="s">
        <v>92</v>
      </c>
      <c r="AB33" s="366" t="s">
        <v>92</v>
      </c>
      <c r="AC33" s="366" t="s">
        <v>92</v>
      </c>
      <c r="AD33" s="366" t="s">
        <v>92</v>
      </c>
      <c r="AE33" s="366" t="s">
        <v>92</v>
      </c>
      <c r="AF33" s="356" t="s">
        <v>92</v>
      </c>
      <c r="AG33" s="347" t="s">
        <v>92</v>
      </c>
      <c r="AH33" s="366" t="s">
        <v>92</v>
      </c>
      <c r="AI33" s="366" t="s">
        <v>92</v>
      </c>
      <c r="AJ33" s="366" t="s">
        <v>92</v>
      </c>
      <c r="AK33" s="366" t="s">
        <v>92</v>
      </c>
      <c r="AL33" s="366" t="s">
        <v>92</v>
      </c>
      <c r="AM33" s="356" t="s">
        <v>92</v>
      </c>
      <c r="AN33" s="80" t="s">
        <v>92</v>
      </c>
      <c r="AO33" s="80" t="s">
        <v>92</v>
      </c>
      <c r="AP33" s="80" t="s">
        <v>92</v>
      </c>
      <c r="AQ33" s="80" t="s">
        <v>92</v>
      </c>
      <c r="AR33" s="80" t="s">
        <v>92</v>
      </c>
      <c r="AS33" s="80" t="s">
        <v>92</v>
      </c>
      <c r="AT33" s="80" t="s">
        <v>92</v>
      </c>
      <c r="AU33" s="347" t="s">
        <v>92</v>
      </c>
      <c r="AV33" s="366" t="s">
        <v>92</v>
      </c>
      <c r="AW33" s="366" t="s">
        <v>92</v>
      </c>
      <c r="AX33" s="366" t="s">
        <v>92</v>
      </c>
      <c r="AY33" s="366" t="s">
        <v>92</v>
      </c>
      <c r="AZ33" s="366" t="s">
        <v>92</v>
      </c>
      <c r="BA33" s="356" t="s">
        <v>92</v>
      </c>
      <c r="BB33" s="80" t="s">
        <v>92</v>
      </c>
      <c r="BC33" s="80" t="s">
        <v>92</v>
      </c>
      <c r="BD33" s="80" t="s">
        <v>92</v>
      </c>
      <c r="BE33" s="80" t="s">
        <v>92</v>
      </c>
      <c r="BF33" s="80" t="s">
        <v>92</v>
      </c>
      <c r="BG33" s="80" t="s">
        <v>92</v>
      </c>
      <c r="BH33" s="80" t="s">
        <v>92</v>
      </c>
      <c r="BI33" s="347" t="s">
        <v>92</v>
      </c>
      <c r="BJ33" s="366" t="s">
        <v>92</v>
      </c>
      <c r="BK33" s="366" t="s">
        <v>92</v>
      </c>
      <c r="BL33" s="366" t="s">
        <v>92</v>
      </c>
      <c r="BM33" s="366" t="s">
        <v>92</v>
      </c>
      <c r="BN33" s="366" t="s">
        <v>92</v>
      </c>
      <c r="BO33" s="356" t="s">
        <v>92</v>
      </c>
      <c r="BP33" s="80" t="s">
        <v>92</v>
      </c>
      <c r="BQ33" s="80" t="s">
        <v>92</v>
      </c>
      <c r="BR33" s="80" t="s">
        <v>92</v>
      </c>
      <c r="BS33" s="80" t="s">
        <v>92</v>
      </c>
      <c r="BT33" s="80" t="s">
        <v>92</v>
      </c>
      <c r="BU33" s="80" t="s">
        <v>92</v>
      </c>
      <c r="BV33" s="80" t="s">
        <v>92</v>
      </c>
      <c r="BW33" s="347" t="s">
        <v>92</v>
      </c>
      <c r="BX33" s="366" t="s">
        <v>92</v>
      </c>
      <c r="BY33" s="366" t="s">
        <v>92</v>
      </c>
      <c r="BZ33" s="366" t="s">
        <v>92</v>
      </c>
      <c r="CA33" s="366" t="s">
        <v>92</v>
      </c>
      <c r="CB33" s="366" t="s">
        <v>92</v>
      </c>
      <c r="CC33" s="356" t="s">
        <v>92</v>
      </c>
      <c r="CD33" s="80" t="s">
        <v>92</v>
      </c>
      <c r="CE33" s="80" t="s">
        <v>92</v>
      </c>
      <c r="CF33" s="80" t="s">
        <v>92</v>
      </c>
      <c r="CG33" s="80" t="s">
        <v>92</v>
      </c>
      <c r="CH33" s="80" t="s">
        <v>92</v>
      </c>
      <c r="CI33" s="80" t="s">
        <v>92</v>
      </c>
      <c r="CJ33" s="80" t="s">
        <v>92</v>
      </c>
      <c r="CK33" s="80" t="s">
        <v>92</v>
      </c>
      <c r="CL33" s="80" t="s">
        <v>92</v>
      </c>
      <c r="CM33" s="80" t="s">
        <v>92</v>
      </c>
      <c r="CN33" s="80" t="s">
        <v>92</v>
      </c>
      <c r="CO33" s="80" t="s">
        <v>92</v>
      </c>
      <c r="CP33" s="80" t="s">
        <v>92</v>
      </c>
      <c r="CQ33" s="80" t="s">
        <v>92</v>
      </c>
      <c r="CR33" s="347" t="s">
        <v>92</v>
      </c>
      <c r="CS33" s="366" t="s">
        <v>92</v>
      </c>
      <c r="CT33" s="366" t="s">
        <v>92</v>
      </c>
      <c r="CU33" s="366" t="s">
        <v>92</v>
      </c>
      <c r="CV33" s="366" t="s">
        <v>92</v>
      </c>
      <c r="CW33" s="366" t="s">
        <v>92</v>
      </c>
      <c r="CX33" s="356" t="s">
        <v>92</v>
      </c>
    </row>
    <row r="34" spans="1:102" x14ac:dyDescent="0.25">
      <c r="A34" s="18" t="s">
        <v>124</v>
      </c>
      <c r="B34" s="287" t="s">
        <v>125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347" t="s">
        <v>92</v>
      </c>
      <c r="AB34" s="366" t="s">
        <v>92</v>
      </c>
      <c r="AC34" s="366" t="s">
        <v>92</v>
      </c>
      <c r="AD34" s="366" t="s">
        <v>92</v>
      </c>
      <c r="AE34" s="366" t="s">
        <v>92</v>
      </c>
      <c r="AF34" s="356" t="s">
        <v>92</v>
      </c>
      <c r="AG34" s="347" t="s">
        <v>92</v>
      </c>
      <c r="AH34" s="366" t="s">
        <v>92</v>
      </c>
      <c r="AI34" s="366" t="s">
        <v>92</v>
      </c>
      <c r="AJ34" s="366" t="s">
        <v>92</v>
      </c>
      <c r="AK34" s="366" t="s">
        <v>92</v>
      </c>
      <c r="AL34" s="366" t="s">
        <v>92</v>
      </c>
      <c r="AM34" s="356" t="s">
        <v>92</v>
      </c>
      <c r="AN34" s="80" t="s">
        <v>92</v>
      </c>
      <c r="AO34" s="80" t="s">
        <v>92</v>
      </c>
      <c r="AP34" s="80" t="s">
        <v>92</v>
      </c>
      <c r="AQ34" s="80" t="s">
        <v>92</v>
      </c>
      <c r="AR34" s="80" t="s">
        <v>92</v>
      </c>
      <c r="AS34" s="80" t="s">
        <v>92</v>
      </c>
      <c r="AT34" s="80" t="s">
        <v>92</v>
      </c>
      <c r="AU34" s="347" t="s">
        <v>92</v>
      </c>
      <c r="AV34" s="366" t="s">
        <v>92</v>
      </c>
      <c r="AW34" s="366" t="s">
        <v>92</v>
      </c>
      <c r="AX34" s="366" t="s">
        <v>92</v>
      </c>
      <c r="AY34" s="366" t="s">
        <v>92</v>
      </c>
      <c r="AZ34" s="366" t="s">
        <v>92</v>
      </c>
      <c r="BA34" s="356" t="s">
        <v>92</v>
      </c>
      <c r="BB34" s="80" t="s">
        <v>92</v>
      </c>
      <c r="BC34" s="80" t="s">
        <v>92</v>
      </c>
      <c r="BD34" s="80" t="s">
        <v>92</v>
      </c>
      <c r="BE34" s="80" t="s">
        <v>92</v>
      </c>
      <c r="BF34" s="80" t="s">
        <v>92</v>
      </c>
      <c r="BG34" s="80" t="s">
        <v>92</v>
      </c>
      <c r="BH34" s="80" t="s">
        <v>92</v>
      </c>
      <c r="BI34" s="347" t="s">
        <v>92</v>
      </c>
      <c r="BJ34" s="366" t="s">
        <v>92</v>
      </c>
      <c r="BK34" s="366" t="s">
        <v>92</v>
      </c>
      <c r="BL34" s="366" t="s">
        <v>92</v>
      </c>
      <c r="BM34" s="366" t="s">
        <v>92</v>
      </c>
      <c r="BN34" s="366" t="s">
        <v>92</v>
      </c>
      <c r="BO34" s="356" t="s">
        <v>92</v>
      </c>
      <c r="BP34" s="80" t="s">
        <v>92</v>
      </c>
      <c r="BQ34" s="80" t="s">
        <v>92</v>
      </c>
      <c r="BR34" s="80" t="s">
        <v>92</v>
      </c>
      <c r="BS34" s="80" t="s">
        <v>92</v>
      </c>
      <c r="BT34" s="80" t="s">
        <v>92</v>
      </c>
      <c r="BU34" s="80" t="s">
        <v>92</v>
      </c>
      <c r="BV34" s="80" t="s">
        <v>92</v>
      </c>
      <c r="BW34" s="347" t="s">
        <v>92</v>
      </c>
      <c r="BX34" s="366" t="s">
        <v>92</v>
      </c>
      <c r="BY34" s="366" t="s">
        <v>92</v>
      </c>
      <c r="BZ34" s="366" t="s">
        <v>92</v>
      </c>
      <c r="CA34" s="366" t="s">
        <v>92</v>
      </c>
      <c r="CB34" s="366" t="s">
        <v>92</v>
      </c>
      <c r="CC34" s="356" t="s">
        <v>92</v>
      </c>
      <c r="CD34" s="80" t="s">
        <v>92</v>
      </c>
      <c r="CE34" s="80" t="s">
        <v>92</v>
      </c>
      <c r="CF34" s="80" t="s">
        <v>92</v>
      </c>
      <c r="CG34" s="80" t="s">
        <v>92</v>
      </c>
      <c r="CH34" s="80" t="s">
        <v>92</v>
      </c>
      <c r="CI34" s="80" t="s">
        <v>92</v>
      </c>
      <c r="CJ34" s="80" t="s">
        <v>92</v>
      </c>
      <c r="CK34" s="80" t="s">
        <v>92</v>
      </c>
      <c r="CL34" s="80" t="s">
        <v>92</v>
      </c>
      <c r="CM34" s="80" t="s">
        <v>92</v>
      </c>
      <c r="CN34" s="80" t="s">
        <v>92</v>
      </c>
      <c r="CO34" s="80" t="s">
        <v>92</v>
      </c>
      <c r="CP34" s="80" t="s">
        <v>92</v>
      </c>
      <c r="CQ34" s="80" t="s">
        <v>92</v>
      </c>
      <c r="CR34" s="347" t="s">
        <v>92</v>
      </c>
      <c r="CS34" s="366" t="s">
        <v>92</v>
      </c>
      <c r="CT34" s="366" t="s">
        <v>92</v>
      </c>
      <c r="CU34" s="366" t="s">
        <v>92</v>
      </c>
      <c r="CV34" s="366" t="s">
        <v>92</v>
      </c>
      <c r="CW34" s="366" t="s">
        <v>92</v>
      </c>
      <c r="CX34" s="356" t="s">
        <v>92</v>
      </c>
    </row>
    <row r="35" spans="1:102" ht="47.25" x14ac:dyDescent="0.25">
      <c r="A35" s="18" t="s">
        <v>124</v>
      </c>
      <c r="B35" s="287" t="s">
        <v>126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347" t="s">
        <v>92</v>
      </c>
      <c r="AB35" s="366" t="s">
        <v>92</v>
      </c>
      <c r="AC35" s="366" t="s">
        <v>92</v>
      </c>
      <c r="AD35" s="366" t="s">
        <v>92</v>
      </c>
      <c r="AE35" s="366" t="s">
        <v>92</v>
      </c>
      <c r="AF35" s="356" t="s">
        <v>92</v>
      </c>
      <c r="AG35" s="347" t="s">
        <v>92</v>
      </c>
      <c r="AH35" s="366" t="s">
        <v>92</v>
      </c>
      <c r="AI35" s="366" t="s">
        <v>92</v>
      </c>
      <c r="AJ35" s="366" t="s">
        <v>92</v>
      </c>
      <c r="AK35" s="366" t="s">
        <v>92</v>
      </c>
      <c r="AL35" s="366" t="s">
        <v>92</v>
      </c>
      <c r="AM35" s="356" t="s">
        <v>92</v>
      </c>
      <c r="AN35" s="80" t="s">
        <v>92</v>
      </c>
      <c r="AO35" s="80" t="s">
        <v>92</v>
      </c>
      <c r="AP35" s="80" t="s">
        <v>92</v>
      </c>
      <c r="AQ35" s="80" t="s">
        <v>92</v>
      </c>
      <c r="AR35" s="80" t="s">
        <v>92</v>
      </c>
      <c r="AS35" s="80" t="s">
        <v>92</v>
      </c>
      <c r="AT35" s="80" t="s">
        <v>92</v>
      </c>
      <c r="AU35" s="347" t="s">
        <v>92</v>
      </c>
      <c r="AV35" s="366" t="s">
        <v>92</v>
      </c>
      <c r="AW35" s="366" t="s">
        <v>92</v>
      </c>
      <c r="AX35" s="366" t="s">
        <v>92</v>
      </c>
      <c r="AY35" s="366" t="s">
        <v>92</v>
      </c>
      <c r="AZ35" s="366" t="s">
        <v>92</v>
      </c>
      <c r="BA35" s="356" t="s">
        <v>92</v>
      </c>
      <c r="BB35" s="80" t="s">
        <v>92</v>
      </c>
      <c r="BC35" s="80" t="s">
        <v>92</v>
      </c>
      <c r="BD35" s="80" t="s">
        <v>92</v>
      </c>
      <c r="BE35" s="80" t="s">
        <v>92</v>
      </c>
      <c r="BF35" s="80" t="s">
        <v>92</v>
      </c>
      <c r="BG35" s="80" t="s">
        <v>92</v>
      </c>
      <c r="BH35" s="80" t="s">
        <v>92</v>
      </c>
      <c r="BI35" s="347" t="s">
        <v>92</v>
      </c>
      <c r="BJ35" s="366" t="s">
        <v>92</v>
      </c>
      <c r="BK35" s="366" t="s">
        <v>92</v>
      </c>
      <c r="BL35" s="366" t="s">
        <v>92</v>
      </c>
      <c r="BM35" s="366" t="s">
        <v>92</v>
      </c>
      <c r="BN35" s="366" t="s">
        <v>92</v>
      </c>
      <c r="BO35" s="356" t="s">
        <v>92</v>
      </c>
      <c r="BP35" s="80" t="s">
        <v>92</v>
      </c>
      <c r="BQ35" s="80" t="s">
        <v>92</v>
      </c>
      <c r="BR35" s="80" t="s">
        <v>92</v>
      </c>
      <c r="BS35" s="80" t="s">
        <v>92</v>
      </c>
      <c r="BT35" s="80" t="s">
        <v>92</v>
      </c>
      <c r="BU35" s="80" t="s">
        <v>92</v>
      </c>
      <c r="BV35" s="80" t="s">
        <v>92</v>
      </c>
      <c r="BW35" s="347" t="s">
        <v>92</v>
      </c>
      <c r="BX35" s="366" t="s">
        <v>92</v>
      </c>
      <c r="BY35" s="366" t="s">
        <v>92</v>
      </c>
      <c r="BZ35" s="366" t="s">
        <v>92</v>
      </c>
      <c r="CA35" s="366" t="s">
        <v>92</v>
      </c>
      <c r="CB35" s="366" t="s">
        <v>92</v>
      </c>
      <c r="CC35" s="356" t="s">
        <v>92</v>
      </c>
      <c r="CD35" s="80" t="s">
        <v>92</v>
      </c>
      <c r="CE35" s="80" t="s">
        <v>92</v>
      </c>
      <c r="CF35" s="80" t="s">
        <v>92</v>
      </c>
      <c r="CG35" s="80" t="s">
        <v>92</v>
      </c>
      <c r="CH35" s="80" t="s">
        <v>92</v>
      </c>
      <c r="CI35" s="80" t="s">
        <v>92</v>
      </c>
      <c r="CJ35" s="80" t="s">
        <v>92</v>
      </c>
      <c r="CK35" s="80" t="s">
        <v>92</v>
      </c>
      <c r="CL35" s="80" t="s">
        <v>92</v>
      </c>
      <c r="CM35" s="80" t="s">
        <v>92</v>
      </c>
      <c r="CN35" s="80" t="s">
        <v>92</v>
      </c>
      <c r="CO35" s="80" t="s">
        <v>92</v>
      </c>
      <c r="CP35" s="80" t="s">
        <v>92</v>
      </c>
      <c r="CQ35" s="80" t="s">
        <v>92</v>
      </c>
      <c r="CR35" s="347" t="s">
        <v>92</v>
      </c>
      <c r="CS35" s="366" t="s">
        <v>92</v>
      </c>
      <c r="CT35" s="366" t="s">
        <v>92</v>
      </c>
      <c r="CU35" s="366" t="s">
        <v>92</v>
      </c>
      <c r="CV35" s="366" t="s">
        <v>92</v>
      </c>
      <c r="CW35" s="366" t="s">
        <v>92</v>
      </c>
      <c r="CX35" s="356" t="s">
        <v>92</v>
      </c>
    </row>
    <row r="36" spans="1:102" ht="47.25" x14ac:dyDescent="0.25">
      <c r="A36" s="18" t="s">
        <v>124</v>
      </c>
      <c r="B36" s="287" t="s">
        <v>127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347" t="s">
        <v>92</v>
      </c>
      <c r="AB36" s="366" t="s">
        <v>92</v>
      </c>
      <c r="AC36" s="366" t="s">
        <v>92</v>
      </c>
      <c r="AD36" s="366" t="s">
        <v>92</v>
      </c>
      <c r="AE36" s="366" t="s">
        <v>92</v>
      </c>
      <c r="AF36" s="356" t="s">
        <v>92</v>
      </c>
      <c r="AG36" s="347" t="s">
        <v>92</v>
      </c>
      <c r="AH36" s="366" t="s">
        <v>92</v>
      </c>
      <c r="AI36" s="366" t="s">
        <v>92</v>
      </c>
      <c r="AJ36" s="366" t="s">
        <v>92</v>
      </c>
      <c r="AK36" s="366" t="s">
        <v>92</v>
      </c>
      <c r="AL36" s="366" t="s">
        <v>92</v>
      </c>
      <c r="AM36" s="356" t="s">
        <v>92</v>
      </c>
      <c r="AN36" s="80" t="s">
        <v>92</v>
      </c>
      <c r="AO36" s="80" t="s">
        <v>92</v>
      </c>
      <c r="AP36" s="80" t="s">
        <v>92</v>
      </c>
      <c r="AQ36" s="80" t="s">
        <v>92</v>
      </c>
      <c r="AR36" s="80" t="s">
        <v>92</v>
      </c>
      <c r="AS36" s="80" t="s">
        <v>92</v>
      </c>
      <c r="AT36" s="80" t="s">
        <v>92</v>
      </c>
      <c r="AU36" s="347" t="s">
        <v>92</v>
      </c>
      <c r="AV36" s="366" t="s">
        <v>92</v>
      </c>
      <c r="AW36" s="366" t="s">
        <v>92</v>
      </c>
      <c r="AX36" s="366" t="s">
        <v>92</v>
      </c>
      <c r="AY36" s="366" t="s">
        <v>92</v>
      </c>
      <c r="AZ36" s="366" t="s">
        <v>92</v>
      </c>
      <c r="BA36" s="356" t="s">
        <v>92</v>
      </c>
      <c r="BB36" s="80" t="s">
        <v>92</v>
      </c>
      <c r="BC36" s="80" t="s">
        <v>92</v>
      </c>
      <c r="BD36" s="80" t="s">
        <v>92</v>
      </c>
      <c r="BE36" s="80" t="s">
        <v>92</v>
      </c>
      <c r="BF36" s="80" t="s">
        <v>92</v>
      </c>
      <c r="BG36" s="80" t="s">
        <v>92</v>
      </c>
      <c r="BH36" s="80" t="s">
        <v>92</v>
      </c>
      <c r="BI36" s="347" t="s">
        <v>92</v>
      </c>
      <c r="BJ36" s="366" t="s">
        <v>92</v>
      </c>
      <c r="BK36" s="366" t="s">
        <v>92</v>
      </c>
      <c r="BL36" s="366" t="s">
        <v>92</v>
      </c>
      <c r="BM36" s="366" t="s">
        <v>92</v>
      </c>
      <c r="BN36" s="366" t="s">
        <v>92</v>
      </c>
      <c r="BO36" s="356" t="s">
        <v>92</v>
      </c>
      <c r="BP36" s="80" t="s">
        <v>92</v>
      </c>
      <c r="BQ36" s="80" t="s">
        <v>92</v>
      </c>
      <c r="BR36" s="80" t="s">
        <v>92</v>
      </c>
      <c r="BS36" s="80" t="s">
        <v>92</v>
      </c>
      <c r="BT36" s="80" t="s">
        <v>92</v>
      </c>
      <c r="BU36" s="80" t="s">
        <v>92</v>
      </c>
      <c r="BV36" s="80" t="s">
        <v>92</v>
      </c>
      <c r="BW36" s="347" t="s">
        <v>92</v>
      </c>
      <c r="BX36" s="366" t="s">
        <v>92</v>
      </c>
      <c r="BY36" s="366" t="s">
        <v>92</v>
      </c>
      <c r="BZ36" s="366" t="s">
        <v>92</v>
      </c>
      <c r="CA36" s="366" t="s">
        <v>92</v>
      </c>
      <c r="CB36" s="366" t="s">
        <v>92</v>
      </c>
      <c r="CC36" s="356" t="s">
        <v>92</v>
      </c>
      <c r="CD36" s="80" t="s">
        <v>92</v>
      </c>
      <c r="CE36" s="80" t="s">
        <v>92</v>
      </c>
      <c r="CF36" s="80" t="s">
        <v>92</v>
      </c>
      <c r="CG36" s="80" t="s">
        <v>92</v>
      </c>
      <c r="CH36" s="80" t="s">
        <v>92</v>
      </c>
      <c r="CI36" s="80" t="s">
        <v>92</v>
      </c>
      <c r="CJ36" s="80" t="s">
        <v>92</v>
      </c>
      <c r="CK36" s="80" t="s">
        <v>92</v>
      </c>
      <c r="CL36" s="80" t="s">
        <v>92</v>
      </c>
      <c r="CM36" s="80" t="s">
        <v>92</v>
      </c>
      <c r="CN36" s="80" t="s">
        <v>92</v>
      </c>
      <c r="CO36" s="80" t="s">
        <v>92</v>
      </c>
      <c r="CP36" s="80" t="s">
        <v>92</v>
      </c>
      <c r="CQ36" s="80" t="s">
        <v>92</v>
      </c>
      <c r="CR36" s="347" t="s">
        <v>92</v>
      </c>
      <c r="CS36" s="366" t="s">
        <v>92</v>
      </c>
      <c r="CT36" s="366" t="s">
        <v>92</v>
      </c>
      <c r="CU36" s="366" t="s">
        <v>92</v>
      </c>
      <c r="CV36" s="366" t="s">
        <v>92</v>
      </c>
      <c r="CW36" s="366" t="s">
        <v>92</v>
      </c>
      <c r="CX36" s="356" t="s">
        <v>92</v>
      </c>
    </row>
    <row r="37" spans="1:102" ht="47.25" x14ac:dyDescent="0.25">
      <c r="A37" s="18" t="s">
        <v>124</v>
      </c>
      <c r="B37" s="287" t="s">
        <v>128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347" t="s">
        <v>92</v>
      </c>
      <c r="AB37" s="366" t="s">
        <v>92</v>
      </c>
      <c r="AC37" s="366" t="s">
        <v>92</v>
      </c>
      <c r="AD37" s="366" t="s">
        <v>92</v>
      </c>
      <c r="AE37" s="366" t="s">
        <v>92</v>
      </c>
      <c r="AF37" s="356" t="s">
        <v>92</v>
      </c>
      <c r="AG37" s="347" t="s">
        <v>92</v>
      </c>
      <c r="AH37" s="366" t="s">
        <v>92</v>
      </c>
      <c r="AI37" s="366" t="s">
        <v>92</v>
      </c>
      <c r="AJ37" s="366" t="s">
        <v>92</v>
      </c>
      <c r="AK37" s="366" t="s">
        <v>92</v>
      </c>
      <c r="AL37" s="366" t="s">
        <v>92</v>
      </c>
      <c r="AM37" s="356" t="s">
        <v>92</v>
      </c>
      <c r="AN37" s="80" t="s">
        <v>92</v>
      </c>
      <c r="AO37" s="80" t="s">
        <v>92</v>
      </c>
      <c r="AP37" s="80" t="s">
        <v>92</v>
      </c>
      <c r="AQ37" s="80" t="s">
        <v>92</v>
      </c>
      <c r="AR37" s="80" t="s">
        <v>92</v>
      </c>
      <c r="AS37" s="80" t="s">
        <v>92</v>
      </c>
      <c r="AT37" s="80" t="s">
        <v>92</v>
      </c>
      <c r="AU37" s="347" t="s">
        <v>92</v>
      </c>
      <c r="AV37" s="366" t="s">
        <v>92</v>
      </c>
      <c r="AW37" s="366" t="s">
        <v>92</v>
      </c>
      <c r="AX37" s="366" t="s">
        <v>92</v>
      </c>
      <c r="AY37" s="366" t="s">
        <v>92</v>
      </c>
      <c r="AZ37" s="366" t="s">
        <v>92</v>
      </c>
      <c r="BA37" s="356" t="s">
        <v>92</v>
      </c>
      <c r="BB37" s="80" t="s">
        <v>92</v>
      </c>
      <c r="BC37" s="80" t="s">
        <v>92</v>
      </c>
      <c r="BD37" s="80" t="s">
        <v>92</v>
      </c>
      <c r="BE37" s="80" t="s">
        <v>92</v>
      </c>
      <c r="BF37" s="80" t="s">
        <v>92</v>
      </c>
      <c r="BG37" s="80" t="s">
        <v>92</v>
      </c>
      <c r="BH37" s="80" t="s">
        <v>92</v>
      </c>
      <c r="BI37" s="347" t="s">
        <v>92</v>
      </c>
      <c r="BJ37" s="366" t="s">
        <v>92</v>
      </c>
      <c r="BK37" s="366" t="s">
        <v>92</v>
      </c>
      <c r="BL37" s="366" t="s">
        <v>92</v>
      </c>
      <c r="BM37" s="366" t="s">
        <v>92</v>
      </c>
      <c r="BN37" s="366" t="s">
        <v>92</v>
      </c>
      <c r="BO37" s="356" t="s">
        <v>92</v>
      </c>
      <c r="BP37" s="80" t="s">
        <v>92</v>
      </c>
      <c r="BQ37" s="80" t="s">
        <v>92</v>
      </c>
      <c r="BR37" s="80" t="s">
        <v>92</v>
      </c>
      <c r="BS37" s="80" t="s">
        <v>92</v>
      </c>
      <c r="BT37" s="80" t="s">
        <v>92</v>
      </c>
      <c r="BU37" s="80" t="s">
        <v>92</v>
      </c>
      <c r="BV37" s="80" t="s">
        <v>92</v>
      </c>
      <c r="BW37" s="347" t="s">
        <v>92</v>
      </c>
      <c r="BX37" s="366" t="s">
        <v>92</v>
      </c>
      <c r="BY37" s="366" t="s">
        <v>92</v>
      </c>
      <c r="BZ37" s="366" t="s">
        <v>92</v>
      </c>
      <c r="CA37" s="366" t="s">
        <v>92</v>
      </c>
      <c r="CB37" s="366" t="s">
        <v>92</v>
      </c>
      <c r="CC37" s="356" t="s">
        <v>92</v>
      </c>
      <c r="CD37" s="80" t="s">
        <v>92</v>
      </c>
      <c r="CE37" s="80" t="s">
        <v>92</v>
      </c>
      <c r="CF37" s="80" t="s">
        <v>92</v>
      </c>
      <c r="CG37" s="80" t="s">
        <v>92</v>
      </c>
      <c r="CH37" s="80" t="s">
        <v>92</v>
      </c>
      <c r="CI37" s="80" t="s">
        <v>92</v>
      </c>
      <c r="CJ37" s="80" t="s">
        <v>92</v>
      </c>
      <c r="CK37" s="80" t="s">
        <v>92</v>
      </c>
      <c r="CL37" s="80" t="s">
        <v>92</v>
      </c>
      <c r="CM37" s="80" t="s">
        <v>92</v>
      </c>
      <c r="CN37" s="80" t="s">
        <v>92</v>
      </c>
      <c r="CO37" s="80" t="s">
        <v>92</v>
      </c>
      <c r="CP37" s="80" t="s">
        <v>92</v>
      </c>
      <c r="CQ37" s="80" t="s">
        <v>92</v>
      </c>
      <c r="CR37" s="347" t="s">
        <v>92</v>
      </c>
      <c r="CS37" s="366" t="s">
        <v>92</v>
      </c>
      <c r="CT37" s="366" t="s">
        <v>92</v>
      </c>
      <c r="CU37" s="366" t="s">
        <v>92</v>
      </c>
      <c r="CV37" s="366" t="s">
        <v>92</v>
      </c>
      <c r="CW37" s="366" t="s">
        <v>92</v>
      </c>
      <c r="CX37" s="356" t="s">
        <v>92</v>
      </c>
    </row>
    <row r="38" spans="1:102" x14ac:dyDescent="0.25">
      <c r="A38" s="18" t="s">
        <v>129</v>
      </c>
      <c r="B38" s="287" t="s">
        <v>125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347" t="s">
        <v>92</v>
      </c>
      <c r="AB38" s="366" t="s">
        <v>92</v>
      </c>
      <c r="AC38" s="366" t="s">
        <v>92</v>
      </c>
      <c r="AD38" s="366" t="s">
        <v>92</v>
      </c>
      <c r="AE38" s="366" t="s">
        <v>92</v>
      </c>
      <c r="AF38" s="356" t="s">
        <v>92</v>
      </c>
      <c r="AG38" s="347" t="s">
        <v>92</v>
      </c>
      <c r="AH38" s="366" t="s">
        <v>92</v>
      </c>
      <c r="AI38" s="366" t="s">
        <v>92</v>
      </c>
      <c r="AJ38" s="366" t="s">
        <v>92</v>
      </c>
      <c r="AK38" s="366" t="s">
        <v>92</v>
      </c>
      <c r="AL38" s="366" t="s">
        <v>92</v>
      </c>
      <c r="AM38" s="356" t="s">
        <v>92</v>
      </c>
      <c r="AN38" s="80" t="s">
        <v>92</v>
      </c>
      <c r="AO38" s="80" t="s">
        <v>92</v>
      </c>
      <c r="AP38" s="80" t="s">
        <v>92</v>
      </c>
      <c r="AQ38" s="80" t="s">
        <v>92</v>
      </c>
      <c r="AR38" s="80" t="s">
        <v>92</v>
      </c>
      <c r="AS38" s="80" t="s">
        <v>92</v>
      </c>
      <c r="AT38" s="80" t="s">
        <v>92</v>
      </c>
      <c r="AU38" s="347" t="s">
        <v>92</v>
      </c>
      <c r="AV38" s="366" t="s">
        <v>92</v>
      </c>
      <c r="AW38" s="366" t="s">
        <v>92</v>
      </c>
      <c r="AX38" s="366" t="s">
        <v>92</v>
      </c>
      <c r="AY38" s="366" t="s">
        <v>92</v>
      </c>
      <c r="AZ38" s="366" t="s">
        <v>92</v>
      </c>
      <c r="BA38" s="356" t="s">
        <v>92</v>
      </c>
      <c r="BB38" s="80" t="s">
        <v>92</v>
      </c>
      <c r="BC38" s="80" t="s">
        <v>92</v>
      </c>
      <c r="BD38" s="80" t="s">
        <v>92</v>
      </c>
      <c r="BE38" s="80" t="s">
        <v>92</v>
      </c>
      <c r="BF38" s="80" t="s">
        <v>92</v>
      </c>
      <c r="BG38" s="80" t="s">
        <v>92</v>
      </c>
      <c r="BH38" s="80" t="s">
        <v>92</v>
      </c>
      <c r="BI38" s="347" t="s">
        <v>92</v>
      </c>
      <c r="BJ38" s="366" t="s">
        <v>92</v>
      </c>
      <c r="BK38" s="366" t="s">
        <v>92</v>
      </c>
      <c r="BL38" s="366" t="s">
        <v>92</v>
      </c>
      <c r="BM38" s="366" t="s">
        <v>92</v>
      </c>
      <c r="BN38" s="366" t="s">
        <v>92</v>
      </c>
      <c r="BO38" s="356" t="s">
        <v>92</v>
      </c>
      <c r="BP38" s="80" t="s">
        <v>92</v>
      </c>
      <c r="BQ38" s="80" t="s">
        <v>92</v>
      </c>
      <c r="BR38" s="80" t="s">
        <v>92</v>
      </c>
      <c r="BS38" s="80" t="s">
        <v>92</v>
      </c>
      <c r="BT38" s="80" t="s">
        <v>92</v>
      </c>
      <c r="BU38" s="80" t="s">
        <v>92</v>
      </c>
      <c r="BV38" s="80" t="s">
        <v>92</v>
      </c>
      <c r="BW38" s="347" t="s">
        <v>92</v>
      </c>
      <c r="BX38" s="366" t="s">
        <v>92</v>
      </c>
      <c r="BY38" s="366" t="s">
        <v>92</v>
      </c>
      <c r="BZ38" s="366" t="s">
        <v>92</v>
      </c>
      <c r="CA38" s="366" t="s">
        <v>92</v>
      </c>
      <c r="CB38" s="366" t="s">
        <v>92</v>
      </c>
      <c r="CC38" s="356" t="s">
        <v>92</v>
      </c>
      <c r="CD38" s="80" t="s">
        <v>92</v>
      </c>
      <c r="CE38" s="80" t="s">
        <v>92</v>
      </c>
      <c r="CF38" s="80" t="s">
        <v>92</v>
      </c>
      <c r="CG38" s="80" t="s">
        <v>92</v>
      </c>
      <c r="CH38" s="80" t="s">
        <v>92</v>
      </c>
      <c r="CI38" s="80" t="s">
        <v>92</v>
      </c>
      <c r="CJ38" s="80" t="s">
        <v>92</v>
      </c>
      <c r="CK38" s="80" t="s">
        <v>92</v>
      </c>
      <c r="CL38" s="80" t="s">
        <v>92</v>
      </c>
      <c r="CM38" s="80" t="s">
        <v>92</v>
      </c>
      <c r="CN38" s="80" t="s">
        <v>92</v>
      </c>
      <c r="CO38" s="80" t="s">
        <v>92</v>
      </c>
      <c r="CP38" s="80" t="s">
        <v>92</v>
      </c>
      <c r="CQ38" s="80" t="s">
        <v>92</v>
      </c>
      <c r="CR38" s="347" t="s">
        <v>92</v>
      </c>
      <c r="CS38" s="366" t="s">
        <v>92</v>
      </c>
      <c r="CT38" s="366" t="s">
        <v>92</v>
      </c>
      <c r="CU38" s="366" t="s">
        <v>92</v>
      </c>
      <c r="CV38" s="366" t="s">
        <v>92</v>
      </c>
      <c r="CW38" s="366" t="s">
        <v>92</v>
      </c>
      <c r="CX38" s="356" t="s">
        <v>92</v>
      </c>
    </row>
    <row r="39" spans="1:102" ht="47.25" x14ac:dyDescent="0.25">
      <c r="A39" s="18" t="s">
        <v>129</v>
      </c>
      <c r="B39" s="287" t="s">
        <v>126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347" t="s">
        <v>92</v>
      </c>
      <c r="AB39" s="366" t="s">
        <v>92</v>
      </c>
      <c r="AC39" s="366" t="s">
        <v>92</v>
      </c>
      <c r="AD39" s="366" t="s">
        <v>92</v>
      </c>
      <c r="AE39" s="366" t="s">
        <v>92</v>
      </c>
      <c r="AF39" s="356" t="s">
        <v>92</v>
      </c>
      <c r="AG39" s="347" t="s">
        <v>92</v>
      </c>
      <c r="AH39" s="366" t="s">
        <v>92</v>
      </c>
      <c r="AI39" s="366" t="s">
        <v>92</v>
      </c>
      <c r="AJ39" s="366" t="s">
        <v>92</v>
      </c>
      <c r="AK39" s="366" t="s">
        <v>92</v>
      </c>
      <c r="AL39" s="366" t="s">
        <v>92</v>
      </c>
      <c r="AM39" s="356" t="s">
        <v>92</v>
      </c>
      <c r="AN39" s="80" t="s">
        <v>92</v>
      </c>
      <c r="AO39" s="80" t="s">
        <v>92</v>
      </c>
      <c r="AP39" s="80" t="s">
        <v>92</v>
      </c>
      <c r="AQ39" s="80" t="s">
        <v>92</v>
      </c>
      <c r="AR39" s="80" t="s">
        <v>92</v>
      </c>
      <c r="AS39" s="80" t="s">
        <v>92</v>
      </c>
      <c r="AT39" s="80" t="s">
        <v>92</v>
      </c>
      <c r="AU39" s="347" t="s">
        <v>92</v>
      </c>
      <c r="AV39" s="366" t="s">
        <v>92</v>
      </c>
      <c r="AW39" s="366" t="s">
        <v>92</v>
      </c>
      <c r="AX39" s="366" t="s">
        <v>92</v>
      </c>
      <c r="AY39" s="366" t="s">
        <v>92</v>
      </c>
      <c r="AZ39" s="366" t="s">
        <v>92</v>
      </c>
      <c r="BA39" s="356" t="s">
        <v>92</v>
      </c>
      <c r="BB39" s="80" t="s">
        <v>92</v>
      </c>
      <c r="BC39" s="80" t="s">
        <v>92</v>
      </c>
      <c r="BD39" s="80" t="s">
        <v>92</v>
      </c>
      <c r="BE39" s="80" t="s">
        <v>92</v>
      </c>
      <c r="BF39" s="80" t="s">
        <v>92</v>
      </c>
      <c r="BG39" s="80" t="s">
        <v>92</v>
      </c>
      <c r="BH39" s="80" t="s">
        <v>92</v>
      </c>
      <c r="BI39" s="347" t="s">
        <v>92</v>
      </c>
      <c r="BJ39" s="366" t="s">
        <v>92</v>
      </c>
      <c r="BK39" s="366" t="s">
        <v>92</v>
      </c>
      <c r="BL39" s="366" t="s">
        <v>92</v>
      </c>
      <c r="BM39" s="366" t="s">
        <v>92</v>
      </c>
      <c r="BN39" s="366" t="s">
        <v>92</v>
      </c>
      <c r="BO39" s="356" t="s">
        <v>92</v>
      </c>
      <c r="BP39" s="80" t="s">
        <v>92</v>
      </c>
      <c r="BQ39" s="80" t="s">
        <v>92</v>
      </c>
      <c r="BR39" s="80" t="s">
        <v>92</v>
      </c>
      <c r="BS39" s="80" t="s">
        <v>92</v>
      </c>
      <c r="BT39" s="80" t="s">
        <v>92</v>
      </c>
      <c r="BU39" s="80" t="s">
        <v>92</v>
      </c>
      <c r="BV39" s="80" t="s">
        <v>92</v>
      </c>
      <c r="BW39" s="347" t="s">
        <v>92</v>
      </c>
      <c r="BX39" s="366" t="s">
        <v>92</v>
      </c>
      <c r="BY39" s="366" t="s">
        <v>92</v>
      </c>
      <c r="BZ39" s="366" t="s">
        <v>92</v>
      </c>
      <c r="CA39" s="366" t="s">
        <v>92</v>
      </c>
      <c r="CB39" s="366" t="s">
        <v>92</v>
      </c>
      <c r="CC39" s="356" t="s">
        <v>92</v>
      </c>
      <c r="CD39" s="80" t="s">
        <v>92</v>
      </c>
      <c r="CE39" s="80" t="s">
        <v>92</v>
      </c>
      <c r="CF39" s="80" t="s">
        <v>92</v>
      </c>
      <c r="CG39" s="80" t="s">
        <v>92</v>
      </c>
      <c r="CH39" s="80" t="s">
        <v>92</v>
      </c>
      <c r="CI39" s="80" t="s">
        <v>92</v>
      </c>
      <c r="CJ39" s="80" t="s">
        <v>92</v>
      </c>
      <c r="CK39" s="80" t="s">
        <v>92</v>
      </c>
      <c r="CL39" s="80" t="s">
        <v>92</v>
      </c>
      <c r="CM39" s="80" t="s">
        <v>92</v>
      </c>
      <c r="CN39" s="80" t="s">
        <v>92</v>
      </c>
      <c r="CO39" s="80" t="s">
        <v>92</v>
      </c>
      <c r="CP39" s="80" t="s">
        <v>92</v>
      </c>
      <c r="CQ39" s="80" t="s">
        <v>92</v>
      </c>
      <c r="CR39" s="347" t="s">
        <v>92</v>
      </c>
      <c r="CS39" s="366" t="s">
        <v>92</v>
      </c>
      <c r="CT39" s="366" t="s">
        <v>92</v>
      </c>
      <c r="CU39" s="366" t="s">
        <v>92</v>
      </c>
      <c r="CV39" s="366" t="s">
        <v>92</v>
      </c>
      <c r="CW39" s="366" t="s">
        <v>92</v>
      </c>
      <c r="CX39" s="356" t="s">
        <v>92</v>
      </c>
    </row>
    <row r="40" spans="1:102" ht="47.25" x14ac:dyDescent="0.25">
      <c r="A40" s="18" t="s">
        <v>129</v>
      </c>
      <c r="B40" s="287" t="s">
        <v>127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347" t="s">
        <v>92</v>
      </c>
      <c r="AB40" s="366" t="s">
        <v>92</v>
      </c>
      <c r="AC40" s="366" t="s">
        <v>92</v>
      </c>
      <c r="AD40" s="366" t="s">
        <v>92</v>
      </c>
      <c r="AE40" s="366" t="s">
        <v>92</v>
      </c>
      <c r="AF40" s="356" t="s">
        <v>92</v>
      </c>
      <c r="AG40" s="347" t="s">
        <v>92</v>
      </c>
      <c r="AH40" s="366" t="s">
        <v>92</v>
      </c>
      <c r="AI40" s="366" t="s">
        <v>92</v>
      </c>
      <c r="AJ40" s="366" t="s">
        <v>92</v>
      </c>
      <c r="AK40" s="366" t="s">
        <v>92</v>
      </c>
      <c r="AL40" s="366" t="s">
        <v>92</v>
      </c>
      <c r="AM40" s="356" t="s">
        <v>92</v>
      </c>
      <c r="AN40" s="80" t="s">
        <v>92</v>
      </c>
      <c r="AO40" s="80" t="s">
        <v>92</v>
      </c>
      <c r="AP40" s="80" t="s">
        <v>92</v>
      </c>
      <c r="AQ40" s="80" t="s">
        <v>92</v>
      </c>
      <c r="AR40" s="80" t="s">
        <v>92</v>
      </c>
      <c r="AS40" s="80" t="s">
        <v>92</v>
      </c>
      <c r="AT40" s="80" t="s">
        <v>92</v>
      </c>
      <c r="AU40" s="347" t="s">
        <v>92</v>
      </c>
      <c r="AV40" s="366" t="s">
        <v>92</v>
      </c>
      <c r="AW40" s="366" t="s">
        <v>92</v>
      </c>
      <c r="AX40" s="366" t="s">
        <v>92</v>
      </c>
      <c r="AY40" s="366" t="s">
        <v>92</v>
      </c>
      <c r="AZ40" s="366" t="s">
        <v>92</v>
      </c>
      <c r="BA40" s="356" t="s">
        <v>92</v>
      </c>
      <c r="BB40" s="80" t="s">
        <v>92</v>
      </c>
      <c r="BC40" s="80" t="s">
        <v>92</v>
      </c>
      <c r="BD40" s="80" t="s">
        <v>92</v>
      </c>
      <c r="BE40" s="80" t="s">
        <v>92</v>
      </c>
      <c r="BF40" s="80" t="s">
        <v>92</v>
      </c>
      <c r="BG40" s="80" t="s">
        <v>92</v>
      </c>
      <c r="BH40" s="80" t="s">
        <v>92</v>
      </c>
      <c r="BI40" s="347" t="s">
        <v>92</v>
      </c>
      <c r="BJ40" s="366" t="s">
        <v>92</v>
      </c>
      <c r="BK40" s="366" t="s">
        <v>92</v>
      </c>
      <c r="BL40" s="366" t="s">
        <v>92</v>
      </c>
      <c r="BM40" s="366" t="s">
        <v>92</v>
      </c>
      <c r="BN40" s="366" t="s">
        <v>92</v>
      </c>
      <c r="BO40" s="356" t="s">
        <v>92</v>
      </c>
      <c r="BP40" s="80" t="s">
        <v>92</v>
      </c>
      <c r="BQ40" s="80" t="s">
        <v>92</v>
      </c>
      <c r="BR40" s="80" t="s">
        <v>92</v>
      </c>
      <c r="BS40" s="80" t="s">
        <v>92</v>
      </c>
      <c r="BT40" s="80" t="s">
        <v>92</v>
      </c>
      <c r="BU40" s="80" t="s">
        <v>92</v>
      </c>
      <c r="BV40" s="80" t="s">
        <v>92</v>
      </c>
      <c r="BW40" s="347" t="s">
        <v>92</v>
      </c>
      <c r="BX40" s="366" t="s">
        <v>92</v>
      </c>
      <c r="BY40" s="366" t="s">
        <v>92</v>
      </c>
      <c r="BZ40" s="366" t="s">
        <v>92</v>
      </c>
      <c r="CA40" s="366" t="s">
        <v>92</v>
      </c>
      <c r="CB40" s="366" t="s">
        <v>92</v>
      </c>
      <c r="CC40" s="356" t="s">
        <v>92</v>
      </c>
      <c r="CD40" s="80" t="s">
        <v>92</v>
      </c>
      <c r="CE40" s="80" t="s">
        <v>92</v>
      </c>
      <c r="CF40" s="80" t="s">
        <v>92</v>
      </c>
      <c r="CG40" s="80" t="s">
        <v>92</v>
      </c>
      <c r="CH40" s="80" t="s">
        <v>92</v>
      </c>
      <c r="CI40" s="80" t="s">
        <v>92</v>
      </c>
      <c r="CJ40" s="80" t="s">
        <v>92</v>
      </c>
      <c r="CK40" s="80" t="s">
        <v>92</v>
      </c>
      <c r="CL40" s="80" t="s">
        <v>92</v>
      </c>
      <c r="CM40" s="80" t="s">
        <v>92</v>
      </c>
      <c r="CN40" s="80" t="s">
        <v>92</v>
      </c>
      <c r="CO40" s="80" t="s">
        <v>92</v>
      </c>
      <c r="CP40" s="80" t="s">
        <v>92</v>
      </c>
      <c r="CQ40" s="80" t="s">
        <v>92</v>
      </c>
      <c r="CR40" s="347" t="s">
        <v>92</v>
      </c>
      <c r="CS40" s="366" t="s">
        <v>92</v>
      </c>
      <c r="CT40" s="366" t="s">
        <v>92</v>
      </c>
      <c r="CU40" s="366" t="s">
        <v>92</v>
      </c>
      <c r="CV40" s="366" t="s">
        <v>92</v>
      </c>
      <c r="CW40" s="366" t="s">
        <v>92</v>
      </c>
      <c r="CX40" s="356" t="s">
        <v>92</v>
      </c>
    </row>
    <row r="41" spans="1:102" ht="47.25" x14ac:dyDescent="0.25">
      <c r="A41" s="18" t="s">
        <v>129</v>
      </c>
      <c r="B41" s="287" t="s">
        <v>130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347" t="s">
        <v>92</v>
      </c>
      <c r="AB41" s="366" t="s">
        <v>92</v>
      </c>
      <c r="AC41" s="366" t="s">
        <v>92</v>
      </c>
      <c r="AD41" s="366" t="s">
        <v>92</v>
      </c>
      <c r="AE41" s="366" t="s">
        <v>92</v>
      </c>
      <c r="AF41" s="356" t="s">
        <v>92</v>
      </c>
      <c r="AG41" s="347" t="s">
        <v>92</v>
      </c>
      <c r="AH41" s="366" t="s">
        <v>92</v>
      </c>
      <c r="AI41" s="366" t="s">
        <v>92</v>
      </c>
      <c r="AJ41" s="366" t="s">
        <v>92</v>
      </c>
      <c r="AK41" s="366" t="s">
        <v>92</v>
      </c>
      <c r="AL41" s="366" t="s">
        <v>92</v>
      </c>
      <c r="AM41" s="356" t="s">
        <v>92</v>
      </c>
      <c r="AN41" s="80" t="s">
        <v>92</v>
      </c>
      <c r="AO41" s="80" t="s">
        <v>92</v>
      </c>
      <c r="AP41" s="80" t="s">
        <v>92</v>
      </c>
      <c r="AQ41" s="80" t="s">
        <v>92</v>
      </c>
      <c r="AR41" s="80" t="s">
        <v>92</v>
      </c>
      <c r="AS41" s="80" t="s">
        <v>92</v>
      </c>
      <c r="AT41" s="80" t="s">
        <v>92</v>
      </c>
      <c r="AU41" s="347" t="s">
        <v>92</v>
      </c>
      <c r="AV41" s="366" t="s">
        <v>92</v>
      </c>
      <c r="AW41" s="366" t="s">
        <v>92</v>
      </c>
      <c r="AX41" s="366" t="s">
        <v>92</v>
      </c>
      <c r="AY41" s="366" t="s">
        <v>92</v>
      </c>
      <c r="AZ41" s="366" t="s">
        <v>92</v>
      </c>
      <c r="BA41" s="356" t="s">
        <v>92</v>
      </c>
      <c r="BB41" s="80" t="s">
        <v>92</v>
      </c>
      <c r="BC41" s="80" t="s">
        <v>92</v>
      </c>
      <c r="BD41" s="80" t="s">
        <v>92</v>
      </c>
      <c r="BE41" s="80" t="s">
        <v>92</v>
      </c>
      <c r="BF41" s="80" t="s">
        <v>92</v>
      </c>
      <c r="BG41" s="80" t="s">
        <v>92</v>
      </c>
      <c r="BH41" s="80" t="s">
        <v>92</v>
      </c>
      <c r="BI41" s="347" t="s">
        <v>92</v>
      </c>
      <c r="BJ41" s="366" t="s">
        <v>92</v>
      </c>
      <c r="BK41" s="366" t="s">
        <v>92</v>
      </c>
      <c r="BL41" s="366" t="s">
        <v>92</v>
      </c>
      <c r="BM41" s="366" t="s">
        <v>92</v>
      </c>
      <c r="BN41" s="366" t="s">
        <v>92</v>
      </c>
      <c r="BO41" s="356" t="s">
        <v>92</v>
      </c>
      <c r="BP41" s="80" t="s">
        <v>92</v>
      </c>
      <c r="BQ41" s="80" t="s">
        <v>92</v>
      </c>
      <c r="BR41" s="80" t="s">
        <v>92</v>
      </c>
      <c r="BS41" s="80" t="s">
        <v>92</v>
      </c>
      <c r="BT41" s="80" t="s">
        <v>92</v>
      </c>
      <c r="BU41" s="80" t="s">
        <v>92</v>
      </c>
      <c r="BV41" s="80" t="s">
        <v>92</v>
      </c>
      <c r="BW41" s="347" t="s">
        <v>92</v>
      </c>
      <c r="BX41" s="366" t="s">
        <v>92</v>
      </c>
      <c r="BY41" s="366" t="s">
        <v>92</v>
      </c>
      <c r="BZ41" s="366" t="s">
        <v>92</v>
      </c>
      <c r="CA41" s="366" t="s">
        <v>92</v>
      </c>
      <c r="CB41" s="366" t="s">
        <v>92</v>
      </c>
      <c r="CC41" s="356" t="s">
        <v>92</v>
      </c>
      <c r="CD41" s="80" t="s">
        <v>92</v>
      </c>
      <c r="CE41" s="80" t="s">
        <v>92</v>
      </c>
      <c r="CF41" s="80" t="s">
        <v>92</v>
      </c>
      <c r="CG41" s="80" t="s">
        <v>92</v>
      </c>
      <c r="CH41" s="80" t="s">
        <v>92</v>
      </c>
      <c r="CI41" s="80" t="s">
        <v>92</v>
      </c>
      <c r="CJ41" s="80" t="s">
        <v>92</v>
      </c>
      <c r="CK41" s="80" t="s">
        <v>92</v>
      </c>
      <c r="CL41" s="80" t="s">
        <v>92</v>
      </c>
      <c r="CM41" s="80" t="s">
        <v>92</v>
      </c>
      <c r="CN41" s="80" t="s">
        <v>92</v>
      </c>
      <c r="CO41" s="80" t="s">
        <v>92</v>
      </c>
      <c r="CP41" s="80" t="s">
        <v>92</v>
      </c>
      <c r="CQ41" s="80" t="s">
        <v>92</v>
      </c>
      <c r="CR41" s="347" t="s">
        <v>92</v>
      </c>
      <c r="CS41" s="366" t="s">
        <v>92</v>
      </c>
      <c r="CT41" s="366" t="s">
        <v>92</v>
      </c>
      <c r="CU41" s="366" t="s">
        <v>92</v>
      </c>
      <c r="CV41" s="366" t="s">
        <v>92</v>
      </c>
      <c r="CW41" s="366" t="s">
        <v>92</v>
      </c>
      <c r="CX41" s="356" t="s">
        <v>92</v>
      </c>
    </row>
    <row r="42" spans="1:102" ht="47.25" x14ac:dyDescent="0.25">
      <c r="A42" s="18" t="s">
        <v>131</v>
      </c>
      <c r="B42" s="287" t="s">
        <v>132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347" t="s">
        <v>92</v>
      </c>
      <c r="AB42" s="366" t="s">
        <v>92</v>
      </c>
      <c r="AC42" s="366" t="s">
        <v>92</v>
      </c>
      <c r="AD42" s="366" t="s">
        <v>92</v>
      </c>
      <c r="AE42" s="366" t="s">
        <v>92</v>
      </c>
      <c r="AF42" s="356" t="s">
        <v>92</v>
      </c>
      <c r="AG42" s="347" t="s">
        <v>92</v>
      </c>
      <c r="AH42" s="366" t="s">
        <v>92</v>
      </c>
      <c r="AI42" s="366" t="s">
        <v>92</v>
      </c>
      <c r="AJ42" s="366" t="s">
        <v>92</v>
      </c>
      <c r="AK42" s="366" t="s">
        <v>92</v>
      </c>
      <c r="AL42" s="366" t="s">
        <v>92</v>
      </c>
      <c r="AM42" s="356" t="s">
        <v>92</v>
      </c>
      <c r="AN42" s="80" t="s">
        <v>92</v>
      </c>
      <c r="AO42" s="80" t="s">
        <v>92</v>
      </c>
      <c r="AP42" s="80" t="s">
        <v>92</v>
      </c>
      <c r="AQ42" s="80" t="s">
        <v>92</v>
      </c>
      <c r="AR42" s="80" t="s">
        <v>92</v>
      </c>
      <c r="AS42" s="80" t="s">
        <v>92</v>
      </c>
      <c r="AT42" s="80" t="s">
        <v>92</v>
      </c>
      <c r="AU42" s="347" t="s">
        <v>92</v>
      </c>
      <c r="AV42" s="366" t="s">
        <v>92</v>
      </c>
      <c r="AW42" s="366" t="s">
        <v>92</v>
      </c>
      <c r="AX42" s="366" t="s">
        <v>92</v>
      </c>
      <c r="AY42" s="366" t="s">
        <v>92</v>
      </c>
      <c r="AZ42" s="366" t="s">
        <v>92</v>
      </c>
      <c r="BA42" s="356" t="s">
        <v>92</v>
      </c>
      <c r="BB42" s="80" t="s">
        <v>92</v>
      </c>
      <c r="BC42" s="80" t="s">
        <v>92</v>
      </c>
      <c r="BD42" s="80" t="s">
        <v>92</v>
      </c>
      <c r="BE42" s="80" t="s">
        <v>92</v>
      </c>
      <c r="BF42" s="80" t="s">
        <v>92</v>
      </c>
      <c r="BG42" s="80" t="s">
        <v>92</v>
      </c>
      <c r="BH42" s="80" t="s">
        <v>92</v>
      </c>
      <c r="BI42" s="347" t="s">
        <v>92</v>
      </c>
      <c r="BJ42" s="366" t="s">
        <v>92</v>
      </c>
      <c r="BK42" s="366" t="s">
        <v>92</v>
      </c>
      <c r="BL42" s="366" t="s">
        <v>92</v>
      </c>
      <c r="BM42" s="366" t="s">
        <v>92</v>
      </c>
      <c r="BN42" s="366" t="s">
        <v>92</v>
      </c>
      <c r="BO42" s="356" t="s">
        <v>92</v>
      </c>
      <c r="BP42" s="80" t="s">
        <v>92</v>
      </c>
      <c r="BQ42" s="80" t="s">
        <v>92</v>
      </c>
      <c r="BR42" s="80" t="s">
        <v>92</v>
      </c>
      <c r="BS42" s="80" t="s">
        <v>92</v>
      </c>
      <c r="BT42" s="80" t="s">
        <v>92</v>
      </c>
      <c r="BU42" s="80" t="s">
        <v>92</v>
      </c>
      <c r="BV42" s="80" t="s">
        <v>92</v>
      </c>
      <c r="BW42" s="347" t="s">
        <v>92</v>
      </c>
      <c r="BX42" s="366" t="s">
        <v>92</v>
      </c>
      <c r="BY42" s="366" t="s">
        <v>92</v>
      </c>
      <c r="BZ42" s="366" t="s">
        <v>92</v>
      </c>
      <c r="CA42" s="366" t="s">
        <v>92</v>
      </c>
      <c r="CB42" s="366" t="s">
        <v>92</v>
      </c>
      <c r="CC42" s="356" t="s">
        <v>92</v>
      </c>
      <c r="CD42" s="80" t="s">
        <v>92</v>
      </c>
      <c r="CE42" s="80" t="s">
        <v>92</v>
      </c>
      <c r="CF42" s="80" t="s">
        <v>92</v>
      </c>
      <c r="CG42" s="80" t="s">
        <v>92</v>
      </c>
      <c r="CH42" s="80" t="s">
        <v>92</v>
      </c>
      <c r="CI42" s="80" t="s">
        <v>92</v>
      </c>
      <c r="CJ42" s="80" t="s">
        <v>92</v>
      </c>
      <c r="CK42" s="80" t="s">
        <v>92</v>
      </c>
      <c r="CL42" s="80" t="s">
        <v>92</v>
      </c>
      <c r="CM42" s="80" t="s">
        <v>92</v>
      </c>
      <c r="CN42" s="80" t="s">
        <v>92</v>
      </c>
      <c r="CO42" s="80" t="s">
        <v>92</v>
      </c>
      <c r="CP42" s="80" t="s">
        <v>92</v>
      </c>
      <c r="CQ42" s="80" t="s">
        <v>92</v>
      </c>
      <c r="CR42" s="347" t="s">
        <v>92</v>
      </c>
      <c r="CS42" s="366" t="s">
        <v>92</v>
      </c>
      <c r="CT42" s="366" t="s">
        <v>92</v>
      </c>
      <c r="CU42" s="366" t="s">
        <v>92</v>
      </c>
      <c r="CV42" s="366" t="s">
        <v>92</v>
      </c>
      <c r="CW42" s="366" t="s">
        <v>92</v>
      </c>
      <c r="CX42" s="356" t="s">
        <v>92</v>
      </c>
    </row>
    <row r="43" spans="1:102" ht="31.5" x14ac:dyDescent="0.25">
      <c r="A43" s="18" t="s">
        <v>133</v>
      </c>
      <c r="B43" s="287" t="s">
        <v>134</v>
      </c>
      <c r="C43" s="80" t="s">
        <v>92</v>
      </c>
      <c r="D43" s="80" t="s">
        <v>92</v>
      </c>
      <c r="E43" s="80" t="s">
        <v>92</v>
      </c>
      <c r="F43" s="80" t="s">
        <v>92</v>
      </c>
      <c r="G43" s="80" t="s">
        <v>92</v>
      </c>
      <c r="H43" s="80" t="s">
        <v>92</v>
      </c>
      <c r="I43" s="80" t="s">
        <v>92</v>
      </c>
      <c r="J43" s="80" t="s">
        <v>92</v>
      </c>
      <c r="K43" s="80" t="s">
        <v>92</v>
      </c>
      <c r="L43" s="80" t="s">
        <v>92</v>
      </c>
      <c r="M43" s="80" t="s">
        <v>92</v>
      </c>
      <c r="N43" s="80" t="s">
        <v>92</v>
      </c>
      <c r="O43" s="80" t="s">
        <v>92</v>
      </c>
      <c r="P43" s="80" t="s">
        <v>92</v>
      </c>
      <c r="Q43" s="80" t="s">
        <v>92</v>
      </c>
      <c r="R43" s="80" t="s">
        <v>92</v>
      </c>
      <c r="S43" s="80" t="s">
        <v>92</v>
      </c>
      <c r="T43" s="80" t="s">
        <v>92</v>
      </c>
      <c r="U43" s="80" t="s">
        <v>92</v>
      </c>
      <c r="V43" s="80" t="s">
        <v>92</v>
      </c>
      <c r="W43" s="80" t="s">
        <v>92</v>
      </c>
      <c r="X43" s="80" t="s">
        <v>92</v>
      </c>
      <c r="Y43" s="80" t="s">
        <v>92</v>
      </c>
      <c r="Z43" s="80" t="s">
        <v>92</v>
      </c>
      <c r="AA43" s="347" t="s">
        <v>92</v>
      </c>
      <c r="AB43" s="366" t="s">
        <v>92</v>
      </c>
      <c r="AC43" s="366" t="s">
        <v>92</v>
      </c>
      <c r="AD43" s="366" t="s">
        <v>92</v>
      </c>
      <c r="AE43" s="366" t="s">
        <v>92</v>
      </c>
      <c r="AF43" s="356" t="s">
        <v>92</v>
      </c>
      <c r="AG43" s="347" t="s">
        <v>92</v>
      </c>
      <c r="AH43" s="366" t="s">
        <v>92</v>
      </c>
      <c r="AI43" s="366" t="s">
        <v>92</v>
      </c>
      <c r="AJ43" s="366" t="s">
        <v>92</v>
      </c>
      <c r="AK43" s="366" t="s">
        <v>92</v>
      </c>
      <c r="AL43" s="366" t="s">
        <v>92</v>
      </c>
      <c r="AM43" s="356" t="s">
        <v>92</v>
      </c>
      <c r="AN43" s="80" t="s">
        <v>92</v>
      </c>
      <c r="AO43" s="80" t="s">
        <v>92</v>
      </c>
      <c r="AP43" s="80" t="s">
        <v>92</v>
      </c>
      <c r="AQ43" s="80" t="s">
        <v>92</v>
      </c>
      <c r="AR43" s="80" t="s">
        <v>92</v>
      </c>
      <c r="AS43" s="80" t="s">
        <v>92</v>
      </c>
      <c r="AT43" s="80" t="s">
        <v>92</v>
      </c>
      <c r="AU43" s="347" t="s">
        <v>92</v>
      </c>
      <c r="AV43" s="366" t="s">
        <v>92</v>
      </c>
      <c r="AW43" s="366" t="s">
        <v>92</v>
      </c>
      <c r="AX43" s="366" t="s">
        <v>92</v>
      </c>
      <c r="AY43" s="366" t="s">
        <v>92</v>
      </c>
      <c r="AZ43" s="366" t="s">
        <v>92</v>
      </c>
      <c r="BA43" s="356" t="s">
        <v>92</v>
      </c>
      <c r="BB43" s="80" t="s">
        <v>92</v>
      </c>
      <c r="BC43" s="80" t="s">
        <v>92</v>
      </c>
      <c r="BD43" s="80" t="s">
        <v>92</v>
      </c>
      <c r="BE43" s="80" t="s">
        <v>92</v>
      </c>
      <c r="BF43" s="80" t="s">
        <v>92</v>
      </c>
      <c r="BG43" s="80" t="s">
        <v>92</v>
      </c>
      <c r="BH43" s="80" t="s">
        <v>92</v>
      </c>
      <c r="BI43" s="347" t="s">
        <v>92</v>
      </c>
      <c r="BJ43" s="366" t="s">
        <v>92</v>
      </c>
      <c r="BK43" s="366" t="s">
        <v>92</v>
      </c>
      <c r="BL43" s="366" t="s">
        <v>92</v>
      </c>
      <c r="BM43" s="366" t="s">
        <v>92</v>
      </c>
      <c r="BN43" s="366" t="s">
        <v>92</v>
      </c>
      <c r="BO43" s="356" t="s">
        <v>92</v>
      </c>
      <c r="BP43" s="80" t="s">
        <v>92</v>
      </c>
      <c r="BQ43" s="80" t="s">
        <v>92</v>
      </c>
      <c r="BR43" s="80" t="s">
        <v>92</v>
      </c>
      <c r="BS43" s="80" t="s">
        <v>92</v>
      </c>
      <c r="BT43" s="80" t="s">
        <v>92</v>
      </c>
      <c r="BU43" s="80" t="s">
        <v>92</v>
      </c>
      <c r="BV43" s="80" t="s">
        <v>92</v>
      </c>
      <c r="BW43" s="347" t="s">
        <v>92</v>
      </c>
      <c r="BX43" s="366" t="s">
        <v>92</v>
      </c>
      <c r="BY43" s="366" t="s">
        <v>92</v>
      </c>
      <c r="BZ43" s="366" t="s">
        <v>92</v>
      </c>
      <c r="CA43" s="366" t="s">
        <v>92</v>
      </c>
      <c r="CB43" s="366" t="s">
        <v>92</v>
      </c>
      <c r="CC43" s="356" t="s">
        <v>92</v>
      </c>
      <c r="CD43" s="80" t="s">
        <v>92</v>
      </c>
      <c r="CE43" s="80" t="s">
        <v>92</v>
      </c>
      <c r="CF43" s="80" t="s">
        <v>92</v>
      </c>
      <c r="CG43" s="80" t="s">
        <v>92</v>
      </c>
      <c r="CH43" s="80" t="s">
        <v>92</v>
      </c>
      <c r="CI43" s="80" t="s">
        <v>92</v>
      </c>
      <c r="CJ43" s="80" t="s">
        <v>92</v>
      </c>
      <c r="CK43" s="80" t="s">
        <v>92</v>
      </c>
      <c r="CL43" s="80" t="s">
        <v>92</v>
      </c>
      <c r="CM43" s="80" t="s">
        <v>92</v>
      </c>
      <c r="CN43" s="80" t="s">
        <v>92</v>
      </c>
      <c r="CO43" s="80" t="s">
        <v>92</v>
      </c>
      <c r="CP43" s="80" t="s">
        <v>92</v>
      </c>
      <c r="CQ43" s="80" t="s">
        <v>92</v>
      </c>
      <c r="CR43" s="347" t="s">
        <v>92</v>
      </c>
      <c r="CS43" s="366" t="s">
        <v>92</v>
      </c>
      <c r="CT43" s="366" t="s">
        <v>92</v>
      </c>
      <c r="CU43" s="366" t="s">
        <v>92</v>
      </c>
      <c r="CV43" s="366" t="s">
        <v>92</v>
      </c>
      <c r="CW43" s="366" t="s">
        <v>92</v>
      </c>
      <c r="CX43" s="356" t="s">
        <v>92</v>
      </c>
    </row>
    <row r="44" spans="1:102" ht="31.5" x14ac:dyDescent="0.25">
      <c r="A44" s="18" t="s">
        <v>135</v>
      </c>
      <c r="B44" s="287" t="s">
        <v>136</v>
      </c>
      <c r="C44" s="80" t="s">
        <v>92</v>
      </c>
      <c r="D44" s="80" t="s">
        <v>92</v>
      </c>
      <c r="E44" s="80" t="s">
        <v>92</v>
      </c>
      <c r="F44" s="80" t="s">
        <v>92</v>
      </c>
      <c r="G44" s="80" t="s">
        <v>92</v>
      </c>
      <c r="H44" s="80" t="s">
        <v>92</v>
      </c>
      <c r="I44" s="80" t="s">
        <v>92</v>
      </c>
      <c r="J44" s="80" t="s">
        <v>92</v>
      </c>
      <c r="K44" s="80" t="s">
        <v>92</v>
      </c>
      <c r="L44" s="80" t="s">
        <v>92</v>
      </c>
      <c r="M44" s="80" t="s">
        <v>92</v>
      </c>
      <c r="N44" s="80" t="s">
        <v>92</v>
      </c>
      <c r="O44" s="80" t="s">
        <v>92</v>
      </c>
      <c r="P44" s="80" t="s">
        <v>92</v>
      </c>
      <c r="Q44" s="80" t="s">
        <v>92</v>
      </c>
      <c r="R44" s="80" t="s">
        <v>92</v>
      </c>
      <c r="S44" s="80" t="s">
        <v>92</v>
      </c>
      <c r="T44" s="80" t="s">
        <v>92</v>
      </c>
      <c r="U44" s="80" t="s">
        <v>92</v>
      </c>
      <c r="V44" s="80" t="s">
        <v>92</v>
      </c>
      <c r="W44" s="80" t="s">
        <v>92</v>
      </c>
      <c r="X44" s="80" t="s">
        <v>92</v>
      </c>
      <c r="Y44" s="80" t="s">
        <v>92</v>
      </c>
      <c r="Z44" s="80" t="s">
        <v>92</v>
      </c>
      <c r="AA44" s="347" t="s">
        <v>92</v>
      </c>
      <c r="AB44" s="366" t="s">
        <v>92</v>
      </c>
      <c r="AC44" s="366" t="s">
        <v>92</v>
      </c>
      <c r="AD44" s="366" t="s">
        <v>92</v>
      </c>
      <c r="AE44" s="366" t="s">
        <v>92</v>
      </c>
      <c r="AF44" s="356" t="s">
        <v>92</v>
      </c>
      <c r="AG44" s="347" t="s">
        <v>92</v>
      </c>
      <c r="AH44" s="366" t="s">
        <v>92</v>
      </c>
      <c r="AI44" s="366" t="s">
        <v>92</v>
      </c>
      <c r="AJ44" s="366" t="s">
        <v>92</v>
      </c>
      <c r="AK44" s="366" t="s">
        <v>92</v>
      </c>
      <c r="AL44" s="366" t="s">
        <v>92</v>
      </c>
      <c r="AM44" s="356" t="s">
        <v>92</v>
      </c>
      <c r="AN44" s="80" t="s">
        <v>92</v>
      </c>
      <c r="AO44" s="80" t="s">
        <v>92</v>
      </c>
      <c r="AP44" s="80" t="s">
        <v>92</v>
      </c>
      <c r="AQ44" s="80" t="s">
        <v>92</v>
      </c>
      <c r="AR44" s="80" t="s">
        <v>92</v>
      </c>
      <c r="AS44" s="80" t="s">
        <v>92</v>
      </c>
      <c r="AT44" s="80" t="s">
        <v>92</v>
      </c>
      <c r="AU44" s="347" t="s">
        <v>92</v>
      </c>
      <c r="AV44" s="366" t="s">
        <v>92</v>
      </c>
      <c r="AW44" s="366" t="s">
        <v>92</v>
      </c>
      <c r="AX44" s="366" t="s">
        <v>92</v>
      </c>
      <c r="AY44" s="366" t="s">
        <v>92</v>
      </c>
      <c r="AZ44" s="366" t="s">
        <v>92</v>
      </c>
      <c r="BA44" s="356" t="s">
        <v>92</v>
      </c>
      <c r="BB44" s="80" t="s">
        <v>92</v>
      </c>
      <c r="BC44" s="80" t="s">
        <v>92</v>
      </c>
      <c r="BD44" s="80" t="s">
        <v>92</v>
      </c>
      <c r="BE44" s="80" t="s">
        <v>92</v>
      </c>
      <c r="BF44" s="80" t="s">
        <v>92</v>
      </c>
      <c r="BG44" s="80" t="s">
        <v>92</v>
      </c>
      <c r="BH44" s="80" t="s">
        <v>92</v>
      </c>
      <c r="BI44" s="347" t="s">
        <v>92</v>
      </c>
      <c r="BJ44" s="366" t="s">
        <v>92</v>
      </c>
      <c r="BK44" s="366" t="s">
        <v>92</v>
      </c>
      <c r="BL44" s="366" t="s">
        <v>92</v>
      </c>
      <c r="BM44" s="366" t="s">
        <v>92</v>
      </c>
      <c r="BN44" s="366" t="s">
        <v>92</v>
      </c>
      <c r="BO44" s="356" t="s">
        <v>92</v>
      </c>
      <c r="BP44" s="80" t="s">
        <v>92</v>
      </c>
      <c r="BQ44" s="80" t="s">
        <v>92</v>
      </c>
      <c r="BR44" s="80" t="s">
        <v>92</v>
      </c>
      <c r="BS44" s="80" t="s">
        <v>92</v>
      </c>
      <c r="BT44" s="80" t="s">
        <v>92</v>
      </c>
      <c r="BU44" s="80" t="s">
        <v>92</v>
      </c>
      <c r="BV44" s="80" t="s">
        <v>92</v>
      </c>
      <c r="BW44" s="347" t="s">
        <v>92</v>
      </c>
      <c r="BX44" s="366" t="s">
        <v>92</v>
      </c>
      <c r="BY44" s="366" t="s">
        <v>92</v>
      </c>
      <c r="BZ44" s="366" t="s">
        <v>92</v>
      </c>
      <c r="CA44" s="366" t="s">
        <v>92</v>
      </c>
      <c r="CB44" s="366" t="s">
        <v>92</v>
      </c>
      <c r="CC44" s="356" t="s">
        <v>92</v>
      </c>
      <c r="CD44" s="80" t="s">
        <v>92</v>
      </c>
      <c r="CE44" s="80" t="s">
        <v>92</v>
      </c>
      <c r="CF44" s="80" t="s">
        <v>92</v>
      </c>
      <c r="CG44" s="80" t="s">
        <v>92</v>
      </c>
      <c r="CH44" s="80" t="s">
        <v>92</v>
      </c>
      <c r="CI44" s="80" t="s">
        <v>92</v>
      </c>
      <c r="CJ44" s="80" t="s">
        <v>92</v>
      </c>
      <c r="CK44" s="80" t="s">
        <v>92</v>
      </c>
      <c r="CL44" s="80" t="s">
        <v>92</v>
      </c>
      <c r="CM44" s="80" t="s">
        <v>92</v>
      </c>
      <c r="CN44" s="80" t="s">
        <v>92</v>
      </c>
      <c r="CO44" s="80" t="s">
        <v>92</v>
      </c>
      <c r="CP44" s="80" t="s">
        <v>92</v>
      </c>
      <c r="CQ44" s="80" t="s">
        <v>92</v>
      </c>
      <c r="CR44" s="347" t="s">
        <v>92</v>
      </c>
      <c r="CS44" s="366" t="s">
        <v>92</v>
      </c>
      <c r="CT44" s="366" t="s">
        <v>92</v>
      </c>
      <c r="CU44" s="366" t="s">
        <v>92</v>
      </c>
      <c r="CV44" s="366" t="s">
        <v>92</v>
      </c>
      <c r="CW44" s="366" t="s">
        <v>92</v>
      </c>
      <c r="CX44" s="356" t="s">
        <v>92</v>
      </c>
    </row>
    <row r="45" spans="1:102" s="26" customFormat="1" x14ac:dyDescent="0.25">
      <c r="A45" s="88" t="s">
        <v>137</v>
      </c>
      <c r="B45" s="89" t="s">
        <v>138</v>
      </c>
      <c r="C45" s="90" t="s">
        <v>92</v>
      </c>
      <c r="D45" s="90" t="s">
        <v>92</v>
      </c>
      <c r="E45" s="90" t="s">
        <v>92</v>
      </c>
      <c r="F45" s="90" t="s">
        <v>92</v>
      </c>
      <c r="G45" s="90" t="s">
        <v>92</v>
      </c>
      <c r="H45" s="90" t="s">
        <v>92</v>
      </c>
      <c r="I45" s="90" t="s">
        <v>92</v>
      </c>
      <c r="J45" s="90">
        <f>J49+J53+J57+J61</f>
        <v>200</v>
      </c>
      <c r="K45" s="90" t="s">
        <v>92</v>
      </c>
      <c r="L45" s="90" t="s">
        <v>92</v>
      </c>
      <c r="M45" s="90" t="s">
        <v>92</v>
      </c>
      <c r="N45" s="90" t="s">
        <v>92</v>
      </c>
      <c r="O45" s="90" t="s">
        <v>92</v>
      </c>
      <c r="P45" s="90" t="s">
        <v>92</v>
      </c>
      <c r="Q45" s="90" t="s">
        <v>92</v>
      </c>
      <c r="R45" s="90" t="s">
        <v>92</v>
      </c>
      <c r="S45" s="90" t="s">
        <v>92</v>
      </c>
      <c r="T45" s="90" t="s">
        <v>92</v>
      </c>
      <c r="U45" s="90" t="s">
        <v>92</v>
      </c>
      <c r="V45" s="90" t="s">
        <v>92</v>
      </c>
      <c r="W45" s="90" t="s">
        <v>92</v>
      </c>
      <c r="X45" s="90" t="s">
        <v>92</v>
      </c>
      <c r="Y45" s="90" t="s">
        <v>92</v>
      </c>
      <c r="Z45" s="90" t="s">
        <v>92</v>
      </c>
      <c r="AA45" s="349" t="s">
        <v>92</v>
      </c>
      <c r="AB45" s="368" t="s">
        <v>92</v>
      </c>
      <c r="AC45" s="368" t="s">
        <v>92</v>
      </c>
      <c r="AD45" s="368" t="s">
        <v>92</v>
      </c>
      <c r="AE45" s="368">
        <v>200</v>
      </c>
      <c r="AF45" s="358" t="s">
        <v>92</v>
      </c>
      <c r="AG45" s="349" t="s">
        <v>92</v>
      </c>
      <c r="AH45" s="368">
        <v>5</v>
      </c>
      <c r="AI45" s="368">
        <v>58</v>
      </c>
      <c r="AJ45" s="368">
        <v>1.76</v>
      </c>
      <c r="AK45" s="368">
        <v>6</v>
      </c>
      <c r="AL45" s="368">
        <v>210</v>
      </c>
      <c r="AM45" s="358" t="s">
        <v>92</v>
      </c>
      <c r="AN45" s="90" t="s">
        <v>92</v>
      </c>
      <c r="AO45" s="90" t="s">
        <v>92</v>
      </c>
      <c r="AP45" s="90" t="s">
        <v>92</v>
      </c>
      <c r="AQ45" s="90" t="s">
        <v>92</v>
      </c>
      <c r="AR45" s="90" t="s">
        <v>92</v>
      </c>
      <c r="AS45" s="90" t="s">
        <v>92</v>
      </c>
      <c r="AT45" s="90" t="s">
        <v>92</v>
      </c>
      <c r="AU45" s="349" t="s">
        <v>92</v>
      </c>
      <c r="AV45" s="368" t="s">
        <v>92</v>
      </c>
      <c r="AW45" s="368" t="s">
        <v>92</v>
      </c>
      <c r="AX45" s="368" t="s">
        <v>92</v>
      </c>
      <c r="AY45" s="368" t="s">
        <v>92</v>
      </c>
      <c r="AZ45" s="368" t="s">
        <v>92</v>
      </c>
      <c r="BA45" s="358" t="s">
        <v>92</v>
      </c>
      <c r="BB45" s="90" t="s">
        <v>92</v>
      </c>
      <c r="BC45" s="90" t="s">
        <v>92</v>
      </c>
      <c r="BD45" s="90" t="s">
        <v>92</v>
      </c>
      <c r="BE45" s="90" t="s">
        <v>92</v>
      </c>
      <c r="BF45" s="90" t="s">
        <v>92</v>
      </c>
      <c r="BG45" s="90" t="s">
        <v>92</v>
      </c>
      <c r="BH45" s="90" t="s">
        <v>92</v>
      </c>
      <c r="BI45" s="349" t="s">
        <v>92</v>
      </c>
      <c r="BJ45" s="368" t="s">
        <v>92</v>
      </c>
      <c r="BK45" s="368" t="s">
        <v>92</v>
      </c>
      <c r="BL45" s="368" t="s">
        <v>92</v>
      </c>
      <c r="BM45" s="368" t="s">
        <v>92</v>
      </c>
      <c r="BN45" s="368" t="s">
        <v>92</v>
      </c>
      <c r="BO45" s="358" t="s">
        <v>92</v>
      </c>
      <c r="BP45" s="90" t="s">
        <v>92</v>
      </c>
      <c r="BQ45" s="90" t="s">
        <v>92</v>
      </c>
      <c r="BR45" s="90" t="s">
        <v>92</v>
      </c>
      <c r="BS45" s="90" t="s">
        <v>92</v>
      </c>
      <c r="BT45" s="90" t="s">
        <v>92</v>
      </c>
      <c r="BU45" s="90" t="s">
        <v>92</v>
      </c>
      <c r="BV45" s="90" t="s">
        <v>92</v>
      </c>
      <c r="BW45" s="349" t="s">
        <v>92</v>
      </c>
      <c r="BX45" s="368" t="s">
        <v>92</v>
      </c>
      <c r="BY45" s="368" t="s">
        <v>92</v>
      </c>
      <c r="BZ45" s="368" t="s">
        <v>92</v>
      </c>
      <c r="CA45" s="368" t="s">
        <v>92</v>
      </c>
      <c r="CB45" s="368" t="s">
        <v>92</v>
      </c>
      <c r="CC45" s="358" t="s">
        <v>92</v>
      </c>
      <c r="CD45" s="90" t="s">
        <v>92</v>
      </c>
      <c r="CE45" s="90" t="s">
        <v>92</v>
      </c>
      <c r="CF45" s="90" t="s">
        <v>92</v>
      </c>
      <c r="CG45" s="90" t="s">
        <v>92</v>
      </c>
      <c r="CH45" s="90" t="s">
        <v>92</v>
      </c>
      <c r="CI45" s="90" t="s">
        <v>92</v>
      </c>
      <c r="CJ45" s="90" t="s">
        <v>92</v>
      </c>
      <c r="CK45" s="90" t="s">
        <v>92</v>
      </c>
      <c r="CL45" s="90" t="s">
        <v>92</v>
      </c>
      <c r="CM45" s="90" t="s">
        <v>92</v>
      </c>
      <c r="CN45" s="90" t="s">
        <v>92</v>
      </c>
      <c r="CO45" s="90" t="s">
        <v>92</v>
      </c>
      <c r="CP45" s="90" t="s">
        <v>92</v>
      </c>
      <c r="CQ45" s="90" t="s">
        <v>92</v>
      </c>
      <c r="CR45" s="349" t="s">
        <v>92</v>
      </c>
      <c r="CS45" s="368">
        <v>19</v>
      </c>
      <c r="CT45" s="368">
        <v>288</v>
      </c>
      <c r="CU45" s="368">
        <v>5.19</v>
      </c>
      <c r="CV45" s="368">
        <v>32</v>
      </c>
      <c r="CW45" s="368">
        <v>1060</v>
      </c>
      <c r="CX45" s="358" t="s">
        <v>92</v>
      </c>
    </row>
    <row r="46" spans="1:102" s="28" customFormat="1" ht="31.5" x14ac:dyDescent="0.25">
      <c r="A46" s="92" t="s">
        <v>139</v>
      </c>
      <c r="B46" s="93" t="s">
        <v>140</v>
      </c>
      <c r="C46" s="94" t="s">
        <v>92</v>
      </c>
      <c r="D46" s="94" t="s">
        <v>92</v>
      </c>
      <c r="E46" s="94" t="s">
        <v>92</v>
      </c>
      <c r="F46" s="94" t="s">
        <v>92</v>
      </c>
      <c r="G46" s="94" t="s">
        <v>92</v>
      </c>
      <c r="H46" s="94" t="s">
        <v>92</v>
      </c>
      <c r="I46" s="94" t="s">
        <v>92</v>
      </c>
      <c r="J46" s="94" t="s">
        <v>92</v>
      </c>
      <c r="K46" s="94" t="s">
        <v>92</v>
      </c>
      <c r="L46" s="94" t="s">
        <v>92</v>
      </c>
      <c r="M46" s="94" t="s">
        <v>92</v>
      </c>
      <c r="N46" s="94" t="s">
        <v>92</v>
      </c>
      <c r="O46" s="94" t="s">
        <v>92</v>
      </c>
      <c r="P46" s="94" t="s">
        <v>92</v>
      </c>
      <c r="Q46" s="94" t="s">
        <v>92</v>
      </c>
      <c r="R46" s="94" t="s">
        <v>92</v>
      </c>
      <c r="S46" s="94" t="s">
        <v>92</v>
      </c>
      <c r="T46" s="94" t="s">
        <v>92</v>
      </c>
      <c r="U46" s="94" t="s">
        <v>92</v>
      </c>
      <c r="V46" s="94" t="s">
        <v>92</v>
      </c>
      <c r="W46" s="94" t="s">
        <v>92</v>
      </c>
      <c r="X46" s="94" t="s">
        <v>92</v>
      </c>
      <c r="Y46" s="94" t="s">
        <v>92</v>
      </c>
      <c r="Z46" s="94" t="s">
        <v>92</v>
      </c>
      <c r="AA46" s="350" t="s">
        <v>92</v>
      </c>
      <c r="AB46" s="369" t="s">
        <v>92</v>
      </c>
      <c r="AC46" s="369" t="s">
        <v>92</v>
      </c>
      <c r="AD46" s="369" t="s">
        <v>92</v>
      </c>
      <c r="AE46" s="369" t="s">
        <v>92</v>
      </c>
      <c r="AF46" s="359" t="s">
        <v>92</v>
      </c>
      <c r="AG46" s="350" t="s">
        <v>92</v>
      </c>
      <c r="AH46" s="369" t="s">
        <v>92</v>
      </c>
      <c r="AI46" s="369" t="s">
        <v>92</v>
      </c>
      <c r="AJ46" s="369" t="s">
        <v>92</v>
      </c>
      <c r="AK46" s="369" t="s">
        <v>92</v>
      </c>
      <c r="AL46" s="369" t="s">
        <v>92</v>
      </c>
      <c r="AM46" s="359" t="s">
        <v>92</v>
      </c>
      <c r="AN46" s="94" t="s">
        <v>92</v>
      </c>
      <c r="AO46" s="94" t="s">
        <v>92</v>
      </c>
      <c r="AP46" s="94" t="s">
        <v>92</v>
      </c>
      <c r="AQ46" s="94" t="s">
        <v>92</v>
      </c>
      <c r="AR46" s="94" t="s">
        <v>92</v>
      </c>
      <c r="AS46" s="94" t="s">
        <v>92</v>
      </c>
      <c r="AT46" s="94" t="s">
        <v>92</v>
      </c>
      <c r="AU46" s="350" t="s">
        <v>92</v>
      </c>
      <c r="AV46" s="369" t="s">
        <v>92</v>
      </c>
      <c r="AW46" s="369" t="s">
        <v>92</v>
      </c>
      <c r="AX46" s="369" t="s">
        <v>92</v>
      </c>
      <c r="AY46" s="369" t="s">
        <v>92</v>
      </c>
      <c r="AZ46" s="369" t="s">
        <v>92</v>
      </c>
      <c r="BA46" s="359" t="s">
        <v>92</v>
      </c>
      <c r="BB46" s="94" t="s">
        <v>92</v>
      </c>
      <c r="BC46" s="94" t="s">
        <v>92</v>
      </c>
      <c r="BD46" s="94" t="s">
        <v>92</v>
      </c>
      <c r="BE46" s="94" t="s">
        <v>92</v>
      </c>
      <c r="BF46" s="94" t="s">
        <v>92</v>
      </c>
      <c r="BG46" s="94" t="s">
        <v>92</v>
      </c>
      <c r="BH46" s="94" t="s">
        <v>92</v>
      </c>
      <c r="BI46" s="350" t="s">
        <v>92</v>
      </c>
      <c r="BJ46" s="369" t="s">
        <v>92</v>
      </c>
      <c r="BK46" s="369" t="s">
        <v>92</v>
      </c>
      <c r="BL46" s="369" t="s">
        <v>92</v>
      </c>
      <c r="BM46" s="369" t="s">
        <v>92</v>
      </c>
      <c r="BN46" s="369" t="s">
        <v>92</v>
      </c>
      <c r="BO46" s="359" t="s">
        <v>92</v>
      </c>
      <c r="BP46" s="94" t="s">
        <v>92</v>
      </c>
      <c r="BQ46" s="94" t="s">
        <v>92</v>
      </c>
      <c r="BR46" s="94" t="s">
        <v>92</v>
      </c>
      <c r="BS46" s="94" t="s">
        <v>92</v>
      </c>
      <c r="BT46" s="94" t="s">
        <v>92</v>
      </c>
      <c r="BU46" s="94" t="s">
        <v>92</v>
      </c>
      <c r="BV46" s="94" t="s">
        <v>92</v>
      </c>
      <c r="BW46" s="350" t="s">
        <v>92</v>
      </c>
      <c r="BX46" s="369" t="s">
        <v>92</v>
      </c>
      <c r="BY46" s="369" t="s">
        <v>92</v>
      </c>
      <c r="BZ46" s="369" t="s">
        <v>92</v>
      </c>
      <c r="CA46" s="369" t="s">
        <v>92</v>
      </c>
      <c r="CB46" s="369" t="s">
        <v>92</v>
      </c>
      <c r="CC46" s="359" t="s">
        <v>92</v>
      </c>
      <c r="CD46" s="94" t="s">
        <v>92</v>
      </c>
      <c r="CE46" s="94" t="s">
        <v>92</v>
      </c>
      <c r="CF46" s="94" t="s">
        <v>92</v>
      </c>
      <c r="CG46" s="94" t="s">
        <v>92</v>
      </c>
      <c r="CH46" s="94" t="s">
        <v>92</v>
      </c>
      <c r="CI46" s="94" t="s">
        <v>92</v>
      </c>
      <c r="CJ46" s="94" t="s">
        <v>92</v>
      </c>
      <c r="CK46" s="94" t="s">
        <v>92</v>
      </c>
      <c r="CL46" s="94" t="s">
        <v>92</v>
      </c>
      <c r="CM46" s="94" t="s">
        <v>92</v>
      </c>
      <c r="CN46" s="94" t="s">
        <v>92</v>
      </c>
      <c r="CO46" s="94" t="s">
        <v>92</v>
      </c>
      <c r="CP46" s="94" t="s">
        <v>92</v>
      </c>
      <c r="CQ46" s="94" t="s">
        <v>92</v>
      </c>
      <c r="CR46" s="350" t="s">
        <v>92</v>
      </c>
      <c r="CS46" s="369" t="s">
        <v>92</v>
      </c>
      <c r="CT46" s="369" t="s">
        <v>92</v>
      </c>
      <c r="CU46" s="369" t="s">
        <v>92</v>
      </c>
      <c r="CV46" s="369" t="s">
        <v>92</v>
      </c>
      <c r="CW46" s="369" t="s">
        <v>92</v>
      </c>
      <c r="CX46" s="359" t="s">
        <v>92</v>
      </c>
    </row>
    <row r="47" spans="1:102" s="31" customFormat="1" x14ac:dyDescent="0.25">
      <c r="A47" s="96" t="s">
        <v>141</v>
      </c>
      <c r="B47" s="97" t="s">
        <v>142</v>
      </c>
      <c r="C47" s="98" t="s">
        <v>92</v>
      </c>
      <c r="D47" s="98" t="s">
        <v>92</v>
      </c>
      <c r="E47" s="98" t="s">
        <v>92</v>
      </c>
      <c r="F47" s="98" t="s">
        <v>92</v>
      </c>
      <c r="G47" s="98" t="s">
        <v>92</v>
      </c>
      <c r="H47" s="98" t="s">
        <v>92</v>
      </c>
      <c r="I47" s="98" t="s">
        <v>92</v>
      </c>
      <c r="J47" s="98" t="s">
        <v>92</v>
      </c>
      <c r="K47" s="98" t="s">
        <v>92</v>
      </c>
      <c r="L47" s="98" t="s">
        <v>92</v>
      </c>
      <c r="M47" s="98" t="s">
        <v>92</v>
      </c>
      <c r="N47" s="98" t="s">
        <v>92</v>
      </c>
      <c r="O47" s="98" t="s">
        <v>92</v>
      </c>
      <c r="P47" s="98" t="s">
        <v>92</v>
      </c>
      <c r="Q47" s="98" t="s">
        <v>92</v>
      </c>
      <c r="R47" s="98" t="s">
        <v>92</v>
      </c>
      <c r="S47" s="98" t="s">
        <v>92</v>
      </c>
      <c r="T47" s="98" t="s">
        <v>92</v>
      </c>
      <c r="U47" s="98" t="s">
        <v>92</v>
      </c>
      <c r="V47" s="98" t="s">
        <v>92</v>
      </c>
      <c r="W47" s="98" t="s">
        <v>92</v>
      </c>
      <c r="X47" s="98" t="s">
        <v>92</v>
      </c>
      <c r="Y47" s="98" t="s">
        <v>92</v>
      </c>
      <c r="Z47" s="98" t="s">
        <v>92</v>
      </c>
      <c r="AA47" s="351" t="s">
        <v>92</v>
      </c>
      <c r="AB47" s="370" t="s">
        <v>92</v>
      </c>
      <c r="AC47" s="370" t="s">
        <v>92</v>
      </c>
      <c r="AD47" s="370" t="s">
        <v>92</v>
      </c>
      <c r="AE47" s="370" t="s">
        <v>92</v>
      </c>
      <c r="AF47" s="360" t="s">
        <v>92</v>
      </c>
      <c r="AG47" s="351" t="s">
        <v>92</v>
      </c>
      <c r="AH47" s="370" t="s">
        <v>92</v>
      </c>
      <c r="AI47" s="370" t="s">
        <v>92</v>
      </c>
      <c r="AJ47" s="370" t="s">
        <v>92</v>
      </c>
      <c r="AK47" s="370" t="s">
        <v>92</v>
      </c>
      <c r="AL47" s="370" t="s">
        <v>92</v>
      </c>
      <c r="AM47" s="360" t="s">
        <v>92</v>
      </c>
      <c r="AN47" s="98" t="s">
        <v>92</v>
      </c>
      <c r="AO47" s="98" t="s">
        <v>92</v>
      </c>
      <c r="AP47" s="98" t="s">
        <v>92</v>
      </c>
      <c r="AQ47" s="98" t="s">
        <v>92</v>
      </c>
      <c r="AR47" s="98" t="s">
        <v>92</v>
      </c>
      <c r="AS47" s="98" t="s">
        <v>92</v>
      </c>
      <c r="AT47" s="98" t="s">
        <v>92</v>
      </c>
      <c r="AU47" s="351" t="s">
        <v>92</v>
      </c>
      <c r="AV47" s="370" t="s">
        <v>92</v>
      </c>
      <c r="AW47" s="370" t="s">
        <v>92</v>
      </c>
      <c r="AX47" s="370" t="s">
        <v>92</v>
      </c>
      <c r="AY47" s="370" t="s">
        <v>92</v>
      </c>
      <c r="AZ47" s="370" t="s">
        <v>92</v>
      </c>
      <c r="BA47" s="360" t="s">
        <v>92</v>
      </c>
      <c r="BB47" s="98" t="s">
        <v>92</v>
      </c>
      <c r="BC47" s="98" t="s">
        <v>92</v>
      </c>
      <c r="BD47" s="98" t="s">
        <v>92</v>
      </c>
      <c r="BE47" s="98" t="s">
        <v>92</v>
      </c>
      <c r="BF47" s="98" t="s">
        <v>92</v>
      </c>
      <c r="BG47" s="98" t="s">
        <v>92</v>
      </c>
      <c r="BH47" s="98" t="s">
        <v>92</v>
      </c>
      <c r="BI47" s="351" t="s">
        <v>92</v>
      </c>
      <c r="BJ47" s="370" t="s">
        <v>92</v>
      </c>
      <c r="BK47" s="370" t="s">
        <v>92</v>
      </c>
      <c r="BL47" s="370" t="s">
        <v>92</v>
      </c>
      <c r="BM47" s="370" t="s">
        <v>92</v>
      </c>
      <c r="BN47" s="370" t="s">
        <v>92</v>
      </c>
      <c r="BO47" s="360" t="s">
        <v>92</v>
      </c>
      <c r="BP47" s="98" t="s">
        <v>92</v>
      </c>
      <c r="BQ47" s="98" t="s">
        <v>92</v>
      </c>
      <c r="BR47" s="98" t="s">
        <v>92</v>
      </c>
      <c r="BS47" s="98" t="s">
        <v>92</v>
      </c>
      <c r="BT47" s="98" t="s">
        <v>92</v>
      </c>
      <c r="BU47" s="98" t="s">
        <v>92</v>
      </c>
      <c r="BV47" s="98" t="s">
        <v>92</v>
      </c>
      <c r="BW47" s="351" t="s">
        <v>92</v>
      </c>
      <c r="BX47" s="370" t="s">
        <v>92</v>
      </c>
      <c r="BY47" s="370" t="s">
        <v>92</v>
      </c>
      <c r="BZ47" s="370" t="s">
        <v>92</v>
      </c>
      <c r="CA47" s="370" t="s">
        <v>92</v>
      </c>
      <c r="CB47" s="370" t="s">
        <v>92</v>
      </c>
      <c r="CC47" s="360" t="s">
        <v>92</v>
      </c>
      <c r="CD47" s="98" t="s">
        <v>92</v>
      </c>
      <c r="CE47" s="98" t="s">
        <v>92</v>
      </c>
      <c r="CF47" s="98" t="s">
        <v>92</v>
      </c>
      <c r="CG47" s="98" t="s">
        <v>92</v>
      </c>
      <c r="CH47" s="98" t="s">
        <v>92</v>
      </c>
      <c r="CI47" s="98" t="s">
        <v>92</v>
      </c>
      <c r="CJ47" s="98" t="s">
        <v>92</v>
      </c>
      <c r="CK47" s="98" t="s">
        <v>92</v>
      </c>
      <c r="CL47" s="98" t="s">
        <v>92</v>
      </c>
      <c r="CM47" s="98" t="s">
        <v>92</v>
      </c>
      <c r="CN47" s="98" t="s">
        <v>92</v>
      </c>
      <c r="CO47" s="98" t="s">
        <v>92</v>
      </c>
      <c r="CP47" s="98" t="s">
        <v>92</v>
      </c>
      <c r="CQ47" s="98" t="s">
        <v>92</v>
      </c>
      <c r="CR47" s="351" t="s">
        <v>92</v>
      </c>
      <c r="CS47" s="370" t="s">
        <v>92</v>
      </c>
      <c r="CT47" s="370" t="s">
        <v>92</v>
      </c>
      <c r="CU47" s="370" t="s">
        <v>92</v>
      </c>
      <c r="CV47" s="370" t="s">
        <v>92</v>
      </c>
      <c r="CW47" s="370" t="s">
        <v>92</v>
      </c>
      <c r="CX47" s="360" t="s">
        <v>92</v>
      </c>
    </row>
    <row r="48" spans="1:102" s="46" customFormat="1" x14ac:dyDescent="0.25">
      <c r="A48" s="299"/>
      <c r="B48" s="300"/>
      <c r="C48" s="301" t="s">
        <v>92</v>
      </c>
      <c r="D48" s="301" t="s">
        <v>92</v>
      </c>
      <c r="E48" s="301" t="s">
        <v>92</v>
      </c>
      <c r="F48" s="301" t="s">
        <v>92</v>
      </c>
      <c r="G48" s="301" t="s">
        <v>92</v>
      </c>
      <c r="H48" s="301" t="s">
        <v>92</v>
      </c>
      <c r="I48" s="301" t="s">
        <v>92</v>
      </c>
      <c r="J48" s="301" t="s">
        <v>92</v>
      </c>
      <c r="K48" s="301" t="s">
        <v>92</v>
      </c>
      <c r="L48" s="301" t="s">
        <v>92</v>
      </c>
      <c r="M48" s="301" t="s">
        <v>92</v>
      </c>
      <c r="N48" s="301" t="s">
        <v>92</v>
      </c>
      <c r="O48" s="301" t="s">
        <v>92</v>
      </c>
      <c r="P48" s="301" t="s">
        <v>92</v>
      </c>
      <c r="Q48" s="301" t="s">
        <v>92</v>
      </c>
      <c r="R48" s="301" t="s">
        <v>92</v>
      </c>
      <c r="S48" s="301" t="s">
        <v>92</v>
      </c>
      <c r="T48" s="301" t="s">
        <v>92</v>
      </c>
      <c r="U48" s="301" t="s">
        <v>92</v>
      </c>
      <c r="V48" s="301" t="s">
        <v>92</v>
      </c>
      <c r="W48" s="301" t="s">
        <v>92</v>
      </c>
      <c r="X48" s="301" t="s">
        <v>92</v>
      </c>
      <c r="Y48" s="301" t="s">
        <v>92</v>
      </c>
      <c r="Z48" s="301" t="s">
        <v>92</v>
      </c>
      <c r="AA48" s="352" t="s">
        <v>92</v>
      </c>
      <c r="AB48" s="371" t="s">
        <v>92</v>
      </c>
      <c r="AC48" s="371" t="s">
        <v>92</v>
      </c>
      <c r="AD48" s="371" t="s">
        <v>92</v>
      </c>
      <c r="AE48" s="371" t="s">
        <v>92</v>
      </c>
      <c r="AF48" s="361" t="s">
        <v>92</v>
      </c>
      <c r="AG48" s="352" t="s">
        <v>92</v>
      </c>
      <c r="AH48" s="371" t="s">
        <v>92</v>
      </c>
      <c r="AI48" s="371" t="s">
        <v>92</v>
      </c>
      <c r="AJ48" s="371" t="s">
        <v>92</v>
      </c>
      <c r="AK48" s="371" t="s">
        <v>92</v>
      </c>
      <c r="AL48" s="371" t="s">
        <v>92</v>
      </c>
      <c r="AM48" s="361" t="s">
        <v>92</v>
      </c>
      <c r="AN48" s="301" t="s">
        <v>92</v>
      </c>
      <c r="AO48" s="301" t="s">
        <v>92</v>
      </c>
      <c r="AP48" s="301" t="s">
        <v>92</v>
      </c>
      <c r="AQ48" s="301" t="s">
        <v>92</v>
      </c>
      <c r="AR48" s="301" t="s">
        <v>92</v>
      </c>
      <c r="AS48" s="301" t="s">
        <v>92</v>
      </c>
      <c r="AT48" s="301" t="s">
        <v>92</v>
      </c>
      <c r="AU48" s="352" t="s">
        <v>92</v>
      </c>
      <c r="AV48" s="371" t="s">
        <v>92</v>
      </c>
      <c r="AW48" s="371" t="s">
        <v>92</v>
      </c>
      <c r="AX48" s="371" t="s">
        <v>92</v>
      </c>
      <c r="AY48" s="371" t="s">
        <v>92</v>
      </c>
      <c r="AZ48" s="371" t="s">
        <v>92</v>
      </c>
      <c r="BA48" s="361" t="s">
        <v>92</v>
      </c>
      <c r="BB48" s="301" t="s">
        <v>92</v>
      </c>
      <c r="BC48" s="301" t="s">
        <v>92</v>
      </c>
      <c r="BD48" s="301" t="s">
        <v>92</v>
      </c>
      <c r="BE48" s="301" t="s">
        <v>92</v>
      </c>
      <c r="BF48" s="301" t="s">
        <v>92</v>
      </c>
      <c r="BG48" s="301" t="s">
        <v>92</v>
      </c>
      <c r="BH48" s="301" t="s">
        <v>92</v>
      </c>
      <c r="BI48" s="352" t="s">
        <v>92</v>
      </c>
      <c r="BJ48" s="371" t="s">
        <v>92</v>
      </c>
      <c r="BK48" s="371" t="s">
        <v>92</v>
      </c>
      <c r="BL48" s="371" t="s">
        <v>92</v>
      </c>
      <c r="BM48" s="371" t="s">
        <v>92</v>
      </c>
      <c r="BN48" s="371" t="s">
        <v>92</v>
      </c>
      <c r="BO48" s="361" t="s">
        <v>92</v>
      </c>
      <c r="BP48" s="301" t="s">
        <v>92</v>
      </c>
      <c r="BQ48" s="301" t="s">
        <v>92</v>
      </c>
      <c r="BR48" s="301" t="s">
        <v>92</v>
      </c>
      <c r="BS48" s="301" t="s">
        <v>92</v>
      </c>
      <c r="BT48" s="301" t="s">
        <v>92</v>
      </c>
      <c r="BU48" s="301" t="s">
        <v>92</v>
      </c>
      <c r="BV48" s="301" t="s">
        <v>92</v>
      </c>
      <c r="BW48" s="352" t="s">
        <v>92</v>
      </c>
      <c r="BX48" s="371" t="s">
        <v>92</v>
      </c>
      <c r="BY48" s="371" t="s">
        <v>92</v>
      </c>
      <c r="BZ48" s="371" t="s">
        <v>92</v>
      </c>
      <c r="CA48" s="371" t="s">
        <v>92</v>
      </c>
      <c r="CB48" s="371" t="s">
        <v>92</v>
      </c>
      <c r="CC48" s="361" t="s">
        <v>92</v>
      </c>
      <c r="CD48" s="301" t="s">
        <v>92</v>
      </c>
      <c r="CE48" s="301" t="s">
        <v>92</v>
      </c>
      <c r="CF48" s="301" t="s">
        <v>92</v>
      </c>
      <c r="CG48" s="301" t="s">
        <v>92</v>
      </c>
      <c r="CH48" s="301" t="s">
        <v>92</v>
      </c>
      <c r="CI48" s="301" t="s">
        <v>92</v>
      </c>
      <c r="CJ48" s="301" t="s">
        <v>92</v>
      </c>
      <c r="CK48" s="301" t="s">
        <v>92</v>
      </c>
      <c r="CL48" s="301" t="s">
        <v>92</v>
      </c>
      <c r="CM48" s="301" t="s">
        <v>92</v>
      </c>
      <c r="CN48" s="301" t="s">
        <v>92</v>
      </c>
      <c r="CO48" s="301" t="s">
        <v>92</v>
      </c>
      <c r="CP48" s="301" t="s">
        <v>92</v>
      </c>
      <c r="CQ48" s="301" t="s">
        <v>92</v>
      </c>
      <c r="CR48" s="352" t="s">
        <v>92</v>
      </c>
      <c r="CS48" s="371" t="s">
        <v>92</v>
      </c>
      <c r="CT48" s="371" t="s">
        <v>92</v>
      </c>
      <c r="CU48" s="371" t="s">
        <v>92</v>
      </c>
      <c r="CV48" s="371" t="s">
        <v>92</v>
      </c>
      <c r="CW48" s="371" t="s">
        <v>92</v>
      </c>
      <c r="CX48" s="361" t="s">
        <v>92</v>
      </c>
    </row>
    <row r="49" spans="1:102" s="63" customFormat="1" ht="31.5" x14ac:dyDescent="0.25">
      <c r="A49" s="96" t="s">
        <v>143</v>
      </c>
      <c r="B49" s="97" t="s">
        <v>144</v>
      </c>
      <c r="C49" s="98" t="s">
        <v>92</v>
      </c>
      <c r="D49" s="98" t="s">
        <v>92</v>
      </c>
      <c r="E49" s="98" t="s">
        <v>92</v>
      </c>
      <c r="F49" s="98" t="s">
        <v>92</v>
      </c>
      <c r="G49" s="98">
        <f>G51</f>
        <v>50</v>
      </c>
      <c r="H49" s="98" t="s">
        <v>92</v>
      </c>
      <c r="I49" s="98" t="s">
        <v>92</v>
      </c>
      <c r="J49" s="98">
        <f>J50+J51</f>
        <v>0</v>
      </c>
      <c r="K49" s="98" t="s">
        <v>92</v>
      </c>
      <c r="L49" s="98" t="s">
        <v>92</v>
      </c>
      <c r="M49" s="98" t="s">
        <v>92</v>
      </c>
      <c r="N49" s="98" t="s">
        <v>92</v>
      </c>
      <c r="O49" s="98" t="s">
        <v>92</v>
      </c>
      <c r="P49" s="98" t="s">
        <v>92</v>
      </c>
      <c r="Q49" s="98" t="s">
        <v>92</v>
      </c>
      <c r="R49" s="98" t="s">
        <v>92</v>
      </c>
      <c r="S49" s="98" t="s">
        <v>92</v>
      </c>
      <c r="T49" s="98" t="s">
        <v>92</v>
      </c>
      <c r="U49" s="98" t="s">
        <v>92</v>
      </c>
      <c r="V49" s="98" t="s">
        <v>92</v>
      </c>
      <c r="W49" s="98" t="s">
        <v>92</v>
      </c>
      <c r="X49" s="98" t="s">
        <v>92</v>
      </c>
      <c r="Y49" s="98" t="s">
        <v>92</v>
      </c>
      <c r="Z49" s="98" t="s">
        <v>92</v>
      </c>
      <c r="AA49" s="351" t="s">
        <v>92</v>
      </c>
      <c r="AB49" s="370">
        <v>50</v>
      </c>
      <c r="AC49" s="370" t="s">
        <v>92</v>
      </c>
      <c r="AD49" s="370" t="s">
        <v>92</v>
      </c>
      <c r="AE49" s="370">
        <v>0</v>
      </c>
      <c r="AF49" s="360" t="s">
        <v>92</v>
      </c>
      <c r="AG49" s="351" t="s">
        <v>92</v>
      </c>
      <c r="AH49" s="370">
        <v>5</v>
      </c>
      <c r="AI49" s="370">
        <v>50</v>
      </c>
      <c r="AJ49" s="370" t="s">
        <v>92</v>
      </c>
      <c r="AK49" s="370" t="s">
        <v>92</v>
      </c>
      <c r="AL49" s="370" t="s">
        <v>92</v>
      </c>
      <c r="AM49" s="360" t="s">
        <v>92</v>
      </c>
      <c r="AN49" s="98" t="s">
        <v>92</v>
      </c>
      <c r="AO49" s="98" t="s">
        <v>92</v>
      </c>
      <c r="AP49" s="98" t="s">
        <v>92</v>
      </c>
      <c r="AQ49" s="98" t="s">
        <v>92</v>
      </c>
      <c r="AR49" s="98" t="s">
        <v>92</v>
      </c>
      <c r="AS49" s="98" t="s">
        <v>92</v>
      </c>
      <c r="AT49" s="98" t="s">
        <v>92</v>
      </c>
      <c r="AU49" s="351" t="s">
        <v>92</v>
      </c>
      <c r="AV49" s="370">
        <v>4</v>
      </c>
      <c r="AW49" s="370">
        <v>50</v>
      </c>
      <c r="AX49" s="370" t="s">
        <v>92</v>
      </c>
      <c r="AY49" s="370" t="s">
        <v>92</v>
      </c>
      <c r="AZ49" s="370" t="s">
        <v>92</v>
      </c>
      <c r="BA49" s="360" t="s">
        <v>92</v>
      </c>
      <c r="BB49" s="98" t="s">
        <v>92</v>
      </c>
      <c r="BC49" s="98" t="s">
        <v>92</v>
      </c>
      <c r="BD49" s="98" t="s">
        <v>92</v>
      </c>
      <c r="BE49" s="98" t="s">
        <v>92</v>
      </c>
      <c r="BF49" s="98" t="s">
        <v>92</v>
      </c>
      <c r="BG49" s="98" t="s">
        <v>92</v>
      </c>
      <c r="BH49" s="98" t="s">
        <v>92</v>
      </c>
      <c r="BI49" s="351" t="s">
        <v>92</v>
      </c>
      <c r="BJ49" s="370">
        <v>5</v>
      </c>
      <c r="BK49" s="370">
        <v>50</v>
      </c>
      <c r="BL49" s="370" t="s">
        <v>92</v>
      </c>
      <c r="BM49" s="370" t="s">
        <v>92</v>
      </c>
      <c r="BN49" s="370" t="s">
        <v>92</v>
      </c>
      <c r="BO49" s="360" t="s">
        <v>92</v>
      </c>
      <c r="BP49" s="98" t="s">
        <v>92</v>
      </c>
      <c r="BQ49" s="98" t="s">
        <v>92</v>
      </c>
      <c r="BR49" s="98" t="s">
        <v>92</v>
      </c>
      <c r="BS49" s="98" t="s">
        <v>92</v>
      </c>
      <c r="BT49" s="98" t="s">
        <v>92</v>
      </c>
      <c r="BU49" s="98" t="s">
        <v>92</v>
      </c>
      <c r="BV49" s="98" t="s">
        <v>92</v>
      </c>
      <c r="BW49" s="351" t="s">
        <v>92</v>
      </c>
      <c r="BX49" s="370">
        <v>5</v>
      </c>
      <c r="BY49" s="370">
        <v>48</v>
      </c>
      <c r="BZ49" s="370" t="s">
        <v>92</v>
      </c>
      <c r="CA49" s="370" t="s">
        <v>92</v>
      </c>
      <c r="CB49" s="370" t="s">
        <v>92</v>
      </c>
      <c r="CC49" s="360" t="s">
        <v>92</v>
      </c>
      <c r="CD49" s="98" t="s">
        <v>92</v>
      </c>
      <c r="CE49" s="98" t="s">
        <v>92</v>
      </c>
      <c r="CF49" s="98" t="s">
        <v>92</v>
      </c>
      <c r="CG49" s="98" t="s">
        <v>92</v>
      </c>
      <c r="CH49" s="98" t="s">
        <v>92</v>
      </c>
      <c r="CI49" s="98" t="s">
        <v>92</v>
      </c>
      <c r="CJ49" s="98" t="s">
        <v>92</v>
      </c>
      <c r="CK49" s="98" t="s">
        <v>92</v>
      </c>
      <c r="CL49" s="98" t="s">
        <v>92</v>
      </c>
      <c r="CM49" s="98" t="s">
        <v>92</v>
      </c>
      <c r="CN49" s="98" t="s">
        <v>92</v>
      </c>
      <c r="CO49" s="98" t="s">
        <v>92</v>
      </c>
      <c r="CP49" s="98" t="s">
        <v>92</v>
      </c>
      <c r="CQ49" s="98" t="s">
        <v>92</v>
      </c>
      <c r="CR49" s="351" t="s">
        <v>92</v>
      </c>
      <c r="CS49" s="370">
        <v>19</v>
      </c>
      <c r="CT49" s="370">
        <v>248</v>
      </c>
      <c r="CU49" s="370" t="s">
        <v>92</v>
      </c>
      <c r="CV49" s="370" t="s">
        <v>92</v>
      </c>
      <c r="CW49" s="370" t="s">
        <v>92</v>
      </c>
      <c r="CX49" s="360" t="s">
        <v>92</v>
      </c>
    </row>
    <row r="50" spans="1:102" s="46" customFormat="1" ht="31.5" x14ac:dyDescent="0.25">
      <c r="A50" s="32" t="s">
        <v>798</v>
      </c>
      <c r="B50" s="41" t="s">
        <v>799</v>
      </c>
      <c r="C50" s="127" t="s">
        <v>800</v>
      </c>
      <c r="D50" s="100" t="s">
        <v>92</v>
      </c>
      <c r="E50" s="100" t="s">
        <v>92</v>
      </c>
      <c r="F50" s="100" t="s">
        <v>92</v>
      </c>
      <c r="G50" s="100" t="s">
        <v>92</v>
      </c>
      <c r="H50" s="100" t="s">
        <v>92</v>
      </c>
      <c r="I50" s="100" t="s">
        <v>92</v>
      </c>
      <c r="J50" s="100">
        <v>0</v>
      </c>
      <c r="K50" s="100" t="s">
        <v>92</v>
      </c>
      <c r="L50" s="100" t="s">
        <v>92</v>
      </c>
      <c r="M50" s="100" t="s">
        <v>92</v>
      </c>
      <c r="N50" s="100" t="s">
        <v>92</v>
      </c>
      <c r="O50" s="100" t="s">
        <v>92</v>
      </c>
      <c r="P50" s="100" t="s">
        <v>92</v>
      </c>
      <c r="Q50" s="100" t="s">
        <v>92</v>
      </c>
      <c r="R50" s="100" t="s">
        <v>92</v>
      </c>
      <c r="S50" s="100" t="s">
        <v>92</v>
      </c>
      <c r="T50" s="100" t="s">
        <v>92</v>
      </c>
      <c r="U50" s="100" t="s">
        <v>92</v>
      </c>
      <c r="V50" s="100" t="s">
        <v>92</v>
      </c>
      <c r="W50" s="100" t="s">
        <v>92</v>
      </c>
      <c r="X50" s="100" t="s">
        <v>92</v>
      </c>
      <c r="Y50" s="100" t="s">
        <v>92</v>
      </c>
      <c r="Z50" s="100" t="s">
        <v>92</v>
      </c>
      <c r="AA50" s="353" t="s">
        <v>92</v>
      </c>
      <c r="AB50" s="372" t="s">
        <v>92</v>
      </c>
      <c r="AC50" s="372" t="s">
        <v>92</v>
      </c>
      <c r="AD50" s="372" t="s">
        <v>92</v>
      </c>
      <c r="AE50" s="372">
        <v>0</v>
      </c>
      <c r="AF50" s="362" t="s">
        <v>92</v>
      </c>
      <c r="AG50" s="353" t="s">
        <v>92</v>
      </c>
      <c r="AH50" s="372">
        <v>5</v>
      </c>
      <c r="AI50" s="372" t="s">
        <v>92</v>
      </c>
      <c r="AJ50" s="372" t="s">
        <v>92</v>
      </c>
      <c r="AK50" s="372" t="s">
        <v>92</v>
      </c>
      <c r="AL50" s="372" t="s">
        <v>92</v>
      </c>
      <c r="AM50" s="362" t="s">
        <v>92</v>
      </c>
      <c r="AN50" s="100" t="s">
        <v>92</v>
      </c>
      <c r="AO50" s="100" t="s">
        <v>92</v>
      </c>
      <c r="AP50" s="100" t="s">
        <v>92</v>
      </c>
      <c r="AQ50" s="100" t="s">
        <v>92</v>
      </c>
      <c r="AR50" s="100" t="s">
        <v>92</v>
      </c>
      <c r="AS50" s="100" t="s">
        <v>92</v>
      </c>
      <c r="AT50" s="100" t="s">
        <v>92</v>
      </c>
      <c r="AU50" s="353" t="s">
        <v>92</v>
      </c>
      <c r="AV50" s="372">
        <v>4</v>
      </c>
      <c r="AW50" s="372" t="s">
        <v>92</v>
      </c>
      <c r="AX50" s="372" t="s">
        <v>92</v>
      </c>
      <c r="AY50" s="372" t="s">
        <v>92</v>
      </c>
      <c r="AZ50" s="372" t="s">
        <v>92</v>
      </c>
      <c r="BA50" s="362" t="s">
        <v>92</v>
      </c>
      <c r="BB50" s="100" t="s">
        <v>92</v>
      </c>
      <c r="BC50" s="100" t="s">
        <v>92</v>
      </c>
      <c r="BD50" s="100" t="s">
        <v>92</v>
      </c>
      <c r="BE50" s="100" t="s">
        <v>92</v>
      </c>
      <c r="BF50" s="100" t="s">
        <v>92</v>
      </c>
      <c r="BG50" s="100" t="s">
        <v>92</v>
      </c>
      <c r="BH50" s="100" t="s">
        <v>92</v>
      </c>
      <c r="BI50" s="353" t="s">
        <v>92</v>
      </c>
      <c r="BJ50" s="372">
        <v>5</v>
      </c>
      <c r="BK50" s="372" t="s">
        <v>92</v>
      </c>
      <c r="BL50" s="372" t="s">
        <v>92</v>
      </c>
      <c r="BM50" s="372" t="s">
        <v>92</v>
      </c>
      <c r="BN50" s="372" t="s">
        <v>92</v>
      </c>
      <c r="BO50" s="362" t="s">
        <v>92</v>
      </c>
      <c r="BP50" s="100" t="s">
        <v>92</v>
      </c>
      <c r="BQ50" s="127" t="s">
        <v>92</v>
      </c>
      <c r="BR50" s="100" t="s">
        <v>92</v>
      </c>
      <c r="BS50" s="100" t="s">
        <v>92</v>
      </c>
      <c r="BT50" s="100" t="s">
        <v>92</v>
      </c>
      <c r="BU50" s="100" t="s">
        <v>92</v>
      </c>
      <c r="BV50" s="100" t="s">
        <v>92</v>
      </c>
      <c r="BW50" s="353" t="s">
        <v>92</v>
      </c>
      <c r="BX50" s="372">
        <v>5</v>
      </c>
      <c r="BY50" s="372" t="s">
        <v>92</v>
      </c>
      <c r="BZ50" s="372" t="s">
        <v>92</v>
      </c>
      <c r="CA50" s="372" t="s">
        <v>92</v>
      </c>
      <c r="CB50" s="372" t="s">
        <v>92</v>
      </c>
      <c r="CC50" s="362" t="s">
        <v>92</v>
      </c>
      <c r="CD50" s="100" t="s">
        <v>92</v>
      </c>
      <c r="CE50" s="127" t="s">
        <v>92</v>
      </c>
      <c r="CF50" s="100" t="s">
        <v>92</v>
      </c>
      <c r="CG50" s="100" t="s">
        <v>92</v>
      </c>
      <c r="CH50" s="100" t="s">
        <v>92</v>
      </c>
      <c r="CI50" s="100" t="s">
        <v>92</v>
      </c>
      <c r="CJ50" s="100" t="s">
        <v>92</v>
      </c>
      <c r="CK50" s="100" t="s">
        <v>92</v>
      </c>
      <c r="CL50" s="100" t="s">
        <v>92</v>
      </c>
      <c r="CM50" s="100" t="s">
        <v>92</v>
      </c>
      <c r="CN50" s="100" t="s">
        <v>92</v>
      </c>
      <c r="CO50" s="100" t="s">
        <v>92</v>
      </c>
      <c r="CP50" s="100" t="s">
        <v>92</v>
      </c>
      <c r="CQ50" s="100" t="s">
        <v>92</v>
      </c>
      <c r="CR50" s="353" t="s">
        <v>92</v>
      </c>
      <c r="CS50" s="372">
        <v>19</v>
      </c>
      <c r="CT50" s="372" t="s">
        <v>92</v>
      </c>
      <c r="CU50" s="372" t="s">
        <v>92</v>
      </c>
      <c r="CV50" s="372" t="s">
        <v>92</v>
      </c>
      <c r="CW50" s="372" t="s">
        <v>92</v>
      </c>
      <c r="CX50" s="362" t="s">
        <v>92</v>
      </c>
    </row>
    <row r="51" spans="1:102" s="62" customFormat="1" x14ac:dyDescent="0.25">
      <c r="A51" s="32" t="s">
        <v>810</v>
      </c>
      <c r="B51" s="41" t="s">
        <v>811</v>
      </c>
      <c r="C51" s="127" t="s">
        <v>812</v>
      </c>
      <c r="D51" s="100" t="s">
        <v>92</v>
      </c>
      <c r="E51" s="100" t="s">
        <v>92</v>
      </c>
      <c r="F51" s="100" t="s">
        <v>92</v>
      </c>
      <c r="G51" s="100">
        <f>Ф6!F53</f>
        <v>50</v>
      </c>
      <c r="H51" s="100" t="s">
        <v>92</v>
      </c>
      <c r="I51" s="100" t="s">
        <v>92</v>
      </c>
      <c r="J51" s="100">
        <v>0</v>
      </c>
      <c r="K51" s="100" t="s">
        <v>92</v>
      </c>
      <c r="L51" s="100" t="s">
        <v>92</v>
      </c>
      <c r="M51" s="100" t="s">
        <v>92</v>
      </c>
      <c r="N51" s="100" t="s">
        <v>92</v>
      </c>
      <c r="O51" s="100" t="s">
        <v>92</v>
      </c>
      <c r="P51" s="100" t="s">
        <v>92</v>
      </c>
      <c r="Q51" s="100" t="s">
        <v>92</v>
      </c>
      <c r="R51" s="100" t="s">
        <v>92</v>
      </c>
      <c r="S51" s="100" t="s">
        <v>92</v>
      </c>
      <c r="T51" s="100" t="s">
        <v>92</v>
      </c>
      <c r="U51" s="100" t="s">
        <v>92</v>
      </c>
      <c r="V51" s="100" t="s">
        <v>92</v>
      </c>
      <c r="W51" s="100" t="s">
        <v>92</v>
      </c>
      <c r="X51" s="100" t="s">
        <v>92</v>
      </c>
      <c r="Y51" s="100" t="s">
        <v>92</v>
      </c>
      <c r="Z51" s="100" t="s">
        <v>92</v>
      </c>
      <c r="AA51" s="353" t="s">
        <v>92</v>
      </c>
      <c r="AB51" s="372">
        <v>50</v>
      </c>
      <c r="AC51" s="372" t="s">
        <v>92</v>
      </c>
      <c r="AD51" s="372" t="s">
        <v>92</v>
      </c>
      <c r="AE51" s="372">
        <v>0</v>
      </c>
      <c r="AF51" s="362" t="s">
        <v>92</v>
      </c>
      <c r="AG51" s="353" t="s">
        <v>92</v>
      </c>
      <c r="AH51" s="372" t="s">
        <v>92</v>
      </c>
      <c r="AI51" s="372">
        <v>50</v>
      </c>
      <c r="AJ51" s="372" t="s">
        <v>92</v>
      </c>
      <c r="AK51" s="372" t="s">
        <v>92</v>
      </c>
      <c r="AL51" s="372" t="s">
        <v>92</v>
      </c>
      <c r="AM51" s="362" t="s">
        <v>92</v>
      </c>
      <c r="AN51" s="100" t="s">
        <v>92</v>
      </c>
      <c r="AO51" s="100" t="s">
        <v>92</v>
      </c>
      <c r="AP51" s="100" t="s">
        <v>92</v>
      </c>
      <c r="AQ51" s="100" t="s">
        <v>92</v>
      </c>
      <c r="AR51" s="100" t="s">
        <v>92</v>
      </c>
      <c r="AS51" s="100" t="s">
        <v>92</v>
      </c>
      <c r="AT51" s="100" t="s">
        <v>92</v>
      </c>
      <c r="AU51" s="353" t="s">
        <v>92</v>
      </c>
      <c r="AV51" s="372" t="s">
        <v>92</v>
      </c>
      <c r="AW51" s="372">
        <v>50</v>
      </c>
      <c r="AX51" s="372" t="s">
        <v>92</v>
      </c>
      <c r="AY51" s="372" t="s">
        <v>92</v>
      </c>
      <c r="AZ51" s="372" t="s">
        <v>92</v>
      </c>
      <c r="BA51" s="362" t="s">
        <v>92</v>
      </c>
      <c r="BB51" s="100" t="s">
        <v>92</v>
      </c>
      <c r="BC51" s="100" t="s">
        <v>92</v>
      </c>
      <c r="BD51" s="100" t="s">
        <v>92</v>
      </c>
      <c r="BE51" s="100" t="s">
        <v>92</v>
      </c>
      <c r="BF51" s="100" t="s">
        <v>92</v>
      </c>
      <c r="BG51" s="100" t="s">
        <v>92</v>
      </c>
      <c r="BH51" s="100" t="s">
        <v>92</v>
      </c>
      <c r="BI51" s="353" t="s">
        <v>92</v>
      </c>
      <c r="BJ51" s="372" t="s">
        <v>92</v>
      </c>
      <c r="BK51" s="372">
        <v>50</v>
      </c>
      <c r="BL51" s="372" t="s">
        <v>92</v>
      </c>
      <c r="BM51" s="372" t="s">
        <v>92</v>
      </c>
      <c r="BN51" s="372" t="s">
        <v>92</v>
      </c>
      <c r="BO51" s="362" t="s">
        <v>92</v>
      </c>
      <c r="BP51" s="100" t="s">
        <v>92</v>
      </c>
      <c r="BQ51" s="127" t="s">
        <v>92</v>
      </c>
      <c r="BR51" s="100" t="s">
        <v>92</v>
      </c>
      <c r="BS51" s="100" t="s">
        <v>92</v>
      </c>
      <c r="BT51" s="100" t="s">
        <v>92</v>
      </c>
      <c r="BU51" s="100" t="s">
        <v>92</v>
      </c>
      <c r="BV51" s="100" t="s">
        <v>92</v>
      </c>
      <c r="BW51" s="353" t="s">
        <v>92</v>
      </c>
      <c r="BX51" s="372" t="s">
        <v>92</v>
      </c>
      <c r="BY51" s="372">
        <v>48</v>
      </c>
      <c r="BZ51" s="372" t="s">
        <v>92</v>
      </c>
      <c r="CA51" s="372" t="s">
        <v>92</v>
      </c>
      <c r="CB51" s="372" t="s">
        <v>92</v>
      </c>
      <c r="CC51" s="362" t="s">
        <v>92</v>
      </c>
      <c r="CD51" s="100" t="s">
        <v>92</v>
      </c>
      <c r="CE51" s="127" t="s">
        <v>92</v>
      </c>
      <c r="CF51" s="100" t="s">
        <v>92</v>
      </c>
      <c r="CG51" s="100" t="s">
        <v>92</v>
      </c>
      <c r="CH51" s="100" t="s">
        <v>92</v>
      </c>
      <c r="CI51" s="100" t="s">
        <v>92</v>
      </c>
      <c r="CJ51" s="100" t="s">
        <v>92</v>
      </c>
      <c r="CK51" s="100" t="s">
        <v>92</v>
      </c>
      <c r="CL51" s="100" t="s">
        <v>92</v>
      </c>
      <c r="CM51" s="100" t="s">
        <v>92</v>
      </c>
      <c r="CN51" s="100" t="s">
        <v>92</v>
      </c>
      <c r="CO51" s="100" t="s">
        <v>92</v>
      </c>
      <c r="CP51" s="100" t="s">
        <v>92</v>
      </c>
      <c r="CQ51" s="100" t="s">
        <v>92</v>
      </c>
      <c r="CR51" s="353" t="s">
        <v>92</v>
      </c>
      <c r="CS51" s="372" t="s">
        <v>92</v>
      </c>
      <c r="CT51" s="372">
        <v>248</v>
      </c>
      <c r="CU51" s="372" t="s">
        <v>92</v>
      </c>
      <c r="CV51" s="372" t="s">
        <v>92</v>
      </c>
      <c r="CW51" s="372" t="s">
        <v>92</v>
      </c>
      <c r="CX51" s="362" t="s">
        <v>92</v>
      </c>
    </row>
    <row r="52" spans="1:102" s="62" customFormat="1" ht="31.5" x14ac:dyDescent="0.25">
      <c r="A52" s="102" t="s">
        <v>145</v>
      </c>
      <c r="B52" s="103" t="s">
        <v>146</v>
      </c>
      <c r="C52" s="104" t="s">
        <v>92</v>
      </c>
      <c r="D52" s="104" t="s">
        <v>92</v>
      </c>
      <c r="E52" s="104" t="s">
        <v>92</v>
      </c>
      <c r="F52" s="104" t="s">
        <v>92</v>
      </c>
      <c r="G52" s="104" t="s">
        <v>92</v>
      </c>
      <c r="H52" s="104" t="s">
        <v>92</v>
      </c>
      <c r="I52" s="104" t="s">
        <v>92</v>
      </c>
      <c r="J52" s="104" t="s">
        <v>92</v>
      </c>
      <c r="K52" s="104" t="s">
        <v>92</v>
      </c>
      <c r="L52" s="104" t="s">
        <v>92</v>
      </c>
      <c r="M52" s="104" t="s">
        <v>92</v>
      </c>
      <c r="N52" s="104" t="s">
        <v>92</v>
      </c>
      <c r="O52" s="104" t="s">
        <v>92</v>
      </c>
      <c r="P52" s="104" t="s">
        <v>92</v>
      </c>
      <c r="Q52" s="104" t="s">
        <v>92</v>
      </c>
      <c r="R52" s="104" t="s">
        <v>92</v>
      </c>
      <c r="S52" s="104" t="s">
        <v>92</v>
      </c>
      <c r="T52" s="104" t="s">
        <v>92</v>
      </c>
      <c r="U52" s="104" t="s">
        <v>92</v>
      </c>
      <c r="V52" s="104" t="s">
        <v>92</v>
      </c>
      <c r="W52" s="104" t="s">
        <v>92</v>
      </c>
      <c r="X52" s="104" t="s">
        <v>92</v>
      </c>
      <c r="Y52" s="104" t="s">
        <v>92</v>
      </c>
      <c r="Z52" s="104" t="s">
        <v>92</v>
      </c>
      <c r="AA52" s="354" t="s">
        <v>92</v>
      </c>
      <c r="AB52" s="373" t="s">
        <v>92</v>
      </c>
      <c r="AC52" s="373" t="s">
        <v>92</v>
      </c>
      <c r="AD52" s="373" t="s">
        <v>92</v>
      </c>
      <c r="AE52" s="373" t="s">
        <v>92</v>
      </c>
      <c r="AF52" s="363" t="s">
        <v>92</v>
      </c>
      <c r="AG52" s="354" t="s">
        <v>92</v>
      </c>
      <c r="AH52" s="373" t="s">
        <v>92</v>
      </c>
      <c r="AI52" s="373" t="s">
        <v>92</v>
      </c>
      <c r="AJ52" s="373" t="s">
        <v>92</v>
      </c>
      <c r="AK52" s="373" t="s">
        <v>92</v>
      </c>
      <c r="AL52" s="373" t="s">
        <v>92</v>
      </c>
      <c r="AM52" s="363" t="s">
        <v>92</v>
      </c>
      <c r="AN52" s="104" t="s">
        <v>92</v>
      </c>
      <c r="AO52" s="104" t="s">
        <v>92</v>
      </c>
      <c r="AP52" s="104" t="s">
        <v>92</v>
      </c>
      <c r="AQ52" s="104" t="s">
        <v>92</v>
      </c>
      <c r="AR52" s="104" t="s">
        <v>92</v>
      </c>
      <c r="AS52" s="104" t="s">
        <v>92</v>
      </c>
      <c r="AT52" s="104" t="s">
        <v>92</v>
      </c>
      <c r="AU52" s="354" t="s">
        <v>92</v>
      </c>
      <c r="AV52" s="373" t="s">
        <v>92</v>
      </c>
      <c r="AW52" s="373" t="s">
        <v>92</v>
      </c>
      <c r="AX52" s="373" t="s">
        <v>92</v>
      </c>
      <c r="AY52" s="373" t="s">
        <v>92</v>
      </c>
      <c r="AZ52" s="373" t="s">
        <v>92</v>
      </c>
      <c r="BA52" s="363" t="s">
        <v>92</v>
      </c>
      <c r="BB52" s="104" t="s">
        <v>92</v>
      </c>
      <c r="BC52" s="104" t="s">
        <v>92</v>
      </c>
      <c r="BD52" s="104" t="s">
        <v>92</v>
      </c>
      <c r="BE52" s="104" t="s">
        <v>92</v>
      </c>
      <c r="BF52" s="104" t="s">
        <v>92</v>
      </c>
      <c r="BG52" s="104" t="s">
        <v>92</v>
      </c>
      <c r="BH52" s="104" t="s">
        <v>92</v>
      </c>
      <c r="BI52" s="354" t="s">
        <v>92</v>
      </c>
      <c r="BJ52" s="373" t="s">
        <v>92</v>
      </c>
      <c r="BK52" s="373" t="s">
        <v>92</v>
      </c>
      <c r="BL52" s="373" t="s">
        <v>92</v>
      </c>
      <c r="BM52" s="373" t="s">
        <v>92</v>
      </c>
      <c r="BN52" s="373" t="s">
        <v>92</v>
      </c>
      <c r="BO52" s="363" t="s">
        <v>92</v>
      </c>
      <c r="BP52" s="104" t="s">
        <v>92</v>
      </c>
      <c r="BQ52" s="104" t="s">
        <v>92</v>
      </c>
      <c r="BR52" s="104" t="s">
        <v>92</v>
      </c>
      <c r="BS52" s="104" t="s">
        <v>92</v>
      </c>
      <c r="BT52" s="104" t="s">
        <v>92</v>
      </c>
      <c r="BU52" s="104" t="s">
        <v>92</v>
      </c>
      <c r="BV52" s="104" t="s">
        <v>92</v>
      </c>
      <c r="BW52" s="354" t="s">
        <v>92</v>
      </c>
      <c r="BX52" s="373" t="s">
        <v>92</v>
      </c>
      <c r="BY52" s="373" t="s">
        <v>92</v>
      </c>
      <c r="BZ52" s="373" t="s">
        <v>92</v>
      </c>
      <c r="CA52" s="373" t="s">
        <v>92</v>
      </c>
      <c r="CB52" s="373" t="s">
        <v>92</v>
      </c>
      <c r="CC52" s="363" t="s">
        <v>92</v>
      </c>
      <c r="CD52" s="104" t="s">
        <v>92</v>
      </c>
      <c r="CE52" s="104" t="s">
        <v>92</v>
      </c>
      <c r="CF52" s="104" t="s">
        <v>92</v>
      </c>
      <c r="CG52" s="104" t="s">
        <v>92</v>
      </c>
      <c r="CH52" s="104" t="s">
        <v>92</v>
      </c>
      <c r="CI52" s="104" t="s">
        <v>92</v>
      </c>
      <c r="CJ52" s="104" t="s">
        <v>92</v>
      </c>
      <c r="CK52" s="104" t="s">
        <v>92</v>
      </c>
      <c r="CL52" s="104" t="s">
        <v>92</v>
      </c>
      <c r="CM52" s="104" t="s">
        <v>92</v>
      </c>
      <c r="CN52" s="104" t="s">
        <v>92</v>
      </c>
      <c r="CO52" s="104" t="s">
        <v>92</v>
      </c>
      <c r="CP52" s="104" t="s">
        <v>92</v>
      </c>
      <c r="CQ52" s="104" t="s">
        <v>92</v>
      </c>
      <c r="CR52" s="354" t="s">
        <v>92</v>
      </c>
      <c r="CS52" s="373" t="s">
        <v>92</v>
      </c>
      <c r="CT52" s="373" t="s">
        <v>92</v>
      </c>
      <c r="CU52" s="373" t="s">
        <v>92</v>
      </c>
      <c r="CV52" s="373" t="s">
        <v>92</v>
      </c>
      <c r="CW52" s="373" t="s">
        <v>92</v>
      </c>
      <c r="CX52" s="363" t="s">
        <v>92</v>
      </c>
    </row>
    <row r="53" spans="1:102" s="62" customFormat="1" x14ac:dyDescent="0.25">
      <c r="A53" s="96" t="s">
        <v>147</v>
      </c>
      <c r="B53" s="97" t="s">
        <v>148</v>
      </c>
      <c r="C53" s="98" t="s">
        <v>92</v>
      </c>
      <c r="D53" s="98" t="s">
        <v>92</v>
      </c>
      <c r="E53" s="98" t="s">
        <v>92</v>
      </c>
      <c r="F53" s="98" t="s">
        <v>92</v>
      </c>
      <c r="G53" s="98" t="s">
        <v>92</v>
      </c>
      <c r="H53" s="98">
        <f>H54</f>
        <v>0</v>
      </c>
      <c r="I53" s="98" t="s">
        <v>92</v>
      </c>
      <c r="J53" s="98">
        <f>J54+J55+J56</f>
        <v>0</v>
      </c>
      <c r="K53" s="98" t="s">
        <v>92</v>
      </c>
      <c r="L53" s="98" t="s">
        <v>92</v>
      </c>
      <c r="M53" s="98" t="s">
        <v>92</v>
      </c>
      <c r="N53" s="98" t="s">
        <v>92</v>
      </c>
      <c r="O53" s="98" t="s">
        <v>92</v>
      </c>
      <c r="P53" s="98" t="s">
        <v>92</v>
      </c>
      <c r="Q53" s="98" t="s">
        <v>92</v>
      </c>
      <c r="R53" s="98" t="s">
        <v>92</v>
      </c>
      <c r="S53" s="98" t="s">
        <v>92</v>
      </c>
      <c r="T53" s="98" t="s">
        <v>92</v>
      </c>
      <c r="U53" s="98" t="s">
        <v>92</v>
      </c>
      <c r="V53" s="98" t="s">
        <v>92</v>
      </c>
      <c r="W53" s="98" t="s">
        <v>92</v>
      </c>
      <c r="X53" s="98" t="s">
        <v>92</v>
      </c>
      <c r="Y53" s="98" t="s">
        <v>92</v>
      </c>
      <c r="Z53" s="98" t="s">
        <v>92</v>
      </c>
      <c r="AA53" s="351" t="s">
        <v>92</v>
      </c>
      <c r="AB53" s="370" t="s">
        <v>92</v>
      </c>
      <c r="AC53" s="370">
        <v>2.1</v>
      </c>
      <c r="AD53" s="370" t="s">
        <v>92</v>
      </c>
      <c r="AE53" s="370">
        <v>0</v>
      </c>
      <c r="AF53" s="360" t="s">
        <v>92</v>
      </c>
      <c r="AG53" s="351" t="s">
        <v>92</v>
      </c>
      <c r="AH53" s="370" t="s">
        <v>92</v>
      </c>
      <c r="AI53" s="370" t="s">
        <v>92</v>
      </c>
      <c r="AJ53" s="370">
        <v>1.76</v>
      </c>
      <c r="AK53" s="370" t="s">
        <v>92</v>
      </c>
      <c r="AL53" s="370" t="s">
        <v>92</v>
      </c>
      <c r="AM53" s="360" t="s">
        <v>92</v>
      </c>
      <c r="AN53" s="98" t="s">
        <v>92</v>
      </c>
      <c r="AO53" s="98" t="s">
        <v>92</v>
      </c>
      <c r="AP53" s="98" t="s">
        <v>92</v>
      </c>
      <c r="AQ53" s="98" t="s">
        <v>92</v>
      </c>
      <c r="AR53" s="98" t="s">
        <v>92</v>
      </c>
      <c r="AS53" s="98" t="s">
        <v>92</v>
      </c>
      <c r="AT53" s="98" t="s">
        <v>92</v>
      </c>
      <c r="AU53" s="351" t="s">
        <v>92</v>
      </c>
      <c r="AV53" s="370" t="s">
        <v>92</v>
      </c>
      <c r="AW53" s="370" t="s">
        <v>92</v>
      </c>
      <c r="AX53" s="370">
        <v>1.33</v>
      </c>
      <c r="AY53" s="370" t="s">
        <v>92</v>
      </c>
      <c r="AZ53" s="370" t="s">
        <v>92</v>
      </c>
      <c r="BA53" s="360" t="s">
        <v>92</v>
      </c>
      <c r="BB53" s="98" t="s">
        <v>92</v>
      </c>
      <c r="BC53" s="98" t="s">
        <v>92</v>
      </c>
      <c r="BD53" s="98" t="s">
        <v>92</v>
      </c>
      <c r="BE53" s="98" t="s">
        <v>92</v>
      </c>
      <c r="BF53" s="98" t="s">
        <v>92</v>
      </c>
      <c r="BG53" s="98" t="s">
        <v>92</v>
      </c>
      <c r="BH53" s="98" t="s">
        <v>92</v>
      </c>
      <c r="BI53" s="351" t="s">
        <v>92</v>
      </c>
      <c r="BJ53" s="370" t="s">
        <v>92</v>
      </c>
      <c r="BK53" s="370" t="s">
        <v>92</v>
      </c>
      <c r="BL53" s="370" t="s">
        <v>92</v>
      </c>
      <c r="BM53" s="370" t="s">
        <v>92</v>
      </c>
      <c r="BN53" s="370" t="s">
        <v>92</v>
      </c>
      <c r="BO53" s="360" t="s">
        <v>92</v>
      </c>
      <c r="BP53" s="98" t="s">
        <v>92</v>
      </c>
      <c r="BQ53" s="98" t="s">
        <v>92</v>
      </c>
      <c r="BR53" s="98" t="s">
        <v>92</v>
      </c>
      <c r="BS53" s="98" t="s">
        <v>92</v>
      </c>
      <c r="BT53" s="98" t="s">
        <v>92</v>
      </c>
      <c r="BU53" s="98" t="s">
        <v>92</v>
      </c>
      <c r="BV53" s="98" t="s">
        <v>92</v>
      </c>
      <c r="BW53" s="351" t="s">
        <v>92</v>
      </c>
      <c r="BX53" s="370" t="s">
        <v>92</v>
      </c>
      <c r="BY53" s="370" t="s">
        <v>92</v>
      </c>
      <c r="BZ53" s="370" t="s">
        <v>92</v>
      </c>
      <c r="CA53" s="370" t="s">
        <v>92</v>
      </c>
      <c r="CB53" s="370" t="s">
        <v>92</v>
      </c>
      <c r="CC53" s="360" t="s">
        <v>92</v>
      </c>
      <c r="CD53" s="98" t="s">
        <v>92</v>
      </c>
      <c r="CE53" s="98" t="s">
        <v>92</v>
      </c>
      <c r="CF53" s="98" t="s">
        <v>92</v>
      </c>
      <c r="CG53" s="98" t="s">
        <v>92</v>
      </c>
      <c r="CH53" s="98" t="s">
        <v>92</v>
      </c>
      <c r="CI53" s="98" t="s">
        <v>92</v>
      </c>
      <c r="CJ53" s="98" t="s">
        <v>92</v>
      </c>
      <c r="CK53" s="98" t="s">
        <v>92</v>
      </c>
      <c r="CL53" s="98" t="s">
        <v>92</v>
      </c>
      <c r="CM53" s="98" t="s">
        <v>92</v>
      </c>
      <c r="CN53" s="98" t="s">
        <v>92</v>
      </c>
      <c r="CO53" s="98" t="s">
        <v>92</v>
      </c>
      <c r="CP53" s="98" t="s">
        <v>92</v>
      </c>
      <c r="CQ53" s="98" t="s">
        <v>92</v>
      </c>
      <c r="CR53" s="351" t="s">
        <v>92</v>
      </c>
      <c r="CS53" s="370" t="s">
        <v>92</v>
      </c>
      <c r="CT53" s="370" t="s">
        <v>92</v>
      </c>
      <c r="CU53" s="370">
        <v>5.19</v>
      </c>
      <c r="CV53" s="370" t="s">
        <v>92</v>
      </c>
      <c r="CW53" s="370" t="s">
        <v>92</v>
      </c>
      <c r="CX53" s="360" t="s">
        <v>92</v>
      </c>
    </row>
    <row r="54" spans="1:102" s="62" customFormat="1" ht="31.5" hidden="1" x14ac:dyDescent="0.25">
      <c r="A54" s="32" t="s">
        <v>807</v>
      </c>
      <c r="B54" s="41" t="s">
        <v>801</v>
      </c>
      <c r="C54" s="127" t="s">
        <v>802</v>
      </c>
      <c r="D54" s="100" t="s">
        <v>92</v>
      </c>
      <c r="E54" s="100" t="s">
        <v>92</v>
      </c>
      <c r="F54" s="100" t="s">
        <v>92</v>
      </c>
      <c r="G54" s="100" t="s">
        <v>92</v>
      </c>
      <c r="H54" s="100">
        <f>Ф6!G56</f>
        <v>0</v>
      </c>
      <c r="I54" s="100" t="s">
        <v>92</v>
      </c>
      <c r="J54" s="100">
        <v>0</v>
      </c>
      <c r="K54" s="100" t="s">
        <v>92</v>
      </c>
      <c r="L54" s="100" t="s">
        <v>92</v>
      </c>
      <c r="M54" s="100" t="s">
        <v>92</v>
      </c>
      <c r="N54" s="100" t="s">
        <v>92</v>
      </c>
      <c r="O54" s="100" t="s">
        <v>92</v>
      </c>
      <c r="P54" s="100" t="s">
        <v>92</v>
      </c>
      <c r="Q54" s="100" t="s">
        <v>92</v>
      </c>
      <c r="R54" s="100" t="s">
        <v>92</v>
      </c>
      <c r="S54" s="100" t="s">
        <v>92</v>
      </c>
      <c r="T54" s="100" t="s">
        <v>92</v>
      </c>
      <c r="U54" s="100" t="s">
        <v>92</v>
      </c>
      <c r="V54" s="100" t="s">
        <v>92</v>
      </c>
      <c r="W54" s="100" t="s">
        <v>92</v>
      </c>
      <c r="X54" s="100" t="s">
        <v>92</v>
      </c>
      <c r="Y54" s="100" t="s">
        <v>92</v>
      </c>
      <c r="Z54" s="100" t="s">
        <v>92</v>
      </c>
      <c r="AA54" s="353" t="s">
        <v>92</v>
      </c>
      <c r="AB54" s="372" t="s">
        <v>92</v>
      </c>
      <c r="AC54" s="372">
        <v>2.1</v>
      </c>
      <c r="AD54" s="372" t="s">
        <v>92</v>
      </c>
      <c r="AE54" s="372">
        <v>0</v>
      </c>
      <c r="AF54" s="362" t="s">
        <v>92</v>
      </c>
      <c r="AG54" s="353" t="s">
        <v>92</v>
      </c>
      <c r="AH54" s="372" t="s">
        <v>92</v>
      </c>
      <c r="AI54" s="372" t="s">
        <v>92</v>
      </c>
      <c r="AJ54" s="372" t="s">
        <v>92</v>
      </c>
      <c r="AK54" s="372" t="s">
        <v>92</v>
      </c>
      <c r="AL54" s="372" t="s">
        <v>92</v>
      </c>
      <c r="AM54" s="362" t="s">
        <v>92</v>
      </c>
      <c r="AN54" s="100" t="s">
        <v>92</v>
      </c>
      <c r="AO54" s="100" t="s">
        <v>92</v>
      </c>
      <c r="AP54" s="100" t="s">
        <v>92</v>
      </c>
      <c r="AQ54" s="100" t="s">
        <v>92</v>
      </c>
      <c r="AR54" s="100" t="s">
        <v>92</v>
      </c>
      <c r="AS54" s="100" t="s">
        <v>92</v>
      </c>
      <c r="AT54" s="100" t="s">
        <v>92</v>
      </c>
      <c r="AU54" s="353" t="s">
        <v>92</v>
      </c>
      <c r="AV54" s="372" t="s">
        <v>92</v>
      </c>
      <c r="AW54" s="372" t="s">
        <v>92</v>
      </c>
      <c r="AX54" s="372" t="s">
        <v>92</v>
      </c>
      <c r="AY54" s="372" t="s">
        <v>92</v>
      </c>
      <c r="AZ54" s="372" t="s">
        <v>92</v>
      </c>
      <c r="BA54" s="362" t="s">
        <v>92</v>
      </c>
      <c r="BB54" s="100" t="s">
        <v>92</v>
      </c>
      <c r="BC54" s="100" t="s">
        <v>92</v>
      </c>
      <c r="BD54" s="100" t="s">
        <v>92</v>
      </c>
      <c r="BE54" s="100" t="s">
        <v>92</v>
      </c>
      <c r="BF54" s="100" t="s">
        <v>92</v>
      </c>
      <c r="BG54" s="100" t="s">
        <v>92</v>
      </c>
      <c r="BH54" s="100" t="s">
        <v>92</v>
      </c>
      <c r="BI54" s="353" t="s">
        <v>92</v>
      </c>
      <c r="BJ54" s="372" t="s">
        <v>92</v>
      </c>
      <c r="BK54" s="372" t="s">
        <v>92</v>
      </c>
      <c r="BL54" s="372" t="s">
        <v>92</v>
      </c>
      <c r="BM54" s="372" t="s">
        <v>92</v>
      </c>
      <c r="BN54" s="372" t="s">
        <v>92</v>
      </c>
      <c r="BO54" s="362" t="s">
        <v>92</v>
      </c>
      <c r="BP54" s="100" t="s">
        <v>92</v>
      </c>
      <c r="BQ54" s="127" t="s">
        <v>92</v>
      </c>
      <c r="BR54" s="100" t="s">
        <v>92</v>
      </c>
      <c r="BS54" s="100" t="s">
        <v>92</v>
      </c>
      <c r="BT54" s="100" t="s">
        <v>92</v>
      </c>
      <c r="BU54" s="100" t="s">
        <v>92</v>
      </c>
      <c r="BV54" s="100" t="s">
        <v>92</v>
      </c>
      <c r="BW54" s="353" t="s">
        <v>92</v>
      </c>
      <c r="BX54" s="372" t="s">
        <v>92</v>
      </c>
      <c r="BY54" s="372" t="s">
        <v>92</v>
      </c>
      <c r="BZ54" s="372" t="s">
        <v>92</v>
      </c>
      <c r="CA54" s="372" t="s">
        <v>92</v>
      </c>
      <c r="CB54" s="372" t="s">
        <v>92</v>
      </c>
      <c r="CC54" s="362" t="s">
        <v>92</v>
      </c>
      <c r="CD54" s="100" t="s">
        <v>92</v>
      </c>
      <c r="CE54" s="127" t="s">
        <v>92</v>
      </c>
      <c r="CF54" s="100" t="s">
        <v>92</v>
      </c>
      <c r="CG54" s="100" t="s">
        <v>92</v>
      </c>
      <c r="CH54" s="100" t="s">
        <v>92</v>
      </c>
      <c r="CI54" s="100" t="s">
        <v>92</v>
      </c>
      <c r="CJ54" s="100" t="s">
        <v>92</v>
      </c>
      <c r="CK54" s="100" t="s">
        <v>92</v>
      </c>
      <c r="CL54" s="100" t="s">
        <v>92</v>
      </c>
      <c r="CM54" s="100" t="s">
        <v>92</v>
      </c>
      <c r="CN54" s="100" t="s">
        <v>92</v>
      </c>
      <c r="CO54" s="100" t="s">
        <v>92</v>
      </c>
      <c r="CP54" s="100" t="s">
        <v>92</v>
      </c>
      <c r="CQ54" s="100" t="s">
        <v>92</v>
      </c>
      <c r="CR54" s="353" t="s">
        <v>92</v>
      </c>
      <c r="CS54" s="372" t="s">
        <v>92</v>
      </c>
      <c r="CT54" s="372" t="s">
        <v>92</v>
      </c>
      <c r="CU54" s="372">
        <v>2.1</v>
      </c>
      <c r="CV54" s="372" t="s">
        <v>92</v>
      </c>
      <c r="CW54" s="372" t="s">
        <v>92</v>
      </c>
      <c r="CX54" s="362" t="s">
        <v>92</v>
      </c>
    </row>
    <row r="55" spans="1:102" s="62" customFormat="1" ht="31.5" x14ac:dyDescent="0.25">
      <c r="A55" s="32" t="s">
        <v>808</v>
      </c>
      <c r="B55" s="41" t="s">
        <v>803</v>
      </c>
      <c r="C55" s="127" t="s">
        <v>804</v>
      </c>
      <c r="D55" s="100" t="s">
        <v>92</v>
      </c>
      <c r="E55" s="100" t="s">
        <v>92</v>
      </c>
      <c r="F55" s="100" t="s">
        <v>92</v>
      </c>
      <c r="G55" s="100" t="s">
        <v>92</v>
      </c>
      <c r="H55" s="100" t="s">
        <v>92</v>
      </c>
      <c r="I55" s="100" t="s">
        <v>92</v>
      </c>
      <c r="J55" s="100">
        <v>0</v>
      </c>
      <c r="K55" s="100" t="s">
        <v>92</v>
      </c>
      <c r="L55" s="100" t="s">
        <v>92</v>
      </c>
      <c r="M55" s="100" t="s">
        <v>92</v>
      </c>
      <c r="N55" s="100" t="s">
        <v>92</v>
      </c>
      <c r="O55" s="100" t="s">
        <v>92</v>
      </c>
      <c r="P55" s="100" t="s">
        <v>92</v>
      </c>
      <c r="Q55" s="100" t="s">
        <v>92</v>
      </c>
      <c r="R55" s="100" t="s">
        <v>92</v>
      </c>
      <c r="S55" s="100" t="s">
        <v>92</v>
      </c>
      <c r="T55" s="100" t="s">
        <v>92</v>
      </c>
      <c r="U55" s="100" t="s">
        <v>92</v>
      </c>
      <c r="V55" s="100" t="s">
        <v>92</v>
      </c>
      <c r="W55" s="100" t="s">
        <v>92</v>
      </c>
      <c r="X55" s="100" t="s">
        <v>92</v>
      </c>
      <c r="Y55" s="100" t="s">
        <v>92</v>
      </c>
      <c r="Z55" s="100" t="s">
        <v>92</v>
      </c>
      <c r="AA55" s="353" t="s">
        <v>92</v>
      </c>
      <c r="AB55" s="372" t="s">
        <v>92</v>
      </c>
      <c r="AC55" s="372" t="s">
        <v>92</v>
      </c>
      <c r="AD55" s="372" t="s">
        <v>92</v>
      </c>
      <c r="AE55" s="372">
        <v>0</v>
      </c>
      <c r="AF55" s="362" t="s">
        <v>92</v>
      </c>
      <c r="AG55" s="353" t="s">
        <v>92</v>
      </c>
      <c r="AH55" s="372" t="s">
        <v>92</v>
      </c>
      <c r="AI55" s="372" t="s">
        <v>92</v>
      </c>
      <c r="AJ55" s="372">
        <v>1.76</v>
      </c>
      <c r="AK55" s="372" t="s">
        <v>92</v>
      </c>
      <c r="AL55" s="372" t="s">
        <v>92</v>
      </c>
      <c r="AM55" s="362" t="s">
        <v>92</v>
      </c>
      <c r="AN55" s="100" t="s">
        <v>92</v>
      </c>
      <c r="AO55" s="100" t="s">
        <v>92</v>
      </c>
      <c r="AP55" s="100" t="s">
        <v>92</v>
      </c>
      <c r="AQ55" s="100" t="s">
        <v>92</v>
      </c>
      <c r="AR55" s="100" t="s">
        <v>92</v>
      </c>
      <c r="AS55" s="100" t="s">
        <v>92</v>
      </c>
      <c r="AT55" s="100" t="s">
        <v>92</v>
      </c>
      <c r="AU55" s="353" t="s">
        <v>92</v>
      </c>
      <c r="AV55" s="372" t="s">
        <v>92</v>
      </c>
      <c r="AW55" s="372" t="s">
        <v>92</v>
      </c>
      <c r="AX55" s="372">
        <v>1.33</v>
      </c>
      <c r="AY55" s="372" t="s">
        <v>92</v>
      </c>
      <c r="AZ55" s="372" t="s">
        <v>92</v>
      </c>
      <c r="BA55" s="362" t="s">
        <v>92</v>
      </c>
      <c r="BB55" s="100" t="s">
        <v>92</v>
      </c>
      <c r="BC55" s="100" t="s">
        <v>92</v>
      </c>
      <c r="BD55" s="100" t="s">
        <v>92</v>
      </c>
      <c r="BE55" s="100" t="s">
        <v>92</v>
      </c>
      <c r="BF55" s="100" t="s">
        <v>92</v>
      </c>
      <c r="BG55" s="100" t="s">
        <v>92</v>
      </c>
      <c r="BH55" s="100" t="s">
        <v>92</v>
      </c>
      <c r="BI55" s="353" t="s">
        <v>92</v>
      </c>
      <c r="BJ55" s="372" t="s">
        <v>92</v>
      </c>
      <c r="BK55" s="372" t="s">
        <v>92</v>
      </c>
      <c r="BL55" s="372" t="s">
        <v>92</v>
      </c>
      <c r="BM55" s="372" t="s">
        <v>92</v>
      </c>
      <c r="BN55" s="372" t="s">
        <v>92</v>
      </c>
      <c r="BO55" s="362" t="s">
        <v>92</v>
      </c>
      <c r="BP55" s="100" t="s">
        <v>92</v>
      </c>
      <c r="BQ55" s="127" t="s">
        <v>92</v>
      </c>
      <c r="BR55" s="100" t="s">
        <v>92</v>
      </c>
      <c r="BS55" s="100" t="s">
        <v>92</v>
      </c>
      <c r="BT55" s="100" t="s">
        <v>92</v>
      </c>
      <c r="BU55" s="100" t="s">
        <v>92</v>
      </c>
      <c r="BV55" s="100" t="s">
        <v>92</v>
      </c>
      <c r="BW55" s="353" t="s">
        <v>92</v>
      </c>
      <c r="BX55" s="372" t="s">
        <v>92</v>
      </c>
      <c r="BY55" s="372" t="s">
        <v>92</v>
      </c>
      <c r="BZ55" s="372" t="s">
        <v>92</v>
      </c>
      <c r="CA55" s="372" t="s">
        <v>92</v>
      </c>
      <c r="CB55" s="372" t="s">
        <v>92</v>
      </c>
      <c r="CC55" s="362" t="s">
        <v>92</v>
      </c>
      <c r="CD55" s="100" t="s">
        <v>92</v>
      </c>
      <c r="CE55" s="127" t="s">
        <v>92</v>
      </c>
      <c r="CF55" s="100" t="s">
        <v>92</v>
      </c>
      <c r="CG55" s="100" t="s">
        <v>92</v>
      </c>
      <c r="CH55" s="100" t="s">
        <v>92</v>
      </c>
      <c r="CI55" s="100" t="s">
        <v>92</v>
      </c>
      <c r="CJ55" s="100" t="s">
        <v>92</v>
      </c>
      <c r="CK55" s="100" t="s">
        <v>92</v>
      </c>
      <c r="CL55" s="100" t="s">
        <v>92</v>
      </c>
      <c r="CM55" s="100" t="s">
        <v>92</v>
      </c>
      <c r="CN55" s="100" t="s">
        <v>92</v>
      </c>
      <c r="CO55" s="100" t="s">
        <v>92</v>
      </c>
      <c r="CP55" s="100" t="s">
        <v>92</v>
      </c>
      <c r="CQ55" s="100" t="s">
        <v>92</v>
      </c>
      <c r="CR55" s="353" t="s">
        <v>92</v>
      </c>
      <c r="CS55" s="372" t="s">
        <v>92</v>
      </c>
      <c r="CT55" s="372" t="s">
        <v>92</v>
      </c>
      <c r="CU55" s="372">
        <v>1.76</v>
      </c>
      <c r="CV55" s="372" t="s">
        <v>92</v>
      </c>
      <c r="CW55" s="372" t="s">
        <v>92</v>
      </c>
      <c r="CX55" s="362" t="s">
        <v>92</v>
      </c>
    </row>
    <row r="56" spans="1:102" s="62" customFormat="1" ht="31.5" x14ac:dyDescent="0.25">
      <c r="A56" s="32" t="s">
        <v>809</v>
      </c>
      <c r="B56" s="41" t="s">
        <v>806</v>
      </c>
      <c r="C56" s="127" t="s">
        <v>805</v>
      </c>
      <c r="D56" s="100" t="s">
        <v>92</v>
      </c>
      <c r="E56" s="100" t="s">
        <v>92</v>
      </c>
      <c r="F56" s="100" t="s">
        <v>92</v>
      </c>
      <c r="G56" s="100" t="s">
        <v>92</v>
      </c>
      <c r="H56" s="100" t="s">
        <v>92</v>
      </c>
      <c r="I56" s="100" t="s">
        <v>92</v>
      </c>
      <c r="J56" s="100">
        <v>0</v>
      </c>
      <c r="K56" s="100" t="s">
        <v>92</v>
      </c>
      <c r="L56" s="100" t="s">
        <v>92</v>
      </c>
      <c r="M56" s="100" t="s">
        <v>92</v>
      </c>
      <c r="N56" s="100" t="s">
        <v>92</v>
      </c>
      <c r="O56" s="100" t="s">
        <v>92</v>
      </c>
      <c r="P56" s="100" t="s">
        <v>92</v>
      </c>
      <c r="Q56" s="100" t="s">
        <v>92</v>
      </c>
      <c r="R56" s="100" t="s">
        <v>92</v>
      </c>
      <c r="S56" s="100" t="s">
        <v>92</v>
      </c>
      <c r="T56" s="100" t="s">
        <v>92</v>
      </c>
      <c r="U56" s="100" t="s">
        <v>92</v>
      </c>
      <c r="V56" s="100" t="s">
        <v>92</v>
      </c>
      <c r="W56" s="100" t="s">
        <v>92</v>
      </c>
      <c r="X56" s="100" t="s">
        <v>92</v>
      </c>
      <c r="Y56" s="100" t="s">
        <v>92</v>
      </c>
      <c r="Z56" s="100" t="s">
        <v>92</v>
      </c>
      <c r="AA56" s="353" t="s">
        <v>92</v>
      </c>
      <c r="AB56" s="372" t="s">
        <v>92</v>
      </c>
      <c r="AC56" s="372" t="s">
        <v>92</v>
      </c>
      <c r="AD56" s="372" t="s">
        <v>92</v>
      </c>
      <c r="AE56" s="372">
        <v>0</v>
      </c>
      <c r="AF56" s="362" t="s">
        <v>92</v>
      </c>
      <c r="AG56" s="353" t="s">
        <v>92</v>
      </c>
      <c r="AH56" s="372" t="s">
        <v>92</v>
      </c>
      <c r="AI56" s="372" t="s">
        <v>92</v>
      </c>
      <c r="AJ56" s="372" t="s">
        <v>92</v>
      </c>
      <c r="AK56" s="372" t="s">
        <v>92</v>
      </c>
      <c r="AL56" s="372" t="s">
        <v>92</v>
      </c>
      <c r="AM56" s="362" t="s">
        <v>92</v>
      </c>
      <c r="AN56" s="100" t="s">
        <v>92</v>
      </c>
      <c r="AO56" s="100" t="s">
        <v>92</v>
      </c>
      <c r="AP56" s="100" t="s">
        <v>92</v>
      </c>
      <c r="AQ56" s="100" t="s">
        <v>92</v>
      </c>
      <c r="AR56" s="100" t="s">
        <v>92</v>
      </c>
      <c r="AS56" s="100" t="s">
        <v>92</v>
      </c>
      <c r="AT56" s="100" t="s">
        <v>92</v>
      </c>
      <c r="AU56" s="353" t="s">
        <v>92</v>
      </c>
      <c r="AV56" s="372" t="s">
        <v>92</v>
      </c>
      <c r="AW56" s="372" t="s">
        <v>92</v>
      </c>
      <c r="AX56" s="372" t="s">
        <v>92</v>
      </c>
      <c r="AY56" s="372" t="s">
        <v>92</v>
      </c>
      <c r="AZ56" s="372" t="s">
        <v>92</v>
      </c>
      <c r="BA56" s="362" t="s">
        <v>92</v>
      </c>
      <c r="BB56" s="100" t="s">
        <v>92</v>
      </c>
      <c r="BC56" s="100" t="s">
        <v>92</v>
      </c>
      <c r="BD56" s="100" t="s">
        <v>92</v>
      </c>
      <c r="BE56" s="100" t="s">
        <v>92</v>
      </c>
      <c r="BF56" s="100" t="s">
        <v>92</v>
      </c>
      <c r="BG56" s="100" t="s">
        <v>92</v>
      </c>
      <c r="BH56" s="100" t="s">
        <v>92</v>
      </c>
      <c r="BI56" s="353" t="s">
        <v>92</v>
      </c>
      <c r="BJ56" s="372" t="s">
        <v>92</v>
      </c>
      <c r="BK56" s="372" t="s">
        <v>92</v>
      </c>
      <c r="BL56" s="372" t="s">
        <v>92</v>
      </c>
      <c r="BM56" s="372" t="s">
        <v>92</v>
      </c>
      <c r="BN56" s="372" t="s">
        <v>92</v>
      </c>
      <c r="BO56" s="362" t="s">
        <v>92</v>
      </c>
      <c r="BP56" s="100" t="s">
        <v>92</v>
      </c>
      <c r="BQ56" s="127" t="s">
        <v>92</v>
      </c>
      <c r="BR56" s="100" t="s">
        <v>92</v>
      </c>
      <c r="BS56" s="100" t="s">
        <v>92</v>
      </c>
      <c r="BT56" s="100" t="s">
        <v>92</v>
      </c>
      <c r="BU56" s="100" t="s">
        <v>92</v>
      </c>
      <c r="BV56" s="100" t="s">
        <v>92</v>
      </c>
      <c r="BW56" s="353" t="s">
        <v>92</v>
      </c>
      <c r="BX56" s="372" t="s">
        <v>92</v>
      </c>
      <c r="BY56" s="372" t="s">
        <v>92</v>
      </c>
      <c r="BZ56" s="372" t="s">
        <v>92</v>
      </c>
      <c r="CA56" s="372" t="s">
        <v>92</v>
      </c>
      <c r="CB56" s="372" t="s">
        <v>92</v>
      </c>
      <c r="CC56" s="362" t="s">
        <v>92</v>
      </c>
      <c r="CD56" s="100" t="s">
        <v>92</v>
      </c>
      <c r="CE56" s="127" t="s">
        <v>92</v>
      </c>
      <c r="CF56" s="100" t="s">
        <v>92</v>
      </c>
      <c r="CG56" s="100" t="s">
        <v>92</v>
      </c>
      <c r="CH56" s="100" t="s">
        <v>92</v>
      </c>
      <c r="CI56" s="100" t="s">
        <v>92</v>
      </c>
      <c r="CJ56" s="100" t="s">
        <v>92</v>
      </c>
      <c r="CK56" s="100" t="s">
        <v>92</v>
      </c>
      <c r="CL56" s="100" t="s">
        <v>92</v>
      </c>
      <c r="CM56" s="100" t="s">
        <v>92</v>
      </c>
      <c r="CN56" s="100" t="s">
        <v>92</v>
      </c>
      <c r="CO56" s="100" t="s">
        <v>92</v>
      </c>
      <c r="CP56" s="100" t="s">
        <v>92</v>
      </c>
      <c r="CQ56" s="100" t="s">
        <v>92</v>
      </c>
      <c r="CR56" s="353" t="s">
        <v>92</v>
      </c>
      <c r="CS56" s="372" t="s">
        <v>92</v>
      </c>
      <c r="CT56" s="372" t="s">
        <v>92</v>
      </c>
      <c r="CU56" s="372">
        <v>1.33</v>
      </c>
      <c r="CV56" s="372" t="s">
        <v>92</v>
      </c>
      <c r="CW56" s="372" t="s">
        <v>92</v>
      </c>
      <c r="CX56" s="362" t="s">
        <v>92</v>
      </c>
    </row>
    <row r="57" spans="1:102" s="62" customFormat="1" x14ac:dyDescent="0.25">
      <c r="A57" s="29" t="s">
        <v>149</v>
      </c>
      <c r="B57" s="30" t="s">
        <v>150</v>
      </c>
      <c r="C57" s="98" t="s">
        <v>92</v>
      </c>
      <c r="D57" s="98" t="s">
        <v>92</v>
      </c>
      <c r="E57" s="98" t="s">
        <v>92</v>
      </c>
      <c r="F57" s="98" t="s">
        <v>92</v>
      </c>
      <c r="G57" s="98">
        <f>G59</f>
        <v>8</v>
      </c>
      <c r="H57" s="98" t="s">
        <v>92</v>
      </c>
      <c r="I57" s="98">
        <f>I58</f>
        <v>6</v>
      </c>
      <c r="J57" s="98">
        <f>J58+J59</f>
        <v>0</v>
      </c>
      <c r="K57" s="98" t="s">
        <v>92</v>
      </c>
      <c r="L57" s="98" t="s">
        <v>92</v>
      </c>
      <c r="M57" s="98" t="s">
        <v>92</v>
      </c>
      <c r="N57" s="98" t="s">
        <v>92</v>
      </c>
      <c r="O57" s="98" t="s">
        <v>92</v>
      </c>
      <c r="P57" s="98" t="s">
        <v>92</v>
      </c>
      <c r="Q57" s="98" t="s">
        <v>92</v>
      </c>
      <c r="R57" s="98" t="s">
        <v>92</v>
      </c>
      <c r="S57" s="98" t="s">
        <v>92</v>
      </c>
      <c r="T57" s="98" t="s">
        <v>92</v>
      </c>
      <c r="U57" s="98" t="s">
        <v>92</v>
      </c>
      <c r="V57" s="98" t="s">
        <v>92</v>
      </c>
      <c r="W57" s="98" t="s">
        <v>92</v>
      </c>
      <c r="X57" s="98" t="s">
        <v>92</v>
      </c>
      <c r="Y57" s="98" t="s">
        <v>92</v>
      </c>
      <c r="Z57" s="98" t="s">
        <v>92</v>
      </c>
      <c r="AA57" s="351" t="s">
        <v>92</v>
      </c>
      <c r="AB57" s="370">
        <v>8</v>
      </c>
      <c r="AC57" s="370" t="s">
        <v>92</v>
      </c>
      <c r="AD57" s="370">
        <v>6</v>
      </c>
      <c r="AE57" s="370">
        <v>0</v>
      </c>
      <c r="AF57" s="360" t="s">
        <v>92</v>
      </c>
      <c r="AG57" s="351" t="s">
        <v>92</v>
      </c>
      <c r="AH57" s="370" t="s">
        <v>92</v>
      </c>
      <c r="AI57" s="370">
        <v>8</v>
      </c>
      <c r="AJ57" s="370" t="s">
        <v>92</v>
      </c>
      <c r="AK57" s="370">
        <v>6</v>
      </c>
      <c r="AL57" s="370" t="s">
        <v>92</v>
      </c>
      <c r="AM57" s="360" t="s">
        <v>92</v>
      </c>
      <c r="AN57" s="98" t="s">
        <v>92</v>
      </c>
      <c r="AO57" s="98" t="s">
        <v>92</v>
      </c>
      <c r="AP57" s="98" t="s">
        <v>92</v>
      </c>
      <c r="AQ57" s="98" t="s">
        <v>92</v>
      </c>
      <c r="AR57" s="98" t="s">
        <v>92</v>
      </c>
      <c r="AS57" s="98" t="s">
        <v>92</v>
      </c>
      <c r="AT57" s="98" t="s">
        <v>92</v>
      </c>
      <c r="AU57" s="351" t="s">
        <v>92</v>
      </c>
      <c r="AV57" s="370" t="s">
        <v>92</v>
      </c>
      <c r="AW57" s="370">
        <v>8</v>
      </c>
      <c r="AX57" s="370" t="s">
        <v>92</v>
      </c>
      <c r="AY57" s="370">
        <v>7</v>
      </c>
      <c r="AZ57" s="370" t="s">
        <v>92</v>
      </c>
      <c r="BA57" s="360" t="s">
        <v>92</v>
      </c>
      <c r="BB57" s="98" t="s">
        <v>92</v>
      </c>
      <c r="BC57" s="98" t="s">
        <v>92</v>
      </c>
      <c r="BD57" s="98" t="s">
        <v>92</v>
      </c>
      <c r="BE57" s="98" t="s">
        <v>92</v>
      </c>
      <c r="BF57" s="98" t="s">
        <v>92</v>
      </c>
      <c r="BG57" s="98" t="s">
        <v>92</v>
      </c>
      <c r="BH57" s="98" t="s">
        <v>92</v>
      </c>
      <c r="BI57" s="351" t="s">
        <v>92</v>
      </c>
      <c r="BJ57" s="370" t="s">
        <v>92</v>
      </c>
      <c r="BK57" s="370">
        <v>8</v>
      </c>
      <c r="BL57" s="370" t="s">
        <v>92</v>
      </c>
      <c r="BM57" s="370">
        <v>7</v>
      </c>
      <c r="BN57" s="370" t="s">
        <v>92</v>
      </c>
      <c r="BO57" s="360" t="s">
        <v>92</v>
      </c>
      <c r="BP57" s="98" t="s">
        <v>92</v>
      </c>
      <c r="BQ57" s="98" t="s">
        <v>92</v>
      </c>
      <c r="BR57" s="98" t="s">
        <v>92</v>
      </c>
      <c r="BS57" s="98" t="s">
        <v>92</v>
      </c>
      <c r="BT57" s="98" t="s">
        <v>92</v>
      </c>
      <c r="BU57" s="98" t="s">
        <v>92</v>
      </c>
      <c r="BV57" s="98" t="s">
        <v>92</v>
      </c>
      <c r="BW57" s="351" t="s">
        <v>92</v>
      </c>
      <c r="BX57" s="370" t="s">
        <v>92</v>
      </c>
      <c r="BY57" s="370">
        <v>8</v>
      </c>
      <c r="BZ57" s="370" t="s">
        <v>92</v>
      </c>
      <c r="CA57" s="370">
        <v>6</v>
      </c>
      <c r="CB57" s="370" t="s">
        <v>92</v>
      </c>
      <c r="CC57" s="360" t="s">
        <v>92</v>
      </c>
      <c r="CD57" s="98" t="s">
        <v>92</v>
      </c>
      <c r="CE57" s="98" t="s">
        <v>92</v>
      </c>
      <c r="CF57" s="98" t="s">
        <v>92</v>
      </c>
      <c r="CG57" s="98" t="s">
        <v>92</v>
      </c>
      <c r="CH57" s="98" t="s">
        <v>92</v>
      </c>
      <c r="CI57" s="98" t="s">
        <v>92</v>
      </c>
      <c r="CJ57" s="98" t="s">
        <v>92</v>
      </c>
      <c r="CK57" s="98" t="s">
        <v>92</v>
      </c>
      <c r="CL57" s="98" t="s">
        <v>92</v>
      </c>
      <c r="CM57" s="98" t="s">
        <v>92</v>
      </c>
      <c r="CN57" s="98" t="s">
        <v>92</v>
      </c>
      <c r="CO57" s="98" t="s">
        <v>92</v>
      </c>
      <c r="CP57" s="98" t="s">
        <v>92</v>
      </c>
      <c r="CQ57" s="98" t="s">
        <v>92</v>
      </c>
      <c r="CR57" s="351" t="s">
        <v>92</v>
      </c>
      <c r="CS57" s="370" t="s">
        <v>92</v>
      </c>
      <c r="CT57" s="370" t="s">
        <v>92</v>
      </c>
      <c r="CU57" s="370" t="s">
        <v>92</v>
      </c>
      <c r="CV57" s="370">
        <v>32</v>
      </c>
      <c r="CW57" s="370" t="s">
        <v>92</v>
      </c>
      <c r="CX57" s="360" t="s">
        <v>92</v>
      </c>
    </row>
    <row r="58" spans="1:102" s="62" customFormat="1" ht="31.5" x14ac:dyDescent="0.25">
      <c r="A58" s="32" t="s">
        <v>813</v>
      </c>
      <c r="B58" s="41" t="s">
        <v>814</v>
      </c>
      <c r="C58" s="127" t="s">
        <v>815</v>
      </c>
      <c r="D58" s="100" t="s">
        <v>92</v>
      </c>
      <c r="E58" s="100" t="s">
        <v>92</v>
      </c>
      <c r="F58" s="100" t="s">
        <v>92</v>
      </c>
      <c r="G58" s="100" t="s">
        <v>92</v>
      </c>
      <c r="H58" s="100" t="s">
        <v>92</v>
      </c>
      <c r="I58" s="100">
        <f>Ф6!H59</f>
        <v>6</v>
      </c>
      <c r="J58" s="100">
        <v>0</v>
      </c>
      <c r="K58" s="100" t="s">
        <v>92</v>
      </c>
      <c r="L58" s="100" t="s">
        <v>92</v>
      </c>
      <c r="M58" s="100" t="s">
        <v>92</v>
      </c>
      <c r="N58" s="100" t="s">
        <v>92</v>
      </c>
      <c r="O58" s="100" t="s">
        <v>92</v>
      </c>
      <c r="P58" s="100" t="s">
        <v>92</v>
      </c>
      <c r="Q58" s="100" t="s">
        <v>92</v>
      </c>
      <c r="R58" s="100" t="s">
        <v>92</v>
      </c>
      <c r="S58" s="100" t="s">
        <v>92</v>
      </c>
      <c r="T58" s="100" t="s">
        <v>92</v>
      </c>
      <c r="U58" s="100" t="s">
        <v>92</v>
      </c>
      <c r="V58" s="100" t="s">
        <v>92</v>
      </c>
      <c r="W58" s="100" t="s">
        <v>92</v>
      </c>
      <c r="X58" s="100" t="s">
        <v>92</v>
      </c>
      <c r="Y58" s="100" t="s">
        <v>92</v>
      </c>
      <c r="Z58" s="100" t="s">
        <v>92</v>
      </c>
      <c r="AA58" s="353" t="s">
        <v>92</v>
      </c>
      <c r="AB58" s="372" t="s">
        <v>92</v>
      </c>
      <c r="AC58" s="372" t="s">
        <v>92</v>
      </c>
      <c r="AD58" s="372">
        <v>6</v>
      </c>
      <c r="AE58" s="372">
        <v>0</v>
      </c>
      <c r="AF58" s="362" t="s">
        <v>92</v>
      </c>
      <c r="AG58" s="353" t="s">
        <v>92</v>
      </c>
      <c r="AH58" s="372" t="s">
        <v>92</v>
      </c>
      <c r="AI58" s="372" t="s">
        <v>92</v>
      </c>
      <c r="AJ58" s="372" t="s">
        <v>92</v>
      </c>
      <c r="AK58" s="372">
        <v>6</v>
      </c>
      <c r="AL58" s="372" t="s">
        <v>92</v>
      </c>
      <c r="AM58" s="362" t="s">
        <v>92</v>
      </c>
      <c r="AN58" s="100" t="s">
        <v>92</v>
      </c>
      <c r="AO58" s="100" t="s">
        <v>92</v>
      </c>
      <c r="AP58" s="100" t="s">
        <v>92</v>
      </c>
      <c r="AQ58" s="100" t="s">
        <v>92</v>
      </c>
      <c r="AR58" s="100" t="s">
        <v>92</v>
      </c>
      <c r="AS58" s="100" t="s">
        <v>92</v>
      </c>
      <c r="AT58" s="100" t="s">
        <v>92</v>
      </c>
      <c r="AU58" s="353" t="s">
        <v>92</v>
      </c>
      <c r="AV58" s="372" t="s">
        <v>92</v>
      </c>
      <c r="AW58" s="372" t="s">
        <v>92</v>
      </c>
      <c r="AX58" s="372" t="s">
        <v>92</v>
      </c>
      <c r="AY58" s="372">
        <v>7</v>
      </c>
      <c r="AZ58" s="372" t="s">
        <v>92</v>
      </c>
      <c r="BA58" s="362" t="s">
        <v>92</v>
      </c>
      <c r="BB58" s="100" t="s">
        <v>92</v>
      </c>
      <c r="BC58" s="100" t="s">
        <v>92</v>
      </c>
      <c r="BD58" s="100" t="s">
        <v>92</v>
      </c>
      <c r="BE58" s="100" t="s">
        <v>92</v>
      </c>
      <c r="BF58" s="100" t="s">
        <v>92</v>
      </c>
      <c r="BG58" s="100" t="s">
        <v>92</v>
      </c>
      <c r="BH58" s="100" t="s">
        <v>92</v>
      </c>
      <c r="BI58" s="353" t="s">
        <v>92</v>
      </c>
      <c r="BJ58" s="372" t="s">
        <v>92</v>
      </c>
      <c r="BK58" s="372" t="s">
        <v>92</v>
      </c>
      <c r="BL58" s="372" t="s">
        <v>92</v>
      </c>
      <c r="BM58" s="372">
        <v>7</v>
      </c>
      <c r="BN58" s="372" t="s">
        <v>92</v>
      </c>
      <c r="BO58" s="362" t="s">
        <v>92</v>
      </c>
      <c r="BP58" s="100" t="s">
        <v>92</v>
      </c>
      <c r="BQ58" s="127" t="s">
        <v>92</v>
      </c>
      <c r="BR58" s="100" t="s">
        <v>92</v>
      </c>
      <c r="BS58" s="100" t="s">
        <v>92</v>
      </c>
      <c r="BT58" s="100" t="s">
        <v>92</v>
      </c>
      <c r="BU58" s="100" t="s">
        <v>92</v>
      </c>
      <c r="BV58" s="100" t="s">
        <v>92</v>
      </c>
      <c r="BW58" s="353" t="s">
        <v>92</v>
      </c>
      <c r="BX58" s="372" t="s">
        <v>92</v>
      </c>
      <c r="BY58" s="372" t="s">
        <v>92</v>
      </c>
      <c r="BZ58" s="372" t="s">
        <v>92</v>
      </c>
      <c r="CA58" s="372">
        <v>6</v>
      </c>
      <c r="CB58" s="372" t="s">
        <v>92</v>
      </c>
      <c r="CC58" s="362" t="s">
        <v>92</v>
      </c>
      <c r="CD58" s="100" t="s">
        <v>92</v>
      </c>
      <c r="CE58" s="127" t="s">
        <v>92</v>
      </c>
      <c r="CF58" s="100" t="s">
        <v>92</v>
      </c>
      <c r="CG58" s="100" t="s">
        <v>92</v>
      </c>
      <c r="CH58" s="100" t="s">
        <v>92</v>
      </c>
      <c r="CI58" s="100" t="s">
        <v>92</v>
      </c>
      <c r="CJ58" s="100" t="s">
        <v>92</v>
      </c>
      <c r="CK58" s="100" t="s">
        <v>92</v>
      </c>
      <c r="CL58" s="100" t="s">
        <v>92</v>
      </c>
      <c r="CM58" s="100" t="s">
        <v>92</v>
      </c>
      <c r="CN58" s="100" t="s">
        <v>92</v>
      </c>
      <c r="CO58" s="100" t="s">
        <v>92</v>
      </c>
      <c r="CP58" s="100" t="s">
        <v>92</v>
      </c>
      <c r="CQ58" s="100" t="s">
        <v>92</v>
      </c>
      <c r="CR58" s="353" t="s">
        <v>92</v>
      </c>
      <c r="CS58" s="372" t="s">
        <v>92</v>
      </c>
      <c r="CT58" s="372" t="s">
        <v>92</v>
      </c>
      <c r="CU58" s="372" t="s">
        <v>92</v>
      </c>
      <c r="CV58" s="372">
        <v>32</v>
      </c>
      <c r="CW58" s="372" t="s">
        <v>92</v>
      </c>
      <c r="CX58" s="362" t="s">
        <v>92</v>
      </c>
    </row>
    <row r="59" spans="1:102" s="62" customFormat="1" x14ac:dyDescent="0.25">
      <c r="A59" s="32" t="s">
        <v>819</v>
      </c>
      <c r="B59" s="41" t="s">
        <v>816</v>
      </c>
      <c r="C59" s="127" t="s">
        <v>817</v>
      </c>
      <c r="D59" s="100" t="s">
        <v>92</v>
      </c>
      <c r="E59" s="100" t="s">
        <v>92</v>
      </c>
      <c r="F59" s="100" t="s">
        <v>92</v>
      </c>
      <c r="G59" s="100">
        <f>Ф6!F61</f>
        <v>8</v>
      </c>
      <c r="H59" s="100" t="s">
        <v>92</v>
      </c>
      <c r="I59" s="100" t="s">
        <v>92</v>
      </c>
      <c r="J59" s="100">
        <v>0</v>
      </c>
      <c r="K59" s="100" t="s">
        <v>92</v>
      </c>
      <c r="L59" s="100" t="s">
        <v>92</v>
      </c>
      <c r="M59" s="100" t="s">
        <v>92</v>
      </c>
      <c r="N59" s="100" t="s">
        <v>92</v>
      </c>
      <c r="O59" s="100" t="s">
        <v>92</v>
      </c>
      <c r="P59" s="100" t="s">
        <v>92</v>
      </c>
      <c r="Q59" s="100" t="s">
        <v>92</v>
      </c>
      <c r="R59" s="100" t="s">
        <v>92</v>
      </c>
      <c r="S59" s="100" t="s">
        <v>92</v>
      </c>
      <c r="T59" s="100" t="s">
        <v>92</v>
      </c>
      <c r="U59" s="100" t="s">
        <v>92</v>
      </c>
      <c r="V59" s="100" t="s">
        <v>92</v>
      </c>
      <c r="W59" s="100" t="s">
        <v>92</v>
      </c>
      <c r="X59" s="100" t="s">
        <v>92</v>
      </c>
      <c r="Y59" s="100" t="s">
        <v>92</v>
      </c>
      <c r="Z59" s="100" t="s">
        <v>92</v>
      </c>
      <c r="AA59" s="353" t="s">
        <v>92</v>
      </c>
      <c r="AB59" s="372">
        <v>8</v>
      </c>
      <c r="AC59" s="372" t="s">
        <v>92</v>
      </c>
      <c r="AD59" s="372" t="s">
        <v>92</v>
      </c>
      <c r="AE59" s="372">
        <v>0</v>
      </c>
      <c r="AF59" s="362" t="s">
        <v>92</v>
      </c>
      <c r="AG59" s="353" t="s">
        <v>92</v>
      </c>
      <c r="AH59" s="372" t="s">
        <v>92</v>
      </c>
      <c r="AI59" s="372">
        <v>8</v>
      </c>
      <c r="AJ59" s="372" t="s">
        <v>92</v>
      </c>
      <c r="AK59" s="372" t="s">
        <v>92</v>
      </c>
      <c r="AL59" s="372" t="s">
        <v>92</v>
      </c>
      <c r="AM59" s="362" t="s">
        <v>92</v>
      </c>
      <c r="AN59" s="100" t="s">
        <v>92</v>
      </c>
      <c r="AO59" s="100" t="s">
        <v>92</v>
      </c>
      <c r="AP59" s="100" t="s">
        <v>92</v>
      </c>
      <c r="AQ59" s="100" t="s">
        <v>92</v>
      </c>
      <c r="AR59" s="100" t="s">
        <v>92</v>
      </c>
      <c r="AS59" s="100" t="s">
        <v>92</v>
      </c>
      <c r="AT59" s="100" t="s">
        <v>92</v>
      </c>
      <c r="AU59" s="353" t="s">
        <v>92</v>
      </c>
      <c r="AV59" s="372" t="s">
        <v>92</v>
      </c>
      <c r="AW59" s="372">
        <v>8</v>
      </c>
      <c r="AX59" s="372" t="s">
        <v>92</v>
      </c>
      <c r="AY59" s="372" t="s">
        <v>92</v>
      </c>
      <c r="AZ59" s="372" t="s">
        <v>92</v>
      </c>
      <c r="BA59" s="362" t="s">
        <v>92</v>
      </c>
      <c r="BB59" s="100" t="s">
        <v>92</v>
      </c>
      <c r="BC59" s="100" t="s">
        <v>92</v>
      </c>
      <c r="BD59" s="100" t="s">
        <v>92</v>
      </c>
      <c r="BE59" s="100" t="s">
        <v>92</v>
      </c>
      <c r="BF59" s="100" t="s">
        <v>92</v>
      </c>
      <c r="BG59" s="100" t="s">
        <v>92</v>
      </c>
      <c r="BH59" s="100" t="s">
        <v>92</v>
      </c>
      <c r="BI59" s="353" t="s">
        <v>92</v>
      </c>
      <c r="BJ59" s="372" t="s">
        <v>92</v>
      </c>
      <c r="BK59" s="372">
        <v>8</v>
      </c>
      <c r="BL59" s="372" t="s">
        <v>92</v>
      </c>
      <c r="BM59" s="372" t="s">
        <v>92</v>
      </c>
      <c r="BN59" s="372" t="s">
        <v>92</v>
      </c>
      <c r="BO59" s="362" t="s">
        <v>92</v>
      </c>
      <c r="BP59" s="100" t="s">
        <v>92</v>
      </c>
      <c r="BQ59" s="127" t="s">
        <v>92</v>
      </c>
      <c r="BR59" s="100" t="s">
        <v>92</v>
      </c>
      <c r="BS59" s="100" t="s">
        <v>92</v>
      </c>
      <c r="BT59" s="100" t="s">
        <v>92</v>
      </c>
      <c r="BU59" s="100" t="s">
        <v>92</v>
      </c>
      <c r="BV59" s="100" t="s">
        <v>92</v>
      </c>
      <c r="BW59" s="353" t="s">
        <v>92</v>
      </c>
      <c r="BX59" s="372" t="s">
        <v>92</v>
      </c>
      <c r="BY59" s="372">
        <v>8</v>
      </c>
      <c r="BZ59" s="372" t="s">
        <v>92</v>
      </c>
      <c r="CA59" s="372" t="s">
        <v>92</v>
      </c>
      <c r="CB59" s="372" t="s">
        <v>92</v>
      </c>
      <c r="CC59" s="362" t="s">
        <v>92</v>
      </c>
      <c r="CD59" s="100" t="s">
        <v>92</v>
      </c>
      <c r="CE59" s="127" t="s">
        <v>92</v>
      </c>
      <c r="CF59" s="100" t="s">
        <v>92</v>
      </c>
      <c r="CG59" s="100" t="s">
        <v>92</v>
      </c>
      <c r="CH59" s="100" t="s">
        <v>92</v>
      </c>
      <c r="CI59" s="100" t="s">
        <v>92</v>
      </c>
      <c r="CJ59" s="100" t="s">
        <v>92</v>
      </c>
      <c r="CK59" s="100" t="s">
        <v>92</v>
      </c>
      <c r="CL59" s="100" t="s">
        <v>92</v>
      </c>
      <c r="CM59" s="100" t="s">
        <v>92</v>
      </c>
      <c r="CN59" s="100" t="s">
        <v>92</v>
      </c>
      <c r="CO59" s="100" t="s">
        <v>92</v>
      </c>
      <c r="CP59" s="100" t="s">
        <v>92</v>
      </c>
      <c r="CQ59" s="100" t="s">
        <v>92</v>
      </c>
      <c r="CR59" s="353" t="s">
        <v>92</v>
      </c>
      <c r="CS59" s="372" t="s">
        <v>92</v>
      </c>
      <c r="CT59" s="372" t="s">
        <v>92</v>
      </c>
      <c r="CU59" s="372" t="s">
        <v>92</v>
      </c>
      <c r="CV59" s="372" t="s">
        <v>92</v>
      </c>
      <c r="CW59" s="372" t="s">
        <v>92</v>
      </c>
      <c r="CX59" s="362" t="s">
        <v>92</v>
      </c>
    </row>
    <row r="60" spans="1:102" s="62" customFormat="1" x14ac:dyDescent="0.25">
      <c r="A60" s="27" t="s">
        <v>151</v>
      </c>
      <c r="B60" s="103" t="s">
        <v>152</v>
      </c>
      <c r="C60" s="104" t="s">
        <v>92</v>
      </c>
      <c r="D60" s="104" t="s">
        <v>92</v>
      </c>
      <c r="E60" s="104" t="s">
        <v>92</v>
      </c>
      <c r="F60" s="104" t="s">
        <v>92</v>
      </c>
      <c r="G60" s="104" t="s">
        <v>92</v>
      </c>
      <c r="H60" s="104" t="s">
        <v>92</v>
      </c>
      <c r="I60" s="104" t="s">
        <v>92</v>
      </c>
      <c r="J60" s="104" t="s">
        <v>92</v>
      </c>
      <c r="K60" s="104" t="s">
        <v>92</v>
      </c>
      <c r="L60" s="104" t="s">
        <v>92</v>
      </c>
      <c r="M60" s="104" t="s">
        <v>92</v>
      </c>
      <c r="N60" s="104" t="s">
        <v>92</v>
      </c>
      <c r="O60" s="104" t="s">
        <v>92</v>
      </c>
      <c r="P60" s="104" t="s">
        <v>92</v>
      </c>
      <c r="Q60" s="104" t="s">
        <v>92</v>
      </c>
      <c r="R60" s="104" t="s">
        <v>92</v>
      </c>
      <c r="S60" s="104" t="s">
        <v>92</v>
      </c>
      <c r="T60" s="104" t="s">
        <v>92</v>
      </c>
      <c r="U60" s="104" t="s">
        <v>92</v>
      </c>
      <c r="V60" s="104" t="s">
        <v>92</v>
      </c>
      <c r="W60" s="104" t="s">
        <v>92</v>
      </c>
      <c r="X60" s="104" t="s">
        <v>92</v>
      </c>
      <c r="Y60" s="104" t="s">
        <v>92</v>
      </c>
      <c r="Z60" s="104" t="s">
        <v>92</v>
      </c>
      <c r="AA60" s="354" t="s">
        <v>92</v>
      </c>
      <c r="AB60" s="373" t="s">
        <v>92</v>
      </c>
      <c r="AC60" s="373" t="s">
        <v>92</v>
      </c>
      <c r="AD60" s="373" t="s">
        <v>92</v>
      </c>
      <c r="AE60" s="373" t="s">
        <v>92</v>
      </c>
      <c r="AF60" s="363" t="s">
        <v>92</v>
      </c>
      <c r="AG60" s="354" t="s">
        <v>92</v>
      </c>
      <c r="AH60" s="373" t="s">
        <v>92</v>
      </c>
      <c r="AI60" s="373" t="s">
        <v>92</v>
      </c>
      <c r="AJ60" s="373" t="s">
        <v>92</v>
      </c>
      <c r="AK60" s="373" t="s">
        <v>92</v>
      </c>
      <c r="AL60" s="373" t="s">
        <v>92</v>
      </c>
      <c r="AM60" s="363" t="s">
        <v>92</v>
      </c>
      <c r="AN60" s="104" t="s">
        <v>92</v>
      </c>
      <c r="AO60" s="104" t="s">
        <v>92</v>
      </c>
      <c r="AP60" s="104" t="s">
        <v>92</v>
      </c>
      <c r="AQ60" s="104" t="s">
        <v>92</v>
      </c>
      <c r="AR60" s="104" t="s">
        <v>92</v>
      </c>
      <c r="AS60" s="104" t="s">
        <v>92</v>
      </c>
      <c r="AT60" s="104" t="s">
        <v>92</v>
      </c>
      <c r="AU60" s="354" t="s">
        <v>92</v>
      </c>
      <c r="AV60" s="373" t="s">
        <v>92</v>
      </c>
      <c r="AW60" s="373" t="s">
        <v>92</v>
      </c>
      <c r="AX60" s="373" t="s">
        <v>92</v>
      </c>
      <c r="AY60" s="373" t="s">
        <v>92</v>
      </c>
      <c r="AZ60" s="373" t="s">
        <v>92</v>
      </c>
      <c r="BA60" s="363" t="s">
        <v>92</v>
      </c>
      <c r="BB60" s="104" t="s">
        <v>92</v>
      </c>
      <c r="BC60" s="104" t="s">
        <v>92</v>
      </c>
      <c r="BD60" s="104" t="s">
        <v>92</v>
      </c>
      <c r="BE60" s="104" t="s">
        <v>92</v>
      </c>
      <c r="BF60" s="104" t="s">
        <v>92</v>
      </c>
      <c r="BG60" s="104" t="s">
        <v>92</v>
      </c>
      <c r="BH60" s="104" t="s">
        <v>92</v>
      </c>
      <c r="BI60" s="354" t="s">
        <v>92</v>
      </c>
      <c r="BJ60" s="373" t="s">
        <v>92</v>
      </c>
      <c r="BK60" s="373" t="s">
        <v>92</v>
      </c>
      <c r="BL60" s="373" t="s">
        <v>92</v>
      </c>
      <c r="BM60" s="373" t="s">
        <v>92</v>
      </c>
      <c r="BN60" s="373" t="s">
        <v>92</v>
      </c>
      <c r="BO60" s="363" t="s">
        <v>92</v>
      </c>
      <c r="BP60" s="104" t="s">
        <v>92</v>
      </c>
      <c r="BQ60" s="104" t="s">
        <v>92</v>
      </c>
      <c r="BR60" s="104" t="s">
        <v>92</v>
      </c>
      <c r="BS60" s="104" t="s">
        <v>92</v>
      </c>
      <c r="BT60" s="104" t="s">
        <v>92</v>
      </c>
      <c r="BU60" s="104" t="s">
        <v>92</v>
      </c>
      <c r="BV60" s="104" t="s">
        <v>92</v>
      </c>
      <c r="BW60" s="354" t="s">
        <v>92</v>
      </c>
      <c r="BX60" s="373" t="s">
        <v>92</v>
      </c>
      <c r="BY60" s="373" t="s">
        <v>92</v>
      </c>
      <c r="BZ60" s="373" t="s">
        <v>92</v>
      </c>
      <c r="CA60" s="373" t="s">
        <v>92</v>
      </c>
      <c r="CB60" s="373" t="s">
        <v>92</v>
      </c>
      <c r="CC60" s="363" t="s">
        <v>92</v>
      </c>
      <c r="CD60" s="104" t="s">
        <v>92</v>
      </c>
      <c r="CE60" s="104" t="s">
        <v>92</v>
      </c>
      <c r="CF60" s="104" t="s">
        <v>92</v>
      </c>
      <c r="CG60" s="104" t="s">
        <v>92</v>
      </c>
      <c r="CH60" s="104" t="s">
        <v>92</v>
      </c>
      <c r="CI60" s="104" t="s">
        <v>92</v>
      </c>
      <c r="CJ60" s="104" t="s">
        <v>92</v>
      </c>
      <c r="CK60" s="104" t="s">
        <v>92</v>
      </c>
      <c r="CL60" s="104" t="s">
        <v>92</v>
      </c>
      <c r="CM60" s="104" t="s">
        <v>92</v>
      </c>
      <c r="CN60" s="104" t="s">
        <v>92</v>
      </c>
      <c r="CO60" s="104" t="s">
        <v>92</v>
      </c>
      <c r="CP60" s="104" t="s">
        <v>92</v>
      </c>
      <c r="CQ60" s="104" t="s">
        <v>92</v>
      </c>
      <c r="CR60" s="354" t="s">
        <v>92</v>
      </c>
      <c r="CS60" s="373" t="s">
        <v>92</v>
      </c>
      <c r="CT60" s="373" t="s">
        <v>92</v>
      </c>
      <c r="CU60" s="373" t="s">
        <v>92</v>
      </c>
      <c r="CV60" s="373" t="s">
        <v>92</v>
      </c>
      <c r="CW60" s="373" t="s">
        <v>92</v>
      </c>
      <c r="CX60" s="363" t="s">
        <v>92</v>
      </c>
    </row>
    <row r="61" spans="1:102" s="62" customFormat="1" x14ac:dyDescent="0.25">
      <c r="A61" s="29" t="s">
        <v>153</v>
      </c>
      <c r="B61" s="97" t="s">
        <v>154</v>
      </c>
      <c r="C61" s="98" t="s">
        <v>92</v>
      </c>
      <c r="D61" s="98" t="s">
        <v>92</v>
      </c>
      <c r="E61" s="98" t="s">
        <v>92</v>
      </c>
      <c r="F61" s="98" t="s">
        <v>92</v>
      </c>
      <c r="G61" s="98" t="s">
        <v>92</v>
      </c>
      <c r="H61" s="98" t="s">
        <v>92</v>
      </c>
      <c r="I61" s="98" t="s">
        <v>92</v>
      </c>
      <c r="J61" s="98">
        <f>J62</f>
        <v>200</v>
      </c>
      <c r="K61" s="98" t="s">
        <v>92</v>
      </c>
      <c r="L61" s="98" t="s">
        <v>92</v>
      </c>
      <c r="M61" s="98" t="s">
        <v>92</v>
      </c>
      <c r="N61" s="98" t="s">
        <v>92</v>
      </c>
      <c r="O61" s="98" t="s">
        <v>92</v>
      </c>
      <c r="P61" s="98" t="s">
        <v>92</v>
      </c>
      <c r="Q61" s="98" t="s">
        <v>92</v>
      </c>
      <c r="R61" s="98" t="s">
        <v>92</v>
      </c>
      <c r="S61" s="98" t="s">
        <v>92</v>
      </c>
      <c r="T61" s="98" t="s">
        <v>92</v>
      </c>
      <c r="U61" s="98" t="s">
        <v>92</v>
      </c>
      <c r="V61" s="98" t="s">
        <v>92</v>
      </c>
      <c r="W61" s="98" t="s">
        <v>92</v>
      </c>
      <c r="X61" s="98" t="s">
        <v>92</v>
      </c>
      <c r="Y61" s="98" t="s">
        <v>92</v>
      </c>
      <c r="Z61" s="98" t="s">
        <v>92</v>
      </c>
      <c r="AA61" s="351" t="s">
        <v>92</v>
      </c>
      <c r="AB61" s="370" t="s">
        <v>92</v>
      </c>
      <c r="AC61" s="370" t="s">
        <v>92</v>
      </c>
      <c r="AD61" s="370" t="s">
        <v>92</v>
      </c>
      <c r="AE61" s="370">
        <v>200</v>
      </c>
      <c r="AF61" s="360" t="s">
        <v>92</v>
      </c>
      <c r="AG61" s="351" t="s">
        <v>92</v>
      </c>
      <c r="AH61" s="370" t="s">
        <v>92</v>
      </c>
      <c r="AI61" s="370" t="s">
        <v>92</v>
      </c>
      <c r="AJ61" s="370" t="s">
        <v>92</v>
      </c>
      <c r="AK61" s="370" t="s">
        <v>92</v>
      </c>
      <c r="AL61" s="370">
        <v>210</v>
      </c>
      <c r="AM61" s="360" t="s">
        <v>92</v>
      </c>
      <c r="AN61" s="98" t="s">
        <v>92</v>
      </c>
      <c r="AO61" s="98" t="s">
        <v>92</v>
      </c>
      <c r="AP61" s="98" t="s">
        <v>92</v>
      </c>
      <c r="AQ61" s="98" t="s">
        <v>92</v>
      </c>
      <c r="AR61" s="98" t="s">
        <v>92</v>
      </c>
      <c r="AS61" s="98" t="s">
        <v>92</v>
      </c>
      <c r="AT61" s="98" t="s">
        <v>92</v>
      </c>
      <c r="AU61" s="351" t="s">
        <v>92</v>
      </c>
      <c r="AV61" s="370" t="s">
        <v>92</v>
      </c>
      <c r="AW61" s="370" t="s">
        <v>92</v>
      </c>
      <c r="AX61" s="370" t="s">
        <v>92</v>
      </c>
      <c r="AY61" s="370" t="s">
        <v>92</v>
      </c>
      <c r="AZ61" s="370">
        <v>230</v>
      </c>
      <c r="BA61" s="360" t="s">
        <v>92</v>
      </c>
      <c r="BB61" s="98" t="s">
        <v>92</v>
      </c>
      <c r="BC61" s="98" t="s">
        <v>92</v>
      </c>
      <c r="BD61" s="98" t="s">
        <v>92</v>
      </c>
      <c r="BE61" s="98" t="s">
        <v>92</v>
      </c>
      <c r="BF61" s="98" t="s">
        <v>92</v>
      </c>
      <c r="BG61" s="98" t="s">
        <v>92</v>
      </c>
      <c r="BH61" s="98" t="s">
        <v>92</v>
      </c>
      <c r="BI61" s="351" t="s">
        <v>92</v>
      </c>
      <c r="BJ61" s="370" t="s">
        <v>92</v>
      </c>
      <c r="BK61" s="370" t="s">
        <v>92</v>
      </c>
      <c r="BL61" s="370" t="s">
        <v>92</v>
      </c>
      <c r="BM61" s="370" t="s">
        <v>92</v>
      </c>
      <c r="BN61" s="370">
        <v>200</v>
      </c>
      <c r="BO61" s="360" t="s">
        <v>92</v>
      </c>
      <c r="BP61" s="98" t="s">
        <v>92</v>
      </c>
      <c r="BQ61" s="98" t="s">
        <v>92</v>
      </c>
      <c r="BR61" s="98" t="s">
        <v>92</v>
      </c>
      <c r="BS61" s="98" t="s">
        <v>92</v>
      </c>
      <c r="BT61" s="98" t="s">
        <v>92</v>
      </c>
      <c r="BU61" s="98" t="s">
        <v>92</v>
      </c>
      <c r="BV61" s="98" t="s">
        <v>92</v>
      </c>
      <c r="BW61" s="351" t="s">
        <v>92</v>
      </c>
      <c r="BX61" s="370" t="s">
        <v>92</v>
      </c>
      <c r="BY61" s="370" t="s">
        <v>92</v>
      </c>
      <c r="BZ61" s="370" t="s">
        <v>92</v>
      </c>
      <c r="CA61" s="370" t="s">
        <v>92</v>
      </c>
      <c r="CB61" s="370">
        <v>220</v>
      </c>
      <c r="CC61" s="360" t="s">
        <v>92</v>
      </c>
      <c r="CD61" s="98" t="s">
        <v>92</v>
      </c>
      <c r="CE61" s="98" t="s">
        <v>92</v>
      </c>
      <c r="CF61" s="98" t="s">
        <v>92</v>
      </c>
      <c r="CG61" s="98" t="s">
        <v>92</v>
      </c>
      <c r="CH61" s="98" t="s">
        <v>92</v>
      </c>
      <c r="CI61" s="98" t="s">
        <v>92</v>
      </c>
      <c r="CJ61" s="98" t="s">
        <v>92</v>
      </c>
      <c r="CK61" s="98" t="s">
        <v>92</v>
      </c>
      <c r="CL61" s="98" t="s">
        <v>92</v>
      </c>
      <c r="CM61" s="98" t="s">
        <v>92</v>
      </c>
      <c r="CN61" s="98" t="s">
        <v>92</v>
      </c>
      <c r="CO61" s="98" t="s">
        <v>92</v>
      </c>
      <c r="CP61" s="98" t="s">
        <v>92</v>
      </c>
      <c r="CQ61" s="98" t="s">
        <v>92</v>
      </c>
      <c r="CR61" s="351" t="s">
        <v>92</v>
      </c>
      <c r="CS61" s="370" t="s">
        <v>92</v>
      </c>
      <c r="CT61" s="370" t="s">
        <v>92</v>
      </c>
      <c r="CU61" s="370" t="s">
        <v>92</v>
      </c>
      <c r="CV61" s="370" t="s">
        <v>92</v>
      </c>
      <c r="CW61" s="370">
        <v>1060</v>
      </c>
      <c r="CX61" s="360" t="s">
        <v>92</v>
      </c>
    </row>
    <row r="62" spans="1:102" s="62" customFormat="1" x14ac:dyDescent="0.25">
      <c r="A62" s="32" t="s">
        <v>818</v>
      </c>
      <c r="B62" s="110" t="s">
        <v>820</v>
      </c>
      <c r="C62" s="127" t="s">
        <v>821</v>
      </c>
      <c r="D62" s="100" t="s">
        <v>92</v>
      </c>
      <c r="E62" s="100" t="s">
        <v>92</v>
      </c>
      <c r="F62" s="100" t="s">
        <v>92</v>
      </c>
      <c r="G62" s="100" t="s">
        <v>92</v>
      </c>
      <c r="H62" s="100" t="s">
        <v>92</v>
      </c>
      <c r="I62" s="100" t="s">
        <v>92</v>
      </c>
      <c r="J62" s="100">
        <f>Ф6!I63</f>
        <v>200</v>
      </c>
      <c r="K62" s="100" t="s">
        <v>92</v>
      </c>
      <c r="L62" s="100" t="s">
        <v>92</v>
      </c>
      <c r="M62" s="100" t="s">
        <v>92</v>
      </c>
      <c r="N62" s="100" t="s">
        <v>92</v>
      </c>
      <c r="O62" s="100" t="s">
        <v>92</v>
      </c>
      <c r="P62" s="100" t="s">
        <v>92</v>
      </c>
      <c r="Q62" s="100" t="s">
        <v>92</v>
      </c>
      <c r="R62" s="100" t="s">
        <v>92</v>
      </c>
      <c r="S62" s="100" t="s">
        <v>92</v>
      </c>
      <c r="T62" s="100" t="s">
        <v>92</v>
      </c>
      <c r="U62" s="100" t="s">
        <v>92</v>
      </c>
      <c r="V62" s="100" t="s">
        <v>92</v>
      </c>
      <c r="W62" s="100" t="s">
        <v>92</v>
      </c>
      <c r="X62" s="100" t="s">
        <v>92</v>
      </c>
      <c r="Y62" s="100" t="s">
        <v>92</v>
      </c>
      <c r="Z62" s="100" t="s">
        <v>92</v>
      </c>
      <c r="AA62" s="353" t="s">
        <v>92</v>
      </c>
      <c r="AB62" s="372" t="s">
        <v>92</v>
      </c>
      <c r="AC62" s="372" t="s">
        <v>92</v>
      </c>
      <c r="AD62" s="372" t="s">
        <v>92</v>
      </c>
      <c r="AE62" s="372">
        <v>200</v>
      </c>
      <c r="AF62" s="362" t="s">
        <v>92</v>
      </c>
      <c r="AG62" s="353" t="s">
        <v>92</v>
      </c>
      <c r="AH62" s="372" t="s">
        <v>92</v>
      </c>
      <c r="AI62" s="372" t="s">
        <v>92</v>
      </c>
      <c r="AJ62" s="372" t="s">
        <v>92</v>
      </c>
      <c r="AK62" s="372" t="s">
        <v>92</v>
      </c>
      <c r="AL62" s="372">
        <v>210</v>
      </c>
      <c r="AM62" s="362" t="s">
        <v>92</v>
      </c>
      <c r="AN62" s="100" t="s">
        <v>92</v>
      </c>
      <c r="AO62" s="100" t="s">
        <v>92</v>
      </c>
      <c r="AP62" s="100" t="s">
        <v>92</v>
      </c>
      <c r="AQ62" s="100" t="s">
        <v>92</v>
      </c>
      <c r="AR62" s="100" t="s">
        <v>92</v>
      </c>
      <c r="AS62" s="100" t="s">
        <v>92</v>
      </c>
      <c r="AT62" s="100" t="s">
        <v>92</v>
      </c>
      <c r="AU62" s="353" t="s">
        <v>92</v>
      </c>
      <c r="AV62" s="372" t="s">
        <v>92</v>
      </c>
      <c r="AW62" s="372" t="s">
        <v>92</v>
      </c>
      <c r="AX62" s="372" t="s">
        <v>92</v>
      </c>
      <c r="AY62" s="372" t="s">
        <v>92</v>
      </c>
      <c r="AZ62" s="372">
        <v>230</v>
      </c>
      <c r="BA62" s="362" t="s">
        <v>92</v>
      </c>
      <c r="BB62" s="100" t="s">
        <v>92</v>
      </c>
      <c r="BC62" s="100" t="s">
        <v>92</v>
      </c>
      <c r="BD62" s="100" t="s">
        <v>92</v>
      </c>
      <c r="BE62" s="100" t="s">
        <v>92</v>
      </c>
      <c r="BF62" s="100" t="s">
        <v>92</v>
      </c>
      <c r="BG62" s="100" t="s">
        <v>92</v>
      </c>
      <c r="BH62" s="100" t="s">
        <v>92</v>
      </c>
      <c r="BI62" s="353" t="s">
        <v>92</v>
      </c>
      <c r="BJ62" s="372" t="s">
        <v>92</v>
      </c>
      <c r="BK62" s="372" t="s">
        <v>92</v>
      </c>
      <c r="BL62" s="372" t="s">
        <v>92</v>
      </c>
      <c r="BM62" s="372" t="s">
        <v>92</v>
      </c>
      <c r="BN62" s="372">
        <v>200</v>
      </c>
      <c r="BO62" s="362" t="s">
        <v>92</v>
      </c>
      <c r="BP62" s="100" t="s">
        <v>92</v>
      </c>
      <c r="BQ62" s="127" t="s">
        <v>92</v>
      </c>
      <c r="BR62" s="100" t="s">
        <v>92</v>
      </c>
      <c r="BS62" s="100" t="s">
        <v>92</v>
      </c>
      <c r="BT62" s="100" t="s">
        <v>92</v>
      </c>
      <c r="BU62" s="100" t="s">
        <v>92</v>
      </c>
      <c r="BV62" s="100" t="s">
        <v>92</v>
      </c>
      <c r="BW62" s="353" t="s">
        <v>92</v>
      </c>
      <c r="BX62" s="372" t="s">
        <v>92</v>
      </c>
      <c r="BY62" s="372" t="s">
        <v>92</v>
      </c>
      <c r="BZ62" s="372" t="s">
        <v>92</v>
      </c>
      <c r="CA62" s="372" t="s">
        <v>92</v>
      </c>
      <c r="CB62" s="372">
        <v>220</v>
      </c>
      <c r="CC62" s="362" t="s">
        <v>92</v>
      </c>
      <c r="CD62" s="100" t="s">
        <v>92</v>
      </c>
      <c r="CE62" s="127" t="s">
        <v>92</v>
      </c>
      <c r="CF62" s="100" t="s">
        <v>92</v>
      </c>
      <c r="CG62" s="100" t="s">
        <v>92</v>
      </c>
      <c r="CH62" s="100" t="s">
        <v>92</v>
      </c>
      <c r="CI62" s="100" t="s">
        <v>92</v>
      </c>
      <c r="CJ62" s="100" t="s">
        <v>92</v>
      </c>
      <c r="CK62" s="100" t="s">
        <v>92</v>
      </c>
      <c r="CL62" s="100" t="s">
        <v>92</v>
      </c>
      <c r="CM62" s="100" t="s">
        <v>92</v>
      </c>
      <c r="CN62" s="100" t="s">
        <v>92</v>
      </c>
      <c r="CO62" s="100" t="s">
        <v>92</v>
      </c>
      <c r="CP62" s="100" t="s">
        <v>92</v>
      </c>
      <c r="CQ62" s="100" t="s">
        <v>92</v>
      </c>
      <c r="CR62" s="353" t="s">
        <v>92</v>
      </c>
      <c r="CS62" s="372" t="s">
        <v>92</v>
      </c>
      <c r="CT62" s="372" t="s">
        <v>92</v>
      </c>
      <c r="CU62" s="372" t="s">
        <v>92</v>
      </c>
      <c r="CV62" s="372" t="s">
        <v>92</v>
      </c>
      <c r="CW62" s="372">
        <v>1060</v>
      </c>
      <c r="CX62" s="362" t="s">
        <v>92</v>
      </c>
    </row>
    <row r="63" spans="1:102" s="62" customFormat="1" x14ac:dyDescent="0.25">
      <c r="A63" s="18" t="s">
        <v>155</v>
      </c>
      <c r="B63" s="287" t="s">
        <v>156</v>
      </c>
      <c r="C63" s="80" t="s">
        <v>92</v>
      </c>
      <c r="D63" s="80" t="s">
        <v>92</v>
      </c>
      <c r="E63" s="80" t="s">
        <v>92</v>
      </c>
      <c r="F63" s="80" t="s">
        <v>92</v>
      </c>
      <c r="G63" s="80" t="s">
        <v>92</v>
      </c>
      <c r="H63" s="80" t="s">
        <v>92</v>
      </c>
      <c r="I63" s="80" t="s">
        <v>92</v>
      </c>
      <c r="J63" s="80" t="s">
        <v>92</v>
      </c>
      <c r="K63" s="80" t="s">
        <v>92</v>
      </c>
      <c r="L63" s="80" t="s">
        <v>92</v>
      </c>
      <c r="M63" s="80" t="s">
        <v>92</v>
      </c>
      <c r="N63" s="80" t="s">
        <v>92</v>
      </c>
      <c r="O63" s="80" t="s">
        <v>92</v>
      </c>
      <c r="P63" s="80" t="s">
        <v>92</v>
      </c>
      <c r="Q63" s="80" t="s">
        <v>92</v>
      </c>
      <c r="R63" s="80" t="s">
        <v>92</v>
      </c>
      <c r="S63" s="80" t="s">
        <v>92</v>
      </c>
      <c r="T63" s="80" t="s">
        <v>92</v>
      </c>
      <c r="U63" s="80" t="s">
        <v>92</v>
      </c>
      <c r="V63" s="80" t="s">
        <v>92</v>
      </c>
      <c r="W63" s="80" t="s">
        <v>92</v>
      </c>
      <c r="X63" s="80" t="s">
        <v>92</v>
      </c>
      <c r="Y63" s="80" t="s">
        <v>92</v>
      </c>
      <c r="Z63" s="80" t="s">
        <v>92</v>
      </c>
      <c r="AA63" s="347" t="s">
        <v>92</v>
      </c>
      <c r="AB63" s="366" t="s">
        <v>92</v>
      </c>
      <c r="AC63" s="366" t="s">
        <v>92</v>
      </c>
      <c r="AD63" s="366" t="s">
        <v>92</v>
      </c>
      <c r="AE63" s="366" t="s">
        <v>92</v>
      </c>
      <c r="AF63" s="356" t="s">
        <v>92</v>
      </c>
      <c r="AG63" s="347" t="s">
        <v>92</v>
      </c>
      <c r="AH63" s="366" t="s">
        <v>92</v>
      </c>
      <c r="AI63" s="366" t="s">
        <v>92</v>
      </c>
      <c r="AJ63" s="366" t="s">
        <v>92</v>
      </c>
      <c r="AK63" s="366" t="s">
        <v>92</v>
      </c>
      <c r="AL63" s="366" t="s">
        <v>92</v>
      </c>
      <c r="AM63" s="356" t="s">
        <v>92</v>
      </c>
      <c r="AN63" s="80" t="s">
        <v>92</v>
      </c>
      <c r="AO63" s="80" t="s">
        <v>92</v>
      </c>
      <c r="AP63" s="80" t="s">
        <v>92</v>
      </c>
      <c r="AQ63" s="80" t="s">
        <v>92</v>
      </c>
      <c r="AR63" s="80" t="s">
        <v>92</v>
      </c>
      <c r="AS63" s="80" t="s">
        <v>92</v>
      </c>
      <c r="AT63" s="80" t="s">
        <v>92</v>
      </c>
      <c r="AU63" s="347" t="s">
        <v>92</v>
      </c>
      <c r="AV63" s="366" t="s">
        <v>92</v>
      </c>
      <c r="AW63" s="366" t="s">
        <v>92</v>
      </c>
      <c r="AX63" s="366" t="s">
        <v>92</v>
      </c>
      <c r="AY63" s="366" t="s">
        <v>92</v>
      </c>
      <c r="AZ63" s="366" t="s">
        <v>92</v>
      </c>
      <c r="BA63" s="356" t="s">
        <v>92</v>
      </c>
      <c r="BB63" s="80" t="s">
        <v>92</v>
      </c>
      <c r="BC63" s="80" t="s">
        <v>92</v>
      </c>
      <c r="BD63" s="80" t="s">
        <v>92</v>
      </c>
      <c r="BE63" s="80" t="s">
        <v>92</v>
      </c>
      <c r="BF63" s="80" t="s">
        <v>92</v>
      </c>
      <c r="BG63" s="80" t="s">
        <v>92</v>
      </c>
      <c r="BH63" s="80" t="s">
        <v>92</v>
      </c>
      <c r="BI63" s="347" t="s">
        <v>92</v>
      </c>
      <c r="BJ63" s="366" t="s">
        <v>92</v>
      </c>
      <c r="BK63" s="366" t="s">
        <v>92</v>
      </c>
      <c r="BL63" s="366" t="s">
        <v>92</v>
      </c>
      <c r="BM63" s="366" t="s">
        <v>92</v>
      </c>
      <c r="BN63" s="366" t="s">
        <v>92</v>
      </c>
      <c r="BO63" s="356" t="s">
        <v>92</v>
      </c>
      <c r="BP63" s="80" t="s">
        <v>92</v>
      </c>
      <c r="BQ63" s="80" t="s">
        <v>92</v>
      </c>
      <c r="BR63" s="80" t="s">
        <v>92</v>
      </c>
      <c r="BS63" s="80" t="s">
        <v>92</v>
      </c>
      <c r="BT63" s="80" t="s">
        <v>92</v>
      </c>
      <c r="BU63" s="80" t="s">
        <v>92</v>
      </c>
      <c r="BV63" s="80" t="s">
        <v>92</v>
      </c>
      <c r="BW63" s="347" t="s">
        <v>92</v>
      </c>
      <c r="BX63" s="366" t="s">
        <v>92</v>
      </c>
      <c r="BY63" s="366" t="s">
        <v>92</v>
      </c>
      <c r="BZ63" s="366" t="s">
        <v>92</v>
      </c>
      <c r="CA63" s="366" t="s">
        <v>92</v>
      </c>
      <c r="CB63" s="366" t="s">
        <v>92</v>
      </c>
      <c r="CC63" s="356" t="s">
        <v>92</v>
      </c>
      <c r="CD63" s="80" t="s">
        <v>92</v>
      </c>
      <c r="CE63" s="80" t="s">
        <v>92</v>
      </c>
      <c r="CF63" s="80" t="s">
        <v>92</v>
      </c>
      <c r="CG63" s="80" t="s">
        <v>92</v>
      </c>
      <c r="CH63" s="80" t="s">
        <v>92</v>
      </c>
      <c r="CI63" s="80" t="s">
        <v>92</v>
      </c>
      <c r="CJ63" s="80" t="s">
        <v>92</v>
      </c>
      <c r="CK63" s="80" t="s">
        <v>92</v>
      </c>
      <c r="CL63" s="80" t="s">
        <v>92</v>
      </c>
      <c r="CM63" s="80" t="s">
        <v>92</v>
      </c>
      <c r="CN63" s="80" t="s">
        <v>92</v>
      </c>
      <c r="CO63" s="80" t="s">
        <v>92</v>
      </c>
      <c r="CP63" s="80" t="s">
        <v>92</v>
      </c>
      <c r="CQ63" s="80" t="s">
        <v>92</v>
      </c>
      <c r="CR63" s="347" t="s">
        <v>92</v>
      </c>
      <c r="CS63" s="366" t="s">
        <v>92</v>
      </c>
      <c r="CT63" s="366" t="s">
        <v>92</v>
      </c>
      <c r="CU63" s="366" t="s">
        <v>92</v>
      </c>
      <c r="CV63" s="366" t="s">
        <v>92</v>
      </c>
      <c r="CW63" s="366" t="s">
        <v>92</v>
      </c>
      <c r="CX63" s="356" t="s">
        <v>92</v>
      </c>
    </row>
    <row r="64" spans="1:102" s="62" customFormat="1" x14ac:dyDescent="0.25">
      <c r="A64" s="18" t="s">
        <v>157</v>
      </c>
      <c r="B64" s="287" t="s">
        <v>158</v>
      </c>
      <c r="C64" s="80" t="s">
        <v>92</v>
      </c>
      <c r="D64" s="80" t="s">
        <v>92</v>
      </c>
      <c r="E64" s="80" t="s">
        <v>92</v>
      </c>
      <c r="F64" s="80" t="s">
        <v>92</v>
      </c>
      <c r="G64" s="80" t="s">
        <v>92</v>
      </c>
      <c r="H64" s="80" t="s">
        <v>92</v>
      </c>
      <c r="I64" s="80" t="s">
        <v>92</v>
      </c>
      <c r="J64" s="80" t="s">
        <v>92</v>
      </c>
      <c r="K64" s="80" t="s">
        <v>92</v>
      </c>
      <c r="L64" s="80" t="s">
        <v>92</v>
      </c>
      <c r="M64" s="80" t="s">
        <v>92</v>
      </c>
      <c r="N64" s="80" t="s">
        <v>92</v>
      </c>
      <c r="O64" s="80" t="s">
        <v>92</v>
      </c>
      <c r="P64" s="80" t="s">
        <v>92</v>
      </c>
      <c r="Q64" s="80" t="s">
        <v>92</v>
      </c>
      <c r="R64" s="80" t="s">
        <v>92</v>
      </c>
      <c r="S64" s="80" t="s">
        <v>92</v>
      </c>
      <c r="T64" s="80" t="s">
        <v>92</v>
      </c>
      <c r="U64" s="80" t="s">
        <v>92</v>
      </c>
      <c r="V64" s="80" t="s">
        <v>92</v>
      </c>
      <c r="W64" s="80" t="s">
        <v>92</v>
      </c>
      <c r="X64" s="80" t="s">
        <v>92</v>
      </c>
      <c r="Y64" s="80" t="s">
        <v>92</v>
      </c>
      <c r="Z64" s="80" t="s">
        <v>92</v>
      </c>
      <c r="AA64" s="347" t="s">
        <v>92</v>
      </c>
      <c r="AB64" s="366" t="s">
        <v>92</v>
      </c>
      <c r="AC64" s="366" t="s">
        <v>92</v>
      </c>
      <c r="AD64" s="366" t="s">
        <v>92</v>
      </c>
      <c r="AE64" s="366" t="s">
        <v>92</v>
      </c>
      <c r="AF64" s="356" t="s">
        <v>92</v>
      </c>
      <c r="AG64" s="347" t="s">
        <v>92</v>
      </c>
      <c r="AH64" s="366" t="s">
        <v>92</v>
      </c>
      <c r="AI64" s="366" t="s">
        <v>92</v>
      </c>
      <c r="AJ64" s="366" t="s">
        <v>92</v>
      </c>
      <c r="AK64" s="366" t="s">
        <v>92</v>
      </c>
      <c r="AL64" s="366" t="s">
        <v>92</v>
      </c>
      <c r="AM64" s="356" t="s">
        <v>92</v>
      </c>
      <c r="AN64" s="80" t="s">
        <v>92</v>
      </c>
      <c r="AO64" s="80" t="s">
        <v>92</v>
      </c>
      <c r="AP64" s="80" t="s">
        <v>92</v>
      </c>
      <c r="AQ64" s="80" t="s">
        <v>92</v>
      </c>
      <c r="AR64" s="80" t="s">
        <v>92</v>
      </c>
      <c r="AS64" s="80" t="s">
        <v>92</v>
      </c>
      <c r="AT64" s="80" t="s">
        <v>92</v>
      </c>
      <c r="AU64" s="347" t="s">
        <v>92</v>
      </c>
      <c r="AV64" s="366" t="s">
        <v>92</v>
      </c>
      <c r="AW64" s="366" t="s">
        <v>92</v>
      </c>
      <c r="AX64" s="366" t="s">
        <v>92</v>
      </c>
      <c r="AY64" s="366" t="s">
        <v>92</v>
      </c>
      <c r="AZ64" s="366" t="s">
        <v>92</v>
      </c>
      <c r="BA64" s="356" t="s">
        <v>92</v>
      </c>
      <c r="BB64" s="80" t="s">
        <v>92</v>
      </c>
      <c r="BC64" s="80" t="s">
        <v>92</v>
      </c>
      <c r="BD64" s="80" t="s">
        <v>92</v>
      </c>
      <c r="BE64" s="80" t="s">
        <v>92</v>
      </c>
      <c r="BF64" s="80" t="s">
        <v>92</v>
      </c>
      <c r="BG64" s="80" t="s">
        <v>92</v>
      </c>
      <c r="BH64" s="80" t="s">
        <v>92</v>
      </c>
      <c r="BI64" s="347" t="s">
        <v>92</v>
      </c>
      <c r="BJ64" s="366" t="s">
        <v>92</v>
      </c>
      <c r="BK64" s="366" t="s">
        <v>92</v>
      </c>
      <c r="BL64" s="366" t="s">
        <v>92</v>
      </c>
      <c r="BM64" s="366" t="s">
        <v>92</v>
      </c>
      <c r="BN64" s="366" t="s">
        <v>92</v>
      </c>
      <c r="BO64" s="356" t="s">
        <v>92</v>
      </c>
      <c r="BP64" s="80" t="s">
        <v>92</v>
      </c>
      <c r="BQ64" s="80" t="s">
        <v>92</v>
      </c>
      <c r="BR64" s="80" t="s">
        <v>92</v>
      </c>
      <c r="BS64" s="80" t="s">
        <v>92</v>
      </c>
      <c r="BT64" s="80" t="s">
        <v>92</v>
      </c>
      <c r="BU64" s="80" t="s">
        <v>92</v>
      </c>
      <c r="BV64" s="80" t="s">
        <v>92</v>
      </c>
      <c r="BW64" s="347" t="s">
        <v>92</v>
      </c>
      <c r="BX64" s="366" t="s">
        <v>92</v>
      </c>
      <c r="BY64" s="366" t="s">
        <v>92</v>
      </c>
      <c r="BZ64" s="366" t="s">
        <v>92</v>
      </c>
      <c r="CA64" s="366" t="s">
        <v>92</v>
      </c>
      <c r="CB64" s="366" t="s">
        <v>92</v>
      </c>
      <c r="CC64" s="356" t="s">
        <v>92</v>
      </c>
      <c r="CD64" s="80" t="s">
        <v>92</v>
      </c>
      <c r="CE64" s="80" t="s">
        <v>92</v>
      </c>
      <c r="CF64" s="80" t="s">
        <v>92</v>
      </c>
      <c r="CG64" s="80" t="s">
        <v>92</v>
      </c>
      <c r="CH64" s="80" t="s">
        <v>92</v>
      </c>
      <c r="CI64" s="80" t="s">
        <v>92</v>
      </c>
      <c r="CJ64" s="80" t="s">
        <v>92</v>
      </c>
      <c r="CK64" s="80" t="s">
        <v>92</v>
      </c>
      <c r="CL64" s="80" t="s">
        <v>92</v>
      </c>
      <c r="CM64" s="80" t="s">
        <v>92</v>
      </c>
      <c r="CN64" s="80" t="s">
        <v>92</v>
      </c>
      <c r="CO64" s="80" t="s">
        <v>92</v>
      </c>
      <c r="CP64" s="80" t="s">
        <v>92</v>
      </c>
      <c r="CQ64" s="80" t="s">
        <v>92</v>
      </c>
      <c r="CR64" s="347" t="s">
        <v>92</v>
      </c>
      <c r="CS64" s="366" t="s">
        <v>92</v>
      </c>
      <c r="CT64" s="366" t="s">
        <v>92</v>
      </c>
      <c r="CU64" s="366" t="s">
        <v>92</v>
      </c>
      <c r="CV64" s="366" t="s">
        <v>92</v>
      </c>
      <c r="CW64" s="366" t="s">
        <v>92</v>
      </c>
      <c r="CX64" s="356" t="s">
        <v>92</v>
      </c>
    </row>
    <row r="65" spans="1:102" s="62" customFormat="1" x14ac:dyDescent="0.25">
      <c r="A65" s="18" t="s">
        <v>159</v>
      </c>
      <c r="B65" s="287" t="s">
        <v>160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80" t="s">
        <v>92</v>
      </c>
      <c r="I65" s="80" t="s">
        <v>92</v>
      </c>
      <c r="J65" s="80" t="s">
        <v>92</v>
      </c>
      <c r="K65" s="80" t="s">
        <v>92</v>
      </c>
      <c r="L65" s="80" t="s">
        <v>92</v>
      </c>
      <c r="M65" s="80" t="s">
        <v>92</v>
      </c>
      <c r="N65" s="80" t="s">
        <v>92</v>
      </c>
      <c r="O65" s="80" t="s">
        <v>92</v>
      </c>
      <c r="P65" s="80" t="s">
        <v>92</v>
      </c>
      <c r="Q65" s="80" t="s">
        <v>92</v>
      </c>
      <c r="R65" s="80" t="s">
        <v>92</v>
      </c>
      <c r="S65" s="80" t="s">
        <v>92</v>
      </c>
      <c r="T65" s="80" t="s">
        <v>92</v>
      </c>
      <c r="U65" s="80" t="s">
        <v>92</v>
      </c>
      <c r="V65" s="80" t="s">
        <v>92</v>
      </c>
      <c r="W65" s="80" t="s">
        <v>92</v>
      </c>
      <c r="X65" s="80" t="s">
        <v>92</v>
      </c>
      <c r="Y65" s="80" t="s">
        <v>92</v>
      </c>
      <c r="Z65" s="80" t="s">
        <v>92</v>
      </c>
      <c r="AA65" s="347" t="s">
        <v>92</v>
      </c>
      <c r="AB65" s="366" t="s">
        <v>92</v>
      </c>
      <c r="AC65" s="366" t="s">
        <v>92</v>
      </c>
      <c r="AD65" s="366" t="s">
        <v>92</v>
      </c>
      <c r="AE65" s="366" t="s">
        <v>92</v>
      </c>
      <c r="AF65" s="356" t="s">
        <v>92</v>
      </c>
      <c r="AG65" s="347" t="s">
        <v>92</v>
      </c>
      <c r="AH65" s="366" t="s">
        <v>92</v>
      </c>
      <c r="AI65" s="366" t="s">
        <v>92</v>
      </c>
      <c r="AJ65" s="366" t="s">
        <v>92</v>
      </c>
      <c r="AK65" s="366" t="s">
        <v>92</v>
      </c>
      <c r="AL65" s="366" t="s">
        <v>92</v>
      </c>
      <c r="AM65" s="356" t="s">
        <v>92</v>
      </c>
      <c r="AN65" s="80" t="s">
        <v>92</v>
      </c>
      <c r="AO65" s="80" t="s">
        <v>92</v>
      </c>
      <c r="AP65" s="80" t="s">
        <v>92</v>
      </c>
      <c r="AQ65" s="80" t="s">
        <v>92</v>
      </c>
      <c r="AR65" s="80" t="s">
        <v>92</v>
      </c>
      <c r="AS65" s="80" t="s">
        <v>92</v>
      </c>
      <c r="AT65" s="80" t="s">
        <v>92</v>
      </c>
      <c r="AU65" s="347" t="s">
        <v>92</v>
      </c>
      <c r="AV65" s="366" t="s">
        <v>92</v>
      </c>
      <c r="AW65" s="366" t="s">
        <v>92</v>
      </c>
      <c r="AX65" s="366" t="s">
        <v>92</v>
      </c>
      <c r="AY65" s="366" t="s">
        <v>92</v>
      </c>
      <c r="AZ65" s="366" t="s">
        <v>92</v>
      </c>
      <c r="BA65" s="356" t="s">
        <v>92</v>
      </c>
      <c r="BB65" s="80" t="s">
        <v>92</v>
      </c>
      <c r="BC65" s="80" t="s">
        <v>92</v>
      </c>
      <c r="BD65" s="80" t="s">
        <v>92</v>
      </c>
      <c r="BE65" s="80" t="s">
        <v>92</v>
      </c>
      <c r="BF65" s="80" t="s">
        <v>92</v>
      </c>
      <c r="BG65" s="80" t="s">
        <v>92</v>
      </c>
      <c r="BH65" s="80" t="s">
        <v>92</v>
      </c>
      <c r="BI65" s="347" t="s">
        <v>92</v>
      </c>
      <c r="BJ65" s="366" t="s">
        <v>92</v>
      </c>
      <c r="BK65" s="366" t="s">
        <v>92</v>
      </c>
      <c r="BL65" s="366" t="s">
        <v>92</v>
      </c>
      <c r="BM65" s="366" t="s">
        <v>92</v>
      </c>
      <c r="BN65" s="366" t="s">
        <v>92</v>
      </c>
      <c r="BO65" s="356" t="s">
        <v>92</v>
      </c>
      <c r="BP65" s="80" t="s">
        <v>92</v>
      </c>
      <c r="BQ65" s="80" t="s">
        <v>92</v>
      </c>
      <c r="BR65" s="80" t="s">
        <v>92</v>
      </c>
      <c r="BS65" s="80" t="s">
        <v>92</v>
      </c>
      <c r="BT65" s="80" t="s">
        <v>92</v>
      </c>
      <c r="BU65" s="80" t="s">
        <v>92</v>
      </c>
      <c r="BV65" s="80" t="s">
        <v>92</v>
      </c>
      <c r="BW65" s="347" t="s">
        <v>92</v>
      </c>
      <c r="BX65" s="366" t="s">
        <v>92</v>
      </c>
      <c r="BY65" s="366" t="s">
        <v>92</v>
      </c>
      <c r="BZ65" s="366" t="s">
        <v>92</v>
      </c>
      <c r="CA65" s="366" t="s">
        <v>92</v>
      </c>
      <c r="CB65" s="366" t="s">
        <v>92</v>
      </c>
      <c r="CC65" s="356" t="s">
        <v>92</v>
      </c>
      <c r="CD65" s="80" t="s">
        <v>92</v>
      </c>
      <c r="CE65" s="80" t="s">
        <v>92</v>
      </c>
      <c r="CF65" s="80" t="s">
        <v>92</v>
      </c>
      <c r="CG65" s="80" t="s">
        <v>92</v>
      </c>
      <c r="CH65" s="80" t="s">
        <v>92</v>
      </c>
      <c r="CI65" s="80" t="s">
        <v>92</v>
      </c>
      <c r="CJ65" s="80" t="s">
        <v>92</v>
      </c>
      <c r="CK65" s="80" t="s">
        <v>92</v>
      </c>
      <c r="CL65" s="80" t="s">
        <v>92</v>
      </c>
      <c r="CM65" s="80" t="s">
        <v>92</v>
      </c>
      <c r="CN65" s="80" t="s">
        <v>92</v>
      </c>
      <c r="CO65" s="80" t="s">
        <v>92</v>
      </c>
      <c r="CP65" s="80" t="s">
        <v>92</v>
      </c>
      <c r="CQ65" s="80" t="s">
        <v>92</v>
      </c>
      <c r="CR65" s="347" t="s">
        <v>92</v>
      </c>
      <c r="CS65" s="366" t="s">
        <v>92</v>
      </c>
      <c r="CT65" s="366" t="s">
        <v>92</v>
      </c>
      <c r="CU65" s="366" t="s">
        <v>92</v>
      </c>
      <c r="CV65" s="366" t="s">
        <v>92</v>
      </c>
      <c r="CW65" s="366" t="s">
        <v>92</v>
      </c>
      <c r="CX65" s="356" t="s">
        <v>92</v>
      </c>
    </row>
    <row r="66" spans="1:102" s="46" customFormat="1" ht="31.5" x14ac:dyDescent="0.25">
      <c r="A66" s="18" t="s">
        <v>161</v>
      </c>
      <c r="B66" s="287" t="s">
        <v>162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80" t="s">
        <v>92</v>
      </c>
      <c r="I66" s="80" t="s">
        <v>92</v>
      </c>
      <c r="J66" s="80" t="s">
        <v>92</v>
      </c>
      <c r="K66" s="80" t="s">
        <v>92</v>
      </c>
      <c r="L66" s="80" t="s">
        <v>92</v>
      </c>
      <c r="M66" s="80" t="s">
        <v>92</v>
      </c>
      <c r="N66" s="80" t="s">
        <v>92</v>
      </c>
      <c r="O66" s="80" t="s">
        <v>92</v>
      </c>
      <c r="P66" s="80" t="s">
        <v>92</v>
      </c>
      <c r="Q66" s="80" t="s">
        <v>92</v>
      </c>
      <c r="R66" s="80" t="s">
        <v>92</v>
      </c>
      <c r="S66" s="80" t="s">
        <v>92</v>
      </c>
      <c r="T66" s="80" t="s">
        <v>92</v>
      </c>
      <c r="U66" s="80" t="s">
        <v>92</v>
      </c>
      <c r="V66" s="80" t="s">
        <v>92</v>
      </c>
      <c r="W66" s="80" t="s">
        <v>92</v>
      </c>
      <c r="X66" s="80" t="s">
        <v>92</v>
      </c>
      <c r="Y66" s="80" t="s">
        <v>92</v>
      </c>
      <c r="Z66" s="80" t="s">
        <v>92</v>
      </c>
      <c r="AA66" s="347" t="s">
        <v>92</v>
      </c>
      <c r="AB66" s="366" t="s">
        <v>92</v>
      </c>
      <c r="AC66" s="366" t="s">
        <v>92</v>
      </c>
      <c r="AD66" s="366" t="s">
        <v>92</v>
      </c>
      <c r="AE66" s="366" t="s">
        <v>92</v>
      </c>
      <c r="AF66" s="356" t="s">
        <v>92</v>
      </c>
      <c r="AG66" s="347" t="s">
        <v>92</v>
      </c>
      <c r="AH66" s="366" t="s">
        <v>92</v>
      </c>
      <c r="AI66" s="366" t="s">
        <v>92</v>
      </c>
      <c r="AJ66" s="366" t="s">
        <v>92</v>
      </c>
      <c r="AK66" s="366" t="s">
        <v>92</v>
      </c>
      <c r="AL66" s="366" t="s">
        <v>92</v>
      </c>
      <c r="AM66" s="356" t="s">
        <v>92</v>
      </c>
      <c r="AN66" s="80" t="s">
        <v>92</v>
      </c>
      <c r="AO66" s="80" t="s">
        <v>92</v>
      </c>
      <c r="AP66" s="80" t="s">
        <v>92</v>
      </c>
      <c r="AQ66" s="80" t="s">
        <v>92</v>
      </c>
      <c r="AR66" s="80" t="s">
        <v>92</v>
      </c>
      <c r="AS66" s="80" t="s">
        <v>92</v>
      </c>
      <c r="AT66" s="80" t="s">
        <v>92</v>
      </c>
      <c r="AU66" s="347" t="s">
        <v>92</v>
      </c>
      <c r="AV66" s="366" t="s">
        <v>92</v>
      </c>
      <c r="AW66" s="366" t="s">
        <v>92</v>
      </c>
      <c r="AX66" s="366" t="s">
        <v>92</v>
      </c>
      <c r="AY66" s="366" t="s">
        <v>92</v>
      </c>
      <c r="AZ66" s="366" t="s">
        <v>92</v>
      </c>
      <c r="BA66" s="356" t="s">
        <v>92</v>
      </c>
      <c r="BB66" s="80" t="s">
        <v>92</v>
      </c>
      <c r="BC66" s="80" t="s">
        <v>92</v>
      </c>
      <c r="BD66" s="80" t="s">
        <v>92</v>
      </c>
      <c r="BE66" s="80" t="s">
        <v>92</v>
      </c>
      <c r="BF66" s="80" t="s">
        <v>92</v>
      </c>
      <c r="BG66" s="80" t="s">
        <v>92</v>
      </c>
      <c r="BH66" s="80" t="s">
        <v>92</v>
      </c>
      <c r="BI66" s="347" t="s">
        <v>92</v>
      </c>
      <c r="BJ66" s="366" t="s">
        <v>92</v>
      </c>
      <c r="BK66" s="366" t="s">
        <v>92</v>
      </c>
      <c r="BL66" s="366" t="s">
        <v>92</v>
      </c>
      <c r="BM66" s="366" t="s">
        <v>92</v>
      </c>
      <c r="BN66" s="366" t="s">
        <v>92</v>
      </c>
      <c r="BO66" s="356" t="s">
        <v>92</v>
      </c>
      <c r="BP66" s="80" t="s">
        <v>92</v>
      </c>
      <c r="BQ66" s="80" t="s">
        <v>92</v>
      </c>
      <c r="BR66" s="80" t="s">
        <v>92</v>
      </c>
      <c r="BS66" s="80" t="s">
        <v>92</v>
      </c>
      <c r="BT66" s="80" t="s">
        <v>92</v>
      </c>
      <c r="BU66" s="80" t="s">
        <v>92</v>
      </c>
      <c r="BV66" s="80" t="s">
        <v>92</v>
      </c>
      <c r="BW66" s="347" t="s">
        <v>92</v>
      </c>
      <c r="BX66" s="366" t="s">
        <v>92</v>
      </c>
      <c r="BY66" s="366" t="s">
        <v>92</v>
      </c>
      <c r="BZ66" s="366" t="s">
        <v>92</v>
      </c>
      <c r="CA66" s="366" t="s">
        <v>92</v>
      </c>
      <c r="CB66" s="366" t="s">
        <v>92</v>
      </c>
      <c r="CC66" s="356" t="s">
        <v>92</v>
      </c>
      <c r="CD66" s="80" t="s">
        <v>92</v>
      </c>
      <c r="CE66" s="80" t="s">
        <v>92</v>
      </c>
      <c r="CF66" s="80" t="s">
        <v>92</v>
      </c>
      <c r="CG66" s="80" t="s">
        <v>92</v>
      </c>
      <c r="CH66" s="80" t="s">
        <v>92</v>
      </c>
      <c r="CI66" s="80" t="s">
        <v>92</v>
      </c>
      <c r="CJ66" s="80" t="s">
        <v>92</v>
      </c>
      <c r="CK66" s="80" t="s">
        <v>92</v>
      </c>
      <c r="CL66" s="80" t="s">
        <v>92</v>
      </c>
      <c r="CM66" s="80" t="s">
        <v>92</v>
      </c>
      <c r="CN66" s="80" t="s">
        <v>92</v>
      </c>
      <c r="CO66" s="80" t="s">
        <v>92</v>
      </c>
      <c r="CP66" s="80" t="s">
        <v>92</v>
      </c>
      <c r="CQ66" s="80" t="s">
        <v>92</v>
      </c>
      <c r="CR66" s="347" t="s">
        <v>92</v>
      </c>
      <c r="CS66" s="366" t="s">
        <v>92</v>
      </c>
      <c r="CT66" s="366" t="s">
        <v>92</v>
      </c>
      <c r="CU66" s="366" t="s">
        <v>92</v>
      </c>
      <c r="CV66" s="366" t="s">
        <v>92</v>
      </c>
      <c r="CW66" s="366" t="s">
        <v>92</v>
      </c>
      <c r="CX66" s="356" t="s">
        <v>92</v>
      </c>
    </row>
    <row r="67" spans="1:102" s="63" customFormat="1" ht="31.5" x14ac:dyDescent="0.25">
      <c r="A67" s="18" t="s">
        <v>163</v>
      </c>
      <c r="B67" s="287" t="s">
        <v>164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80" t="s">
        <v>92</v>
      </c>
      <c r="I67" s="80" t="s">
        <v>92</v>
      </c>
      <c r="J67" s="80" t="s">
        <v>92</v>
      </c>
      <c r="K67" s="80" t="s">
        <v>92</v>
      </c>
      <c r="L67" s="80" t="s">
        <v>92</v>
      </c>
      <c r="M67" s="80" t="s">
        <v>92</v>
      </c>
      <c r="N67" s="80" t="s">
        <v>92</v>
      </c>
      <c r="O67" s="80" t="s">
        <v>92</v>
      </c>
      <c r="P67" s="80" t="s">
        <v>92</v>
      </c>
      <c r="Q67" s="80" t="s">
        <v>92</v>
      </c>
      <c r="R67" s="80" t="s">
        <v>92</v>
      </c>
      <c r="S67" s="80" t="s">
        <v>92</v>
      </c>
      <c r="T67" s="80" t="s">
        <v>92</v>
      </c>
      <c r="U67" s="80" t="s">
        <v>92</v>
      </c>
      <c r="V67" s="80" t="s">
        <v>92</v>
      </c>
      <c r="W67" s="80" t="s">
        <v>92</v>
      </c>
      <c r="X67" s="80" t="s">
        <v>92</v>
      </c>
      <c r="Y67" s="80" t="s">
        <v>92</v>
      </c>
      <c r="Z67" s="80" t="s">
        <v>92</v>
      </c>
      <c r="AA67" s="347" t="s">
        <v>92</v>
      </c>
      <c r="AB67" s="366" t="s">
        <v>92</v>
      </c>
      <c r="AC67" s="366" t="s">
        <v>92</v>
      </c>
      <c r="AD67" s="366" t="s">
        <v>92</v>
      </c>
      <c r="AE67" s="366" t="s">
        <v>92</v>
      </c>
      <c r="AF67" s="356" t="s">
        <v>92</v>
      </c>
      <c r="AG67" s="347" t="s">
        <v>92</v>
      </c>
      <c r="AH67" s="366" t="s">
        <v>92</v>
      </c>
      <c r="AI67" s="366" t="s">
        <v>92</v>
      </c>
      <c r="AJ67" s="366" t="s">
        <v>92</v>
      </c>
      <c r="AK67" s="366" t="s">
        <v>92</v>
      </c>
      <c r="AL67" s="366" t="s">
        <v>92</v>
      </c>
      <c r="AM67" s="356" t="s">
        <v>92</v>
      </c>
      <c r="AN67" s="80" t="s">
        <v>92</v>
      </c>
      <c r="AO67" s="80" t="s">
        <v>92</v>
      </c>
      <c r="AP67" s="80" t="s">
        <v>92</v>
      </c>
      <c r="AQ67" s="80" t="s">
        <v>92</v>
      </c>
      <c r="AR67" s="80" t="s">
        <v>92</v>
      </c>
      <c r="AS67" s="80" t="s">
        <v>92</v>
      </c>
      <c r="AT67" s="80" t="s">
        <v>92</v>
      </c>
      <c r="AU67" s="347" t="s">
        <v>92</v>
      </c>
      <c r="AV67" s="366" t="s">
        <v>92</v>
      </c>
      <c r="AW67" s="366" t="s">
        <v>92</v>
      </c>
      <c r="AX67" s="366" t="s">
        <v>92</v>
      </c>
      <c r="AY67" s="366" t="s">
        <v>92</v>
      </c>
      <c r="AZ67" s="366" t="s">
        <v>92</v>
      </c>
      <c r="BA67" s="356" t="s">
        <v>92</v>
      </c>
      <c r="BB67" s="80" t="s">
        <v>92</v>
      </c>
      <c r="BC67" s="80" t="s">
        <v>92</v>
      </c>
      <c r="BD67" s="80" t="s">
        <v>92</v>
      </c>
      <c r="BE67" s="80" t="s">
        <v>92</v>
      </c>
      <c r="BF67" s="80" t="s">
        <v>92</v>
      </c>
      <c r="BG67" s="80" t="s">
        <v>92</v>
      </c>
      <c r="BH67" s="80" t="s">
        <v>92</v>
      </c>
      <c r="BI67" s="347" t="s">
        <v>92</v>
      </c>
      <c r="BJ67" s="366" t="s">
        <v>92</v>
      </c>
      <c r="BK67" s="366" t="s">
        <v>92</v>
      </c>
      <c r="BL67" s="366" t="s">
        <v>92</v>
      </c>
      <c r="BM67" s="366" t="s">
        <v>92</v>
      </c>
      <c r="BN67" s="366" t="s">
        <v>92</v>
      </c>
      <c r="BO67" s="356" t="s">
        <v>92</v>
      </c>
      <c r="BP67" s="80" t="s">
        <v>92</v>
      </c>
      <c r="BQ67" s="80" t="s">
        <v>92</v>
      </c>
      <c r="BR67" s="80" t="s">
        <v>92</v>
      </c>
      <c r="BS67" s="80" t="s">
        <v>92</v>
      </c>
      <c r="BT67" s="80" t="s">
        <v>92</v>
      </c>
      <c r="BU67" s="80" t="s">
        <v>92</v>
      </c>
      <c r="BV67" s="80" t="s">
        <v>92</v>
      </c>
      <c r="BW67" s="347" t="s">
        <v>92</v>
      </c>
      <c r="BX67" s="366" t="s">
        <v>92</v>
      </c>
      <c r="BY67" s="366" t="s">
        <v>92</v>
      </c>
      <c r="BZ67" s="366" t="s">
        <v>92</v>
      </c>
      <c r="CA67" s="366" t="s">
        <v>92</v>
      </c>
      <c r="CB67" s="366" t="s">
        <v>92</v>
      </c>
      <c r="CC67" s="356" t="s">
        <v>92</v>
      </c>
      <c r="CD67" s="80" t="s">
        <v>92</v>
      </c>
      <c r="CE67" s="80" t="s">
        <v>92</v>
      </c>
      <c r="CF67" s="80" t="s">
        <v>92</v>
      </c>
      <c r="CG67" s="80" t="s">
        <v>92</v>
      </c>
      <c r="CH67" s="80" t="s">
        <v>92</v>
      </c>
      <c r="CI67" s="80" t="s">
        <v>92</v>
      </c>
      <c r="CJ67" s="80" t="s">
        <v>92</v>
      </c>
      <c r="CK67" s="80" t="s">
        <v>92</v>
      </c>
      <c r="CL67" s="80" t="s">
        <v>92</v>
      </c>
      <c r="CM67" s="80" t="s">
        <v>92</v>
      </c>
      <c r="CN67" s="80" t="s">
        <v>92</v>
      </c>
      <c r="CO67" s="80" t="s">
        <v>92</v>
      </c>
      <c r="CP67" s="80" t="s">
        <v>92</v>
      </c>
      <c r="CQ67" s="80" t="s">
        <v>92</v>
      </c>
      <c r="CR67" s="347" t="s">
        <v>92</v>
      </c>
      <c r="CS67" s="366" t="s">
        <v>92</v>
      </c>
      <c r="CT67" s="366" t="s">
        <v>92</v>
      </c>
      <c r="CU67" s="366" t="s">
        <v>92</v>
      </c>
      <c r="CV67" s="366" t="s">
        <v>92</v>
      </c>
      <c r="CW67" s="366" t="s">
        <v>92</v>
      </c>
      <c r="CX67" s="356" t="s">
        <v>92</v>
      </c>
    </row>
    <row r="68" spans="1:102" s="46" customFormat="1" ht="31.5" x14ac:dyDescent="0.25">
      <c r="A68" s="18" t="s">
        <v>165</v>
      </c>
      <c r="B68" s="287" t="s">
        <v>166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80" t="s">
        <v>92</v>
      </c>
      <c r="I68" s="80" t="s">
        <v>92</v>
      </c>
      <c r="J68" s="80" t="s">
        <v>92</v>
      </c>
      <c r="K68" s="80" t="s">
        <v>92</v>
      </c>
      <c r="L68" s="80" t="s">
        <v>92</v>
      </c>
      <c r="M68" s="80" t="s">
        <v>92</v>
      </c>
      <c r="N68" s="80" t="s">
        <v>92</v>
      </c>
      <c r="O68" s="80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0" t="s">
        <v>92</v>
      </c>
      <c r="AA68" s="347" t="s">
        <v>92</v>
      </c>
      <c r="AB68" s="366" t="s">
        <v>92</v>
      </c>
      <c r="AC68" s="366" t="s">
        <v>92</v>
      </c>
      <c r="AD68" s="366" t="s">
        <v>92</v>
      </c>
      <c r="AE68" s="366" t="s">
        <v>92</v>
      </c>
      <c r="AF68" s="356" t="s">
        <v>92</v>
      </c>
      <c r="AG68" s="347" t="s">
        <v>92</v>
      </c>
      <c r="AH68" s="366" t="s">
        <v>92</v>
      </c>
      <c r="AI68" s="366" t="s">
        <v>92</v>
      </c>
      <c r="AJ68" s="366" t="s">
        <v>92</v>
      </c>
      <c r="AK68" s="366" t="s">
        <v>92</v>
      </c>
      <c r="AL68" s="366" t="s">
        <v>92</v>
      </c>
      <c r="AM68" s="356" t="s">
        <v>92</v>
      </c>
      <c r="AN68" s="80" t="s">
        <v>92</v>
      </c>
      <c r="AO68" s="80" t="s">
        <v>92</v>
      </c>
      <c r="AP68" s="80" t="s">
        <v>92</v>
      </c>
      <c r="AQ68" s="80" t="s">
        <v>92</v>
      </c>
      <c r="AR68" s="80" t="s">
        <v>92</v>
      </c>
      <c r="AS68" s="80" t="s">
        <v>92</v>
      </c>
      <c r="AT68" s="80" t="s">
        <v>92</v>
      </c>
      <c r="AU68" s="347" t="s">
        <v>92</v>
      </c>
      <c r="AV68" s="366" t="s">
        <v>92</v>
      </c>
      <c r="AW68" s="366" t="s">
        <v>92</v>
      </c>
      <c r="AX68" s="366" t="s">
        <v>92</v>
      </c>
      <c r="AY68" s="366" t="s">
        <v>92</v>
      </c>
      <c r="AZ68" s="366" t="s">
        <v>92</v>
      </c>
      <c r="BA68" s="356" t="s">
        <v>92</v>
      </c>
      <c r="BB68" s="80" t="s">
        <v>92</v>
      </c>
      <c r="BC68" s="80" t="s">
        <v>92</v>
      </c>
      <c r="BD68" s="80" t="s">
        <v>92</v>
      </c>
      <c r="BE68" s="80" t="s">
        <v>92</v>
      </c>
      <c r="BF68" s="80" t="s">
        <v>92</v>
      </c>
      <c r="BG68" s="80" t="s">
        <v>92</v>
      </c>
      <c r="BH68" s="80" t="s">
        <v>92</v>
      </c>
      <c r="BI68" s="347" t="s">
        <v>92</v>
      </c>
      <c r="BJ68" s="366" t="s">
        <v>92</v>
      </c>
      <c r="BK68" s="366" t="s">
        <v>92</v>
      </c>
      <c r="BL68" s="366" t="s">
        <v>92</v>
      </c>
      <c r="BM68" s="366" t="s">
        <v>92</v>
      </c>
      <c r="BN68" s="366" t="s">
        <v>92</v>
      </c>
      <c r="BO68" s="356" t="s">
        <v>92</v>
      </c>
      <c r="BP68" s="80" t="s">
        <v>92</v>
      </c>
      <c r="BQ68" s="80" t="s">
        <v>92</v>
      </c>
      <c r="BR68" s="80" t="s">
        <v>92</v>
      </c>
      <c r="BS68" s="80" t="s">
        <v>92</v>
      </c>
      <c r="BT68" s="80" t="s">
        <v>92</v>
      </c>
      <c r="BU68" s="80" t="s">
        <v>92</v>
      </c>
      <c r="BV68" s="80" t="s">
        <v>92</v>
      </c>
      <c r="BW68" s="347" t="s">
        <v>92</v>
      </c>
      <c r="BX68" s="366" t="s">
        <v>92</v>
      </c>
      <c r="BY68" s="366" t="s">
        <v>92</v>
      </c>
      <c r="BZ68" s="366" t="s">
        <v>92</v>
      </c>
      <c r="CA68" s="366" t="s">
        <v>92</v>
      </c>
      <c r="CB68" s="366" t="s">
        <v>92</v>
      </c>
      <c r="CC68" s="356" t="s">
        <v>92</v>
      </c>
      <c r="CD68" s="80" t="s">
        <v>92</v>
      </c>
      <c r="CE68" s="80" t="s">
        <v>92</v>
      </c>
      <c r="CF68" s="80" t="s">
        <v>92</v>
      </c>
      <c r="CG68" s="80" t="s">
        <v>92</v>
      </c>
      <c r="CH68" s="80" t="s">
        <v>92</v>
      </c>
      <c r="CI68" s="80" t="s">
        <v>92</v>
      </c>
      <c r="CJ68" s="80" t="s">
        <v>92</v>
      </c>
      <c r="CK68" s="80" t="s">
        <v>92</v>
      </c>
      <c r="CL68" s="80" t="s">
        <v>92</v>
      </c>
      <c r="CM68" s="80" t="s">
        <v>92</v>
      </c>
      <c r="CN68" s="80" t="s">
        <v>92</v>
      </c>
      <c r="CO68" s="80" t="s">
        <v>92</v>
      </c>
      <c r="CP68" s="80" t="s">
        <v>92</v>
      </c>
      <c r="CQ68" s="80" t="s">
        <v>92</v>
      </c>
      <c r="CR68" s="347" t="s">
        <v>92</v>
      </c>
      <c r="CS68" s="366" t="s">
        <v>92</v>
      </c>
      <c r="CT68" s="366" t="s">
        <v>92</v>
      </c>
      <c r="CU68" s="366" t="s">
        <v>92</v>
      </c>
      <c r="CV68" s="366" t="s">
        <v>92</v>
      </c>
      <c r="CW68" s="366" t="s">
        <v>92</v>
      </c>
      <c r="CX68" s="356" t="s">
        <v>92</v>
      </c>
    </row>
    <row r="69" spans="1:102" s="62" customFormat="1" ht="31.5" x14ac:dyDescent="0.25">
      <c r="A69" s="18" t="s">
        <v>167</v>
      </c>
      <c r="B69" s="287" t="s">
        <v>168</v>
      </c>
      <c r="C69" s="80" t="s">
        <v>92</v>
      </c>
      <c r="D69" s="80" t="s">
        <v>92</v>
      </c>
      <c r="E69" s="80" t="s">
        <v>92</v>
      </c>
      <c r="F69" s="80" t="s">
        <v>92</v>
      </c>
      <c r="G69" s="80" t="s">
        <v>92</v>
      </c>
      <c r="H69" s="80" t="s">
        <v>92</v>
      </c>
      <c r="I69" s="80" t="s">
        <v>92</v>
      </c>
      <c r="J69" s="80" t="s">
        <v>92</v>
      </c>
      <c r="K69" s="80" t="s">
        <v>92</v>
      </c>
      <c r="L69" s="80" t="s">
        <v>92</v>
      </c>
      <c r="M69" s="80" t="s">
        <v>92</v>
      </c>
      <c r="N69" s="80" t="s">
        <v>92</v>
      </c>
      <c r="O69" s="80" t="s">
        <v>92</v>
      </c>
      <c r="P69" s="80" t="s">
        <v>92</v>
      </c>
      <c r="Q69" s="80" t="s">
        <v>92</v>
      </c>
      <c r="R69" s="80" t="s">
        <v>92</v>
      </c>
      <c r="S69" s="80" t="s">
        <v>92</v>
      </c>
      <c r="T69" s="80" t="s">
        <v>92</v>
      </c>
      <c r="U69" s="80" t="s">
        <v>92</v>
      </c>
      <c r="V69" s="80" t="s">
        <v>92</v>
      </c>
      <c r="W69" s="80" t="s">
        <v>92</v>
      </c>
      <c r="X69" s="80" t="s">
        <v>92</v>
      </c>
      <c r="Y69" s="80" t="s">
        <v>92</v>
      </c>
      <c r="Z69" s="80" t="s">
        <v>92</v>
      </c>
      <c r="AA69" s="347" t="s">
        <v>92</v>
      </c>
      <c r="AB69" s="366" t="s">
        <v>92</v>
      </c>
      <c r="AC69" s="366" t="s">
        <v>92</v>
      </c>
      <c r="AD69" s="366" t="s">
        <v>92</v>
      </c>
      <c r="AE69" s="366" t="s">
        <v>92</v>
      </c>
      <c r="AF69" s="356" t="s">
        <v>92</v>
      </c>
      <c r="AG69" s="347" t="s">
        <v>92</v>
      </c>
      <c r="AH69" s="366" t="s">
        <v>92</v>
      </c>
      <c r="AI69" s="366" t="s">
        <v>92</v>
      </c>
      <c r="AJ69" s="366" t="s">
        <v>92</v>
      </c>
      <c r="AK69" s="366" t="s">
        <v>92</v>
      </c>
      <c r="AL69" s="366" t="s">
        <v>92</v>
      </c>
      <c r="AM69" s="356" t="s">
        <v>92</v>
      </c>
      <c r="AN69" s="80" t="s">
        <v>92</v>
      </c>
      <c r="AO69" s="80" t="s">
        <v>92</v>
      </c>
      <c r="AP69" s="80" t="s">
        <v>92</v>
      </c>
      <c r="AQ69" s="80" t="s">
        <v>92</v>
      </c>
      <c r="AR69" s="80" t="s">
        <v>92</v>
      </c>
      <c r="AS69" s="80" t="s">
        <v>92</v>
      </c>
      <c r="AT69" s="80" t="s">
        <v>92</v>
      </c>
      <c r="AU69" s="347" t="s">
        <v>92</v>
      </c>
      <c r="AV69" s="366" t="s">
        <v>92</v>
      </c>
      <c r="AW69" s="366" t="s">
        <v>92</v>
      </c>
      <c r="AX69" s="366" t="s">
        <v>92</v>
      </c>
      <c r="AY69" s="366" t="s">
        <v>92</v>
      </c>
      <c r="AZ69" s="366" t="s">
        <v>92</v>
      </c>
      <c r="BA69" s="356" t="s">
        <v>92</v>
      </c>
      <c r="BB69" s="80" t="s">
        <v>92</v>
      </c>
      <c r="BC69" s="80" t="s">
        <v>92</v>
      </c>
      <c r="BD69" s="80" t="s">
        <v>92</v>
      </c>
      <c r="BE69" s="80" t="s">
        <v>92</v>
      </c>
      <c r="BF69" s="80" t="s">
        <v>92</v>
      </c>
      <c r="BG69" s="80" t="s">
        <v>92</v>
      </c>
      <c r="BH69" s="80" t="s">
        <v>92</v>
      </c>
      <c r="BI69" s="347" t="s">
        <v>92</v>
      </c>
      <c r="BJ69" s="366" t="s">
        <v>92</v>
      </c>
      <c r="BK69" s="366" t="s">
        <v>92</v>
      </c>
      <c r="BL69" s="366" t="s">
        <v>92</v>
      </c>
      <c r="BM69" s="366" t="s">
        <v>92</v>
      </c>
      <c r="BN69" s="366" t="s">
        <v>92</v>
      </c>
      <c r="BO69" s="356" t="s">
        <v>92</v>
      </c>
      <c r="BP69" s="80" t="s">
        <v>92</v>
      </c>
      <c r="BQ69" s="80" t="s">
        <v>92</v>
      </c>
      <c r="BR69" s="80" t="s">
        <v>92</v>
      </c>
      <c r="BS69" s="80" t="s">
        <v>92</v>
      </c>
      <c r="BT69" s="80" t="s">
        <v>92</v>
      </c>
      <c r="BU69" s="80" t="s">
        <v>92</v>
      </c>
      <c r="BV69" s="80" t="s">
        <v>92</v>
      </c>
      <c r="BW69" s="347" t="s">
        <v>92</v>
      </c>
      <c r="BX69" s="366" t="s">
        <v>92</v>
      </c>
      <c r="BY69" s="366" t="s">
        <v>92</v>
      </c>
      <c r="BZ69" s="366" t="s">
        <v>92</v>
      </c>
      <c r="CA69" s="366" t="s">
        <v>92</v>
      </c>
      <c r="CB69" s="366" t="s">
        <v>92</v>
      </c>
      <c r="CC69" s="356" t="s">
        <v>92</v>
      </c>
      <c r="CD69" s="80" t="s">
        <v>92</v>
      </c>
      <c r="CE69" s="80" t="s">
        <v>92</v>
      </c>
      <c r="CF69" s="80" t="s">
        <v>92</v>
      </c>
      <c r="CG69" s="80" t="s">
        <v>92</v>
      </c>
      <c r="CH69" s="80" t="s">
        <v>92</v>
      </c>
      <c r="CI69" s="80" t="s">
        <v>92</v>
      </c>
      <c r="CJ69" s="80" t="s">
        <v>92</v>
      </c>
      <c r="CK69" s="80" t="s">
        <v>92</v>
      </c>
      <c r="CL69" s="80" t="s">
        <v>92</v>
      </c>
      <c r="CM69" s="80" t="s">
        <v>92</v>
      </c>
      <c r="CN69" s="80" t="s">
        <v>92</v>
      </c>
      <c r="CO69" s="80" t="s">
        <v>92</v>
      </c>
      <c r="CP69" s="80" t="s">
        <v>92</v>
      </c>
      <c r="CQ69" s="80" t="s">
        <v>92</v>
      </c>
      <c r="CR69" s="347" t="s">
        <v>92</v>
      </c>
      <c r="CS69" s="366" t="s">
        <v>92</v>
      </c>
      <c r="CT69" s="366" t="s">
        <v>92</v>
      </c>
      <c r="CU69" s="366" t="s">
        <v>92</v>
      </c>
      <c r="CV69" s="366" t="s">
        <v>92</v>
      </c>
      <c r="CW69" s="366" t="s">
        <v>92</v>
      </c>
      <c r="CX69" s="356" t="s">
        <v>92</v>
      </c>
    </row>
    <row r="70" spans="1:102" s="53" customFormat="1" ht="31.5" x14ac:dyDescent="0.25">
      <c r="A70" s="18" t="s">
        <v>169</v>
      </c>
      <c r="B70" s="287" t="s">
        <v>170</v>
      </c>
      <c r="C70" s="80" t="s">
        <v>92</v>
      </c>
      <c r="D70" s="80" t="s">
        <v>92</v>
      </c>
      <c r="E70" s="80" t="s">
        <v>92</v>
      </c>
      <c r="F70" s="80" t="s">
        <v>92</v>
      </c>
      <c r="G70" s="80" t="s">
        <v>92</v>
      </c>
      <c r="H70" s="80" t="s">
        <v>92</v>
      </c>
      <c r="I70" s="80" t="s">
        <v>92</v>
      </c>
      <c r="J70" s="80" t="s">
        <v>92</v>
      </c>
      <c r="K70" s="80" t="s">
        <v>92</v>
      </c>
      <c r="L70" s="80" t="s">
        <v>92</v>
      </c>
      <c r="M70" s="80" t="s">
        <v>92</v>
      </c>
      <c r="N70" s="80" t="s">
        <v>92</v>
      </c>
      <c r="O70" s="80" t="s">
        <v>92</v>
      </c>
      <c r="P70" s="80" t="s">
        <v>92</v>
      </c>
      <c r="Q70" s="80" t="s">
        <v>92</v>
      </c>
      <c r="R70" s="80" t="s">
        <v>92</v>
      </c>
      <c r="S70" s="80" t="s">
        <v>92</v>
      </c>
      <c r="T70" s="80" t="s">
        <v>92</v>
      </c>
      <c r="U70" s="80" t="s">
        <v>92</v>
      </c>
      <c r="V70" s="80" t="s">
        <v>92</v>
      </c>
      <c r="W70" s="80" t="s">
        <v>92</v>
      </c>
      <c r="X70" s="80" t="s">
        <v>92</v>
      </c>
      <c r="Y70" s="80" t="s">
        <v>92</v>
      </c>
      <c r="Z70" s="80" t="s">
        <v>92</v>
      </c>
      <c r="AA70" s="347" t="s">
        <v>92</v>
      </c>
      <c r="AB70" s="366" t="s">
        <v>92</v>
      </c>
      <c r="AC70" s="366" t="s">
        <v>92</v>
      </c>
      <c r="AD70" s="366" t="s">
        <v>92</v>
      </c>
      <c r="AE70" s="366" t="s">
        <v>92</v>
      </c>
      <c r="AF70" s="356" t="s">
        <v>92</v>
      </c>
      <c r="AG70" s="347" t="s">
        <v>92</v>
      </c>
      <c r="AH70" s="366" t="s">
        <v>92</v>
      </c>
      <c r="AI70" s="366" t="s">
        <v>92</v>
      </c>
      <c r="AJ70" s="366" t="s">
        <v>92</v>
      </c>
      <c r="AK70" s="366" t="s">
        <v>92</v>
      </c>
      <c r="AL70" s="366" t="s">
        <v>92</v>
      </c>
      <c r="AM70" s="356" t="s">
        <v>92</v>
      </c>
      <c r="AN70" s="80" t="s">
        <v>92</v>
      </c>
      <c r="AO70" s="80" t="s">
        <v>92</v>
      </c>
      <c r="AP70" s="80" t="s">
        <v>92</v>
      </c>
      <c r="AQ70" s="80" t="s">
        <v>92</v>
      </c>
      <c r="AR70" s="80" t="s">
        <v>92</v>
      </c>
      <c r="AS70" s="80" t="s">
        <v>92</v>
      </c>
      <c r="AT70" s="80" t="s">
        <v>92</v>
      </c>
      <c r="AU70" s="347" t="s">
        <v>92</v>
      </c>
      <c r="AV70" s="366" t="s">
        <v>92</v>
      </c>
      <c r="AW70" s="366" t="s">
        <v>92</v>
      </c>
      <c r="AX70" s="366" t="s">
        <v>92</v>
      </c>
      <c r="AY70" s="366" t="s">
        <v>92</v>
      </c>
      <c r="AZ70" s="366" t="s">
        <v>92</v>
      </c>
      <c r="BA70" s="356" t="s">
        <v>92</v>
      </c>
      <c r="BB70" s="80" t="s">
        <v>92</v>
      </c>
      <c r="BC70" s="80" t="s">
        <v>92</v>
      </c>
      <c r="BD70" s="80" t="s">
        <v>92</v>
      </c>
      <c r="BE70" s="80" t="s">
        <v>92</v>
      </c>
      <c r="BF70" s="80" t="s">
        <v>92</v>
      </c>
      <c r="BG70" s="80" t="s">
        <v>92</v>
      </c>
      <c r="BH70" s="80" t="s">
        <v>92</v>
      </c>
      <c r="BI70" s="347" t="s">
        <v>92</v>
      </c>
      <c r="BJ70" s="366" t="s">
        <v>92</v>
      </c>
      <c r="BK70" s="366" t="s">
        <v>92</v>
      </c>
      <c r="BL70" s="366" t="s">
        <v>92</v>
      </c>
      <c r="BM70" s="366" t="s">
        <v>92</v>
      </c>
      <c r="BN70" s="366" t="s">
        <v>92</v>
      </c>
      <c r="BO70" s="356" t="s">
        <v>92</v>
      </c>
      <c r="BP70" s="80" t="s">
        <v>92</v>
      </c>
      <c r="BQ70" s="80" t="s">
        <v>92</v>
      </c>
      <c r="BR70" s="80" t="s">
        <v>92</v>
      </c>
      <c r="BS70" s="80" t="s">
        <v>92</v>
      </c>
      <c r="BT70" s="80" t="s">
        <v>92</v>
      </c>
      <c r="BU70" s="80" t="s">
        <v>92</v>
      </c>
      <c r="BV70" s="80" t="s">
        <v>92</v>
      </c>
      <c r="BW70" s="347" t="s">
        <v>92</v>
      </c>
      <c r="BX70" s="366" t="s">
        <v>92</v>
      </c>
      <c r="BY70" s="366" t="s">
        <v>92</v>
      </c>
      <c r="BZ70" s="366" t="s">
        <v>92</v>
      </c>
      <c r="CA70" s="366" t="s">
        <v>92</v>
      </c>
      <c r="CB70" s="366" t="s">
        <v>92</v>
      </c>
      <c r="CC70" s="356" t="s">
        <v>92</v>
      </c>
      <c r="CD70" s="80" t="s">
        <v>92</v>
      </c>
      <c r="CE70" s="80" t="s">
        <v>92</v>
      </c>
      <c r="CF70" s="80" t="s">
        <v>92</v>
      </c>
      <c r="CG70" s="80" t="s">
        <v>92</v>
      </c>
      <c r="CH70" s="80" t="s">
        <v>92</v>
      </c>
      <c r="CI70" s="80" t="s">
        <v>92</v>
      </c>
      <c r="CJ70" s="80" t="s">
        <v>92</v>
      </c>
      <c r="CK70" s="80" t="s">
        <v>92</v>
      </c>
      <c r="CL70" s="80" t="s">
        <v>92</v>
      </c>
      <c r="CM70" s="80" t="s">
        <v>92</v>
      </c>
      <c r="CN70" s="80" t="s">
        <v>92</v>
      </c>
      <c r="CO70" s="80" t="s">
        <v>92</v>
      </c>
      <c r="CP70" s="80" t="s">
        <v>92</v>
      </c>
      <c r="CQ70" s="80" t="s">
        <v>92</v>
      </c>
      <c r="CR70" s="347" t="s">
        <v>92</v>
      </c>
      <c r="CS70" s="366" t="s">
        <v>92</v>
      </c>
      <c r="CT70" s="366" t="s">
        <v>92</v>
      </c>
      <c r="CU70" s="366" t="s">
        <v>92</v>
      </c>
      <c r="CV70" s="366" t="s">
        <v>92</v>
      </c>
      <c r="CW70" s="366" t="s">
        <v>92</v>
      </c>
      <c r="CX70" s="356" t="s">
        <v>92</v>
      </c>
    </row>
    <row r="71" spans="1:102" s="53" customFormat="1" x14ac:dyDescent="0.25">
      <c r="A71" s="18" t="s">
        <v>171</v>
      </c>
      <c r="B71" s="287" t="s">
        <v>172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  <c r="S71" s="80" t="s">
        <v>92</v>
      </c>
      <c r="T71" s="80" t="s">
        <v>92</v>
      </c>
      <c r="U71" s="80" t="s">
        <v>92</v>
      </c>
      <c r="V71" s="80" t="s">
        <v>92</v>
      </c>
      <c r="W71" s="80" t="s">
        <v>92</v>
      </c>
      <c r="X71" s="80" t="s">
        <v>92</v>
      </c>
      <c r="Y71" s="80" t="s">
        <v>92</v>
      </c>
      <c r="Z71" s="80" t="s">
        <v>92</v>
      </c>
      <c r="AA71" s="347" t="s">
        <v>92</v>
      </c>
      <c r="AB71" s="366" t="s">
        <v>92</v>
      </c>
      <c r="AC71" s="366" t="s">
        <v>92</v>
      </c>
      <c r="AD71" s="366" t="s">
        <v>92</v>
      </c>
      <c r="AE71" s="366" t="s">
        <v>92</v>
      </c>
      <c r="AF71" s="356" t="s">
        <v>92</v>
      </c>
      <c r="AG71" s="347" t="s">
        <v>92</v>
      </c>
      <c r="AH71" s="366" t="s">
        <v>92</v>
      </c>
      <c r="AI71" s="366" t="s">
        <v>92</v>
      </c>
      <c r="AJ71" s="366" t="s">
        <v>92</v>
      </c>
      <c r="AK71" s="366" t="s">
        <v>92</v>
      </c>
      <c r="AL71" s="366" t="s">
        <v>92</v>
      </c>
      <c r="AM71" s="356" t="s">
        <v>92</v>
      </c>
      <c r="AN71" s="80" t="s">
        <v>92</v>
      </c>
      <c r="AO71" s="80" t="s">
        <v>92</v>
      </c>
      <c r="AP71" s="80" t="s">
        <v>92</v>
      </c>
      <c r="AQ71" s="80" t="s">
        <v>92</v>
      </c>
      <c r="AR71" s="80" t="s">
        <v>92</v>
      </c>
      <c r="AS71" s="80" t="s">
        <v>92</v>
      </c>
      <c r="AT71" s="80" t="s">
        <v>92</v>
      </c>
      <c r="AU71" s="347" t="s">
        <v>92</v>
      </c>
      <c r="AV71" s="366" t="s">
        <v>92</v>
      </c>
      <c r="AW71" s="366" t="s">
        <v>92</v>
      </c>
      <c r="AX71" s="366" t="s">
        <v>92</v>
      </c>
      <c r="AY71" s="366" t="s">
        <v>92</v>
      </c>
      <c r="AZ71" s="366" t="s">
        <v>92</v>
      </c>
      <c r="BA71" s="356" t="s">
        <v>92</v>
      </c>
      <c r="BB71" s="80" t="s">
        <v>92</v>
      </c>
      <c r="BC71" s="80" t="s">
        <v>92</v>
      </c>
      <c r="BD71" s="80" t="s">
        <v>92</v>
      </c>
      <c r="BE71" s="80" t="s">
        <v>92</v>
      </c>
      <c r="BF71" s="80" t="s">
        <v>92</v>
      </c>
      <c r="BG71" s="80" t="s">
        <v>92</v>
      </c>
      <c r="BH71" s="80" t="s">
        <v>92</v>
      </c>
      <c r="BI71" s="347" t="s">
        <v>92</v>
      </c>
      <c r="BJ71" s="366" t="s">
        <v>92</v>
      </c>
      <c r="BK71" s="366" t="s">
        <v>92</v>
      </c>
      <c r="BL71" s="366" t="s">
        <v>92</v>
      </c>
      <c r="BM71" s="366" t="s">
        <v>92</v>
      </c>
      <c r="BN71" s="366" t="s">
        <v>92</v>
      </c>
      <c r="BO71" s="356" t="s">
        <v>92</v>
      </c>
      <c r="BP71" s="80" t="s">
        <v>92</v>
      </c>
      <c r="BQ71" s="80" t="s">
        <v>92</v>
      </c>
      <c r="BR71" s="80" t="s">
        <v>92</v>
      </c>
      <c r="BS71" s="80" t="s">
        <v>92</v>
      </c>
      <c r="BT71" s="80" t="s">
        <v>92</v>
      </c>
      <c r="BU71" s="80" t="s">
        <v>92</v>
      </c>
      <c r="BV71" s="80" t="s">
        <v>92</v>
      </c>
      <c r="BW71" s="347" t="s">
        <v>92</v>
      </c>
      <c r="BX71" s="366" t="s">
        <v>92</v>
      </c>
      <c r="BY71" s="366" t="s">
        <v>92</v>
      </c>
      <c r="BZ71" s="366" t="s">
        <v>92</v>
      </c>
      <c r="CA71" s="366" t="s">
        <v>92</v>
      </c>
      <c r="CB71" s="366" t="s">
        <v>92</v>
      </c>
      <c r="CC71" s="356" t="s">
        <v>92</v>
      </c>
      <c r="CD71" s="80" t="s">
        <v>92</v>
      </c>
      <c r="CE71" s="80" t="s">
        <v>92</v>
      </c>
      <c r="CF71" s="80" t="s">
        <v>92</v>
      </c>
      <c r="CG71" s="80" t="s">
        <v>92</v>
      </c>
      <c r="CH71" s="80" t="s">
        <v>92</v>
      </c>
      <c r="CI71" s="80" t="s">
        <v>92</v>
      </c>
      <c r="CJ71" s="80" t="s">
        <v>92</v>
      </c>
      <c r="CK71" s="80" t="s">
        <v>92</v>
      </c>
      <c r="CL71" s="80" t="s">
        <v>92</v>
      </c>
      <c r="CM71" s="80" t="s">
        <v>92</v>
      </c>
      <c r="CN71" s="80" t="s">
        <v>92</v>
      </c>
      <c r="CO71" s="80" t="s">
        <v>92</v>
      </c>
      <c r="CP71" s="80" t="s">
        <v>92</v>
      </c>
      <c r="CQ71" s="80" t="s">
        <v>92</v>
      </c>
      <c r="CR71" s="347" t="s">
        <v>92</v>
      </c>
      <c r="CS71" s="366" t="s">
        <v>92</v>
      </c>
      <c r="CT71" s="366" t="s">
        <v>92</v>
      </c>
      <c r="CU71" s="366" t="s">
        <v>92</v>
      </c>
      <c r="CV71" s="366" t="s">
        <v>92</v>
      </c>
      <c r="CW71" s="366" t="s">
        <v>92</v>
      </c>
      <c r="CX71" s="356" t="s">
        <v>92</v>
      </c>
    </row>
    <row r="72" spans="1:102" s="53" customFormat="1" ht="31.5" x14ac:dyDescent="0.25">
      <c r="A72" s="18" t="s">
        <v>173</v>
      </c>
      <c r="B72" s="287" t="s">
        <v>174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  <c r="S72" s="80" t="s">
        <v>92</v>
      </c>
      <c r="T72" s="80" t="s">
        <v>92</v>
      </c>
      <c r="U72" s="80" t="s">
        <v>92</v>
      </c>
      <c r="V72" s="80" t="s">
        <v>92</v>
      </c>
      <c r="W72" s="80" t="s">
        <v>92</v>
      </c>
      <c r="X72" s="80" t="s">
        <v>92</v>
      </c>
      <c r="Y72" s="80" t="s">
        <v>92</v>
      </c>
      <c r="Z72" s="80" t="s">
        <v>92</v>
      </c>
      <c r="AA72" s="347" t="s">
        <v>92</v>
      </c>
      <c r="AB72" s="366" t="s">
        <v>92</v>
      </c>
      <c r="AC72" s="366" t="s">
        <v>92</v>
      </c>
      <c r="AD72" s="366" t="s">
        <v>92</v>
      </c>
      <c r="AE72" s="366" t="s">
        <v>92</v>
      </c>
      <c r="AF72" s="356" t="s">
        <v>92</v>
      </c>
      <c r="AG72" s="347" t="s">
        <v>92</v>
      </c>
      <c r="AH72" s="366" t="s">
        <v>92</v>
      </c>
      <c r="AI72" s="366" t="s">
        <v>92</v>
      </c>
      <c r="AJ72" s="366" t="s">
        <v>92</v>
      </c>
      <c r="AK72" s="366" t="s">
        <v>92</v>
      </c>
      <c r="AL72" s="366" t="s">
        <v>92</v>
      </c>
      <c r="AM72" s="356" t="s">
        <v>92</v>
      </c>
      <c r="AN72" s="80" t="s">
        <v>92</v>
      </c>
      <c r="AO72" s="80" t="s">
        <v>92</v>
      </c>
      <c r="AP72" s="80" t="s">
        <v>92</v>
      </c>
      <c r="AQ72" s="80" t="s">
        <v>92</v>
      </c>
      <c r="AR72" s="80" t="s">
        <v>92</v>
      </c>
      <c r="AS72" s="80" t="s">
        <v>92</v>
      </c>
      <c r="AT72" s="80" t="s">
        <v>92</v>
      </c>
      <c r="AU72" s="347" t="s">
        <v>92</v>
      </c>
      <c r="AV72" s="366" t="s">
        <v>92</v>
      </c>
      <c r="AW72" s="366" t="s">
        <v>92</v>
      </c>
      <c r="AX72" s="366" t="s">
        <v>92</v>
      </c>
      <c r="AY72" s="366" t="s">
        <v>92</v>
      </c>
      <c r="AZ72" s="366" t="s">
        <v>92</v>
      </c>
      <c r="BA72" s="356" t="s">
        <v>92</v>
      </c>
      <c r="BB72" s="80" t="s">
        <v>92</v>
      </c>
      <c r="BC72" s="80" t="s">
        <v>92</v>
      </c>
      <c r="BD72" s="80" t="s">
        <v>92</v>
      </c>
      <c r="BE72" s="80" t="s">
        <v>92</v>
      </c>
      <c r="BF72" s="80" t="s">
        <v>92</v>
      </c>
      <c r="BG72" s="80" t="s">
        <v>92</v>
      </c>
      <c r="BH72" s="80" t="s">
        <v>92</v>
      </c>
      <c r="BI72" s="347" t="s">
        <v>92</v>
      </c>
      <c r="BJ72" s="366" t="s">
        <v>92</v>
      </c>
      <c r="BK72" s="366" t="s">
        <v>92</v>
      </c>
      <c r="BL72" s="366" t="s">
        <v>92</v>
      </c>
      <c r="BM72" s="366" t="s">
        <v>92</v>
      </c>
      <c r="BN72" s="366" t="s">
        <v>92</v>
      </c>
      <c r="BO72" s="356" t="s">
        <v>92</v>
      </c>
      <c r="BP72" s="80" t="s">
        <v>92</v>
      </c>
      <c r="BQ72" s="80" t="s">
        <v>92</v>
      </c>
      <c r="BR72" s="80" t="s">
        <v>92</v>
      </c>
      <c r="BS72" s="80" t="s">
        <v>92</v>
      </c>
      <c r="BT72" s="80" t="s">
        <v>92</v>
      </c>
      <c r="BU72" s="80" t="s">
        <v>92</v>
      </c>
      <c r="BV72" s="80" t="s">
        <v>92</v>
      </c>
      <c r="BW72" s="347" t="s">
        <v>92</v>
      </c>
      <c r="BX72" s="366" t="s">
        <v>92</v>
      </c>
      <c r="BY72" s="366" t="s">
        <v>92</v>
      </c>
      <c r="BZ72" s="366" t="s">
        <v>92</v>
      </c>
      <c r="CA72" s="366" t="s">
        <v>92</v>
      </c>
      <c r="CB72" s="366" t="s">
        <v>92</v>
      </c>
      <c r="CC72" s="356" t="s">
        <v>92</v>
      </c>
      <c r="CD72" s="80" t="s">
        <v>92</v>
      </c>
      <c r="CE72" s="80" t="s">
        <v>92</v>
      </c>
      <c r="CF72" s="80" t="s">
        <v>92</v>
      </c>
      <c r="CG72" s="80" t="s">
        <v>92</v>
      </c>
      <c r="CH72" s="80" t="s">
        <v>92</v>
      </c>
      <c r="CI72" s="80" t="s">
        <v>92</v>
      </c>
      <c r="CJ72" s="80" t="s">
        <v>92</v>
      </c>
      <c r="CK72" s="80" t="s">
        <v>92</v>
      </c>
      <c r="CL72" s="80" t="s">
        <v>92</v>
      </c>
      <c r="CM72" s="80" t="s">
        <v>92</v>
      </c>
      <c r="CN72" s="80" t="s">
        <v>92</v>
      </c>
      <c r="CO72" s="80" t="s">
        <v>92</v>
      </c>
      <c r="CP72" s="80" t="s">
        <v>92</v>
      </c>
      <c r="CQ72" s="80" t="s">
        <v>92</v>
      </c>
      <c r="CR72" s="347" t="s">
        <v>92</v>
      </c>
      <c r="CS72" s="366" t="s">
        <v>92</v>
      </c>
      <c r="CT72" s="366" t="s">
        <v>92</v>
      </c>
      <c r="CU72" s="366" t="s">
        <v>92</v>
      </c>
      <c r="CV72" s="366" t="s">
        <v>92</v>
      </c>
      <c r="CW72" s="366" t="s">
        <v>92</v>
      </c>
      <c r="CX72" s="356" t="s">
        <v>92</v>
      </c>
    </row>
    <row r="73" spans="1:102" s="53" customFormat="1" ht="31.5" x14ac:dyDescent="0.25">
      <c r="A73" s="18" t="s">
        <v>175</v>
      </c>
      <c r="B73" s="287" t="s">
        <v>176</v>
      </c>
      <c r="C73" s="80" t="s">
        <v>92</v>
      </c>
      <c r="D73" s="80" t="s">
        <v>92</v>
      </c>
      <c r="E73" s="80" t="s">
        <v>92</v>
      </c>
      <c r="F73" s="80" t="s">
        <v>92</v>
      </c>
      <c r="G73" s="80" t="s">
        <v>92</v>
      </c>
      <c r="H73" s="80" t="s">
        <v>92</v>
      </c>
      <c r="I73" s="80" t="s">
        <v>92</v>
      </c>
      <c r="J73" s="80" t="s">
        <v>92</v>
      </c>
      <c r="K73" s="80" t="s">
        <v>92</v>
      </c>
      <c r="L73" s="80" t="s">
        <v>92</v>
      </c>
      <c r="M73" s="80" t="s">
        <v>92</v>
      </c>
      <c r="N73" s="80" t="s">
        <v>92</v>
      </c>
      <c r="O73" s="80" t="s">
        <v>92</v>
      </c>
      <c r="P73" s="80" t="s">
        <v>92</v>
      </c>
      <c r="Q73" s="80" t="s">
        <v>92</v>
      </c>
      <c r="R73" s="80" t="s">
        <v>92</v>
      </c>
      <c r="S73" s="80" t="s">
        <v>92</v>
      </c>
      <c r="T73" s="80" t="s">
        <v>92</v>
      </c>
      <c r="U73" s="80" t="s">
        <v>92</v>
      </c>
      <c r="V73" s="80" t="s">
        <v>92</v>
      </c>
      <c r="W73" s="80" t="s">
        <v>92</v>
      </c>
      <c r="X73" s="80" t="s">
        <v>92</v>
      </c>
      <c r="Y73" s="80" t="s">
        <v>92</v>
      </c>
      <c r="Z73" s="80" t="s">
        <v>92</v>
      </c>
      <c r="AA73" s="347" t="s">
        <v>92</v>
      </c>
      <c r="AB73" s="366" t="s">
        <v>92</v>
      </c>
      <c r="AC73" s="366" t="s">
        <v>92</v>
      </c>
      <c r="AD73" s="366" t="s">
        <v>92</v>
      </c>
      <c r="AE73" s="366" t="s">
        <v>92</v>
      </c>
      <c r="AF73" s="356" t="s">
        <v>92</v>
      </c>
      <c r="AG73" s="347" t="s">
        <v>92</v>
      </c>
      <c r="AH73" s="366" t="s">
        <v>92</v>
      </c>
      <c r="AI73" s="366" t="s">
        <v>92</v>
      </c>
      <c r="AJ73" s="366" t="s">
        <v>92</v>
      </c>
      <c r="AK73" s="366" t="s">
        <v>92</v>
      </c>
      <c r="AL73" s="366" t="s">
        <v>92</v>
      </c>
      <c r="AM73" s="356" t="s">
        <v>92</v>
      </c>
      <c r="AN73" s="80" t="s">
        <v>92</v>
      </c>
      <c r="AO73" s="80" t="s">
        <v>92</v>
      </c>
      <c r="AP73" s="80" t="s">
        <v>92</v>
      </c>
      <c r="AQ73" s="80" t="s">
        <v>92</v>
      </c>
      <c r="AR73" s="80" t="s">
        <v>92</v>
      </c>
      <c r="AS73" s="80" t="s">
        <v>92</v>
      </c>
      <c r="AT73" s="80" t="s">
        <v>92</v>
      </c>
      <c r="AU73" s="347" t="s">
        <v>92</v>
      </c>
      <c r="AV73" s="366" t="s">
        <v>92</v>
      </c>
      <c r="AW73" s="366" t="s">
        <v>92</v>
      </c>
      <c r="AX73" s="366" t="s">
        <v>92</v>
      </c>
      <c r="AY73" s="366" t="s">
        <v>92</v>
      </c>
      <c r="AZ73" s="366" t="s">
        <v>92</v>
      </c>
      <c r="BA73" s="356" t="s">
        <v>92</v>
      </c>
      <c r="BB73" s="80" t="s">
        <v>92</v>
      </c>
      <c r="BC73" s="80" t="s">
        <v>92</v>
      </c>
      <c r="BD73" s="80" t="s">
        <v>92</v>
      </c>
      <c r="BE73" s="80" t="s">
        <v>92</v>
      </c>
      <c r="BF73" s="80" t="s">
        <v>92</v>
      </c>
      <c r="BG73" s="80" t="s">
        <v>92</v>
      </c>
      <c r="BH73" s="80" t="s">
        <v>92</v>
      </c>
      <c r="BI73" s="347" t="s">
        <v>92</v>
      </c>
      <c r="BJ73" s="366" t="s">
        <v>92</v>
      </c>
      <c r="BK73" s="366" t="s">
        <v>92</v>
      </c>
      <c r="BL73" s="366" t="s">
        <v>92</v>
      </c>
      <c r="BM73" s="366" t="s">
        <v>92</v>
      </c>
      <c r="BN73" s="366" t="s">
        <v>92</v>
      </c>
      <c r="BO73" s="356" t="s">
        <v>92</v>
      </c>
      <c r="BP73" s="80" t="s">
        <v>92</v>
      </c>
      <c r="BQ73" s="80" t="s">
        <v>92</v>
      </c>
      <c r="BR73" s="80" t="s">
        <v>92</v>
      </c>
      <c r="BS73" s="80" t="s">
        <v>92</v>
      </c>
      <c r="BT73" s="80" t="s">
        <v>92</v>
      </c>
      <c r="BU73" s="80" t="s">
        <v>92</v>
      </c>
      <c r="BV73" s="80" t="s">
        <v>92</v>
      </c>
      <c r="BW73" s="347" t="s">
        <v>92</v>
      </c>
      <c r="BX73" s="366" t="s">
        <v>92</v>
      </c>
      <c r="BY73" s="366" t="s">
        <v>92</v>
      </c>
      <c r="BZ73" s="366" t="s">
        <v>92</v>
      </c>
      <c r="CA73" s="366" t="s">
        <v>92</v>
      </c>
      <c r="CB73" s="366" t="s">
        <v>92</v>
      </c>
      <c r="CC73" s="356" t="s">
        <v>92</v>
      </c>
      <c r="CD73" s="80" t="s">
        <v>92</v>
      </c>
      <c r="CE73" s="80" t="s">
        <v>92</v>
      </c>
      <c r="CF73" s="80" t="s">
        <v>92</v>
      </c>
      <c r="CG73" s="80" t="s">
        <v>92</v>
      </c>
      <c r="CH73" s="80" t="s">
        <v>92</v>
      </c>
      <c r="CI73" s="80" t="s">
        <v>92</v>
      </c>
      <c r="CJ73" s="80" t="s">
        <v>92</v>
      </c>
      <c r="CK73" s="80" t="s">
        <v>92</v>
      </c>
      <c r="CL73" s="80" t="s">
        <v>92</v>
      </c>
      <c r="CM73" s="80" t="s">
        <v>92</v>
      </c>
      <c r="CN73" s="80" t="s">
        <v>92</v>
      </c>
      <c r="CO73" s="80" t="s">
        <v>92</v>
      </c>
      <c r="CP73" s="80" t="s">
        <v>92</v>
      </c>
      <c r="CQ73" s="80" t="s">
        <v>92</v>
      </c>
      <c r="CR73" s="347" t="s">
        <v>92</v>
      </c>
      <c r="CS73" s="366" t="s">
        <v>92</v>
      </c>
      <c r="CT73" s="366" t="s">
        <v>92</v>
      </c>
      <c r="CU73" s="366" t="s">
        <v>92</v>
      </c>
      <c r="CV73" s="366" t="s">
        <v>92</v>
      </c>
      <c r="CW73" s="366" t="s">
        <v>92</v>
      </c>
      <c r="CX73" s="356" t="s">
        <v>92</v>
      </c>
    </row>
    <row r="74" spans="1:102" s="53" customFormat="1" ht="31.5" x14ac:dyDescent="0.25">
      <c r="A74" s="18" t="s">
        <v>177</v>
      </c>
      <c r="B74" s="287" t="s">
        <v>178</v>
      </c>
      <c r="C74" s="80" t="s">
        <v>92</v>
      </c>
      <c r="D74" s="80" t="s">
        <v>92</v>
      </c>
      <c r="E74" s="80" t="s">
        <v>92</v>
      </c>
      <c r="F74" s="80" t="s">
        <v>92</v>
      </c>
      <c r="G74" s="80" t="s">
        <v>92</v>
      </c>
      <c r="H74" s="80" t="s">
        <v>92</v>
      </c>
      <c r="I74" s="80" t="s">
        <v>92</v>
      </c>
      <c r="J74" s="80" t="s">
        <v>92</v>
      </c>
      <c r="K74" s="80" t="s">
        <v>92</v>
      </c>
      <c r="L74" s="80" t="s">
        <v>92</v>
      </c>
      <c r="M74" s="80" t="s">
        <v>92</v>
      </c>
      <c r="N74" s="80" t="s">
        <v>92</v>
      </c>
      <c r="O74" s="80" t="s">
        <v>92</v>
      </c>
      <c r="P74" s="80" t="s">
        <v>92</v>
      </c>
      <c r="Q74" s="80" t="s">
        <v>92</v>
      </c>
      <c r="R74" s="80" t="s">
        <v>92</v>
      </c>
      <c r="S74" s="80" t="s">
        <v>92</v>
      </c>
      <c r="T74" s="80" t="s">
        <v>92</v>
      </c>
      <c r="U74" s="80" t="s">
        <v>92</v>
      </c>
      <c r="V74" s="80" t="s">
        <v>92</v>
      </c>
      <c r="W74" s="80" t="s">
        <v>92</v>
      </c>
      <c r="X74" s="80" t="s">
        <v>92</v>
      </c>
      <c r="Y74" s="80" t="s">
        <v>92</v>
      </c>
      <c r="Z74" s="80" t="s">
        <v>92</v>
      </c>
      <c r="AA74" s="347" t="s">
        <v>92</v>
      </c>
      <c r="AB74" s="366" t="s">
        <v>92</v>
      </c>
      <c r="AC74" s="366" t="s">
        <v>92</v>
      </c>
      <c r="AD74" s="366" t="s">
        <v>92</v>
      </c>
      <c r="AE74" s="366" t="s">
        <v>92</v>
      </c>
      <c r="AF74" s="356" t="s">
        <v>92</v>
      </c>
      <c r="AG74" s="347" t="s">
        <v>92</v>
      </c>
      <c r="AH74" s="366" t="s">
        <v>92</v>
      </c>
      <c r="AI74" s="366" t="s">
        <v>92</v>
      </c>
      <c r="AJ74" s="366" t="s">
        <v>92</v>
      </c>
      <c r="AK74" s="366" t="s">
        <v>92</v>
      </c>
      <c r="AL74" s="366" t="s">
        <v>92</v>
      </c>
      <c r="AM74" s="356" t="s">
        <v>92</v>
      </c>
      <c r="AN74" s="80" t="s">
        <v>92</v>
      </c>
      <c r="AO74" s="80" t="s">
        <v>92</v>
      </c>
      <c r="AP74" s="80" t="s">
        <v>92</v>
      </c>
      <c r="AQ74" s="80" t="s">
        <v>92</v>
      </c>
      <c r="AR74" s="80" t="s">
        <v>92</v>
      </c>
      <c r="AS74" s="80" t="s">
        <v>92</v>
      </c>
      <c r="AT74" s="80" t="s">
        <v>92</v>
      </c>
      <c r="AU74" s="347" t="s">
        <v>92</v>
      </c>
      <c r="AV74" s="366" t="s">
        <v>92</v>
      </c>
      <c r="AW74" s="366" t="s">
        <v>92</v>
      </c>
      <c r="AX74" s="366" t="s">
        <v>92</v>
      </c>
      <c r="AY74" s="366" t="s">
        <v>92</v>
      </c>
      <c r="AZ74" s="366" t="s">
        <v>92</v>
      </c>
      <c r="BA74" s="356" t="s">
        <v>92</v>
      </c>
      <c r="BB74" s="80" t="s">
        <v>92</v>
      </c>
      <c r="BC74" s="80" t="s">
        <v>92</v>
      </c>
      <c r="BD74" s="80" t="s">
        <v>92</v>
      </c>
      <c r="BE74" s="80" t="s">
        <v>92</v>
      </c>
      <c r="BF74" s="80" t="s">
        <v>92</v>
      </c>
      <c r="BG74" s="80" t="s">
        <v>92</v>
      </c>
      <c r="BH74" s="80" t="s">
        <v>92</v>
      </c>
      <c r="BI74" s="347" t="s">
        <v>92</v>
      </c>
      <c r="BJ74" s="366" t="s">
        <v>92</v>
      </c>
      <c r="BK74" s="366" t="s">
        <v>92</v>
      </c>
      <c r="BL74" s="366" t="s">
        <v>92</v>
      </c>
      <c r="BM74" s="366" t="s">
        <v>92</v>
      </c>
      <c r="BN74" s="366" t="s">
        <v>92</v>
      </c>
      <c r="BO74" s="356" t="s">
        <v>92</v>
      </c>
      <c r="BP74" s="80" t="s">
        <v>92</v>
      </c>
      <c r="BQ74" s="80" t="s">
        <v>92</v>
      </c>
      <c r="BR74" s="80" t="s">
        <v>92</v>
      </c>
      <c r="BS74" s="80" t="s">
        <v>92</v>
      </c>
      <c r="BT74" s="80" t="s">
        <v>92</v>
      </c>
      <c r="BU74" s="80" t="s">
        <v>92</v>
      </c>
      <c r="BV74" s="80" t="s">
        <v>92</v>
      </c>
      <c r="BW74" s="347" t="s">
        <v>92</v>
      </c>
      <c r="BX74" s="366" t="s">
        <v>92</v>
      </c>
      <c r="BY74" s="366" t="s">
        <v>92</v>
      </c>
      <c r="BZ74" s="366" t="s">
        <v>92</v>
      </c>
      <c r="CA74" s="366" t="s">
        <v>92</v>
      </c>
      <c r="CB74" s="366" t="s">
        <v>92</v>
      </c>
      <c r="CC74" s="356" t="s">
        <v>92</v>
      </c>
      <c r="CD74" s="80" t="s">
        <v>92</v>
      </c>
      <c r="CE74" s="80" t="s">
        <v>92</v>
      </c>
      <c r="CF74" s="80" t="s">
        <v>92</v>
      </c>
      <c r="CG74" s="80" t="s">
        <v>92</v>
      </c>
      <c r="CH74" s="80" t="s">
        <v>92</v>
      </c>
      <c r="CI74" s="80" t="s">
        <v>92</v>
      </c>
      <c r="CJ74" s="80" t="s">
        <v>92</v>
      </c>
      <c r="CK74" s="80" t="s">
        <v>92</v>
      </c>
      <c r="CL74" s="80" t="s">
        <v>92</v>
      </c>
      <c r="CM74" s="80" t="s">
        <v>92</v>
      </c>
      <c r="CN74" s="80" t="s">
        <v>92</v>
      </c>
      <c r="CO74" s="80" t="s">
        <v>92</v>
      </c>
      <c r="CP74" s="80" t="s">
        <v>92</v>
      </c>
      <c r="CQ74" s="80" t="s">
        <v>92</v>
      </c>
      <c r="CR74" s="347" t="s">
        <v>92</v>
      </c>
      <c r="CS74" s="366" t="s">
        <v>92</v>
      </c>
      <c r="CT74" s="366" t="s">
        <v>92</v>
      </c>
      <c r="CU74" s="366" t="s">
        <v>92</v>
      </c>
      <c r="CV74" s="366" t="s">
        <v>92</v>
      </c>
      <c r="CW74" s="366" t="s">
        <v>92</v>
      </c>
      <c r="CX74" s="356" t="s">
        <v>92</v>
      </c>
    </row>
    <row r="75" spans="1:102" s="53" customFormat="1" ht="31.5" x14ac:dyDescent="0.25">
      <c r="A75" s="18" t="s">
        <v>179</v>
      </c>
      <c r="B75" s="287" t="s">
        <v>180</v>
      </c>
      <c r="C75" s="80" t="s">
        <v>92</v>
      </c>
      <c r="D75" s="80" t="s">
        <v>92</v>
      </c>
      <c r="E75" s="80" t="s">
        <v>92</v>
      </c>
      <c r="F75" s="80" t="s">
        <v>92</v>
      </c>
      <c r="G75" s="80" t="s">
        <v>92</v>
      </c>
      <c r="H75" s="80" t="s">
        <v>92</v>
      </c>
      <c r="I75" s="80" t="s">
        <v>92</v>
      </c>
      <c r="J75" s="80" t="s">
        <v>92</v>
      </c>
      <c r="K75" s="80" t="s">
        <v>92</v>
      </c>
      <c r="L75" s="80" t="s">
        <v>92</v>
      </c>
      <c r="M75" s="80" t="s">
        <v>92</v>
      </c>
      <c r="N75" s="80" t="s">
        <v>92</v>
      </c>
      <c r="O75" s="80" t="s">
        <v>92</v>
      </c>
      <c r="P75" s="80" t="s">
        <v>92</v>
      </c>
      <c r="Q75" s="80" t="s">
        <v>92</v>
      </c>
      <c r="R75" s="80" t="s">
        <v>92</v>
      </c>
      <c r="S75" s="80" t="s">
        <v>92</v>
      </c>
      <c r="T75" s="80" t="s">
        <v>92</v>
      </c>
      <c r="U75" s="80" t="s">
        <v>92</v>
      </c>
      <c r="V75" s="80" t="s">
        <v>92</v>
      </c>
      <c r="W75" s="80" t="s">
        <v>92</v>
      </c>
      <c r="X75" s="80" t="s">
        <v>92</v>
      </c>
      <c r="Y75" s="80" t="s">
        <v>92</v>
      </c>
      <c r="Z75" s="80" t="s">
        <v>92</v>
      </c>
      <c r="AA75" s="347" t="s">
        <v>92</v>
      </c>
      <c r="AB75" s="366" t="s">
        <v>92</v>
      </c>
      <c r="AC75" s="366" t="s">
        <v>92</v>
      </c>
      <c r="AD75" s="366" t="s">
        <v>92</v>
      </c>
      <c r="AE75" s="366" t="s">
        <v>92</v>
      </c>
      <c r="AF75" s="356" t="s">
        <v>92</v>
      </c>
      <c r="AG75" s="347" t="s">
        <v>92</v>
      </c>
      <c r="AH75" s="366" t="s">
        <v>92</v>
      </c>
      <c r="AI75" s="366" t="s">
        <v>92</v>
      </c>
      <c r="AJ75" s="366" t="s">
        <v>92</v>
      </c>
      <c r="AK75" s="366" t="s">
        <v>92</v>
      </c>
      <c r="AL75" s="366" t="s">
        <v>92</v>
      </c>
      <c r="AM75" s="356" t="s">
        <v>92</v>
      </c>
      <c r="AN75" s="80" t="s">
        <v>92</v>
      </c>
      <c r="AO75" s="80" t="s">
        <v>92</v>
      </c>
      <c r="AP75" s="80" t="s">
        <v>92</v>
      </c>
      <c r="AQ75" s="80" t="s">
        <v>92</v>
      </c>
      <c r="AR75" s="80" t="s">
        <v>92</v>
      </c>
      <c r="AS75" s="80" t="s">
        <v>92</v>
      </c>
      <c r="AT75" s="80" t="s">
        <v>92</v>
      </c>
      <c r="AU75" s="347" t="s">
        <v>92</v>
      </c>
      <c r="AV75" s="366" t="s">
        <v>92</v>
      </c>
      <c r="AW75" s="366" t="s">
        <v>92</v>
      </c>
      <c r="AX75" s="366" t="s">
        <v>92</v>
      </c>
      <c r="AY75" s="366" t="s">
        <v>92</v>
      </c>
      <c r="AZ75" s="366" t="s">
        <v>92</v>
      </c>
      <c r="BA75" s="356" t="s">
        <v>92</v>
      </c>
      <c r="BB75" s="80" t="s">
        <v>92</v>
      </c>
      <c r="BC75" s="80" t="s">
        <v>92</v>
      </c>
      <c r="BD75" s="80" t="s">
        <v>92</v>
      </c>
      <c r="BE75" s="80" t="s">
        <v>92</v>
      </c>
      <c r="BF75" s="80" t="s">
        <v>92</v>
      </c>
      <c r="BG75" s="80" t="s">
        <v>92</v>
      </c>
      <c r="BH75" s="80" t="s">
        <v>92</v>
      </c>
      <c r="BI75" s="347" t="s">
        <v>92</v>
      </c>
      <c r="BJ75" s="366" t="s">
        <v>92</v>
      </c>
      <c r="BK75" s="366" t="s">
        <v>92</v>
      </c>
      <c r="BL75" s="366" t="s">
        <v>92</v>
      </c>
      <c r="BM75" s="366" t="s">
        <v>92</v>
      </c>
      <c r="BN75" s="366" t="s">
        <v>92</v>
      </c>
      <c r="BO75" s="356" t="s">
        <v>92</v>
      </c>
      <c r="BP75" s="80" t="s">
        <v>92</v>
      </c>
      <c r="BQ75" s="80" t="s">
        <v>92</v>
      </c>
      <c r="BR75" s="80" t="s">
        <v>92</v>
      </c>
      <c r="BS75" s="80" t="s">
        <v>92</v>
      </c>
      <c r="BT75" s="80" t="s">
        <v>92</v>
      </c>
      <c r="BU75" s="80" t="s">
        <v>92</v>
      </c>
      <c r="BV75" s="80" t="s">
        <v>92</v>
      </c>
      <c r="BW75" s="347" t="s">
        <v>92</v>
      </c>
      <c r="BX75" s="366" t="s">
        <v>92</v>
      </c>
      <c r="BY75" s="366" t="s">
        <v>92</v>
      </c>
      <c r="BZ75" s="366" t="s">
        <v>92</v>
      </c>
      <c r="CA75" s="366" t="s">
        <v>92</v>
      </c>
      <c r="CB75" s="366" t="s">
        <v>92</v>
      </c>
      <c r="CC75" s="356" t="s">
        <v>92</v>
      </c>
      <c r="CD75" s="80" t="s">
        <v>92</v>
      </c>
      <c r="CE75" s="80" t="s">
        <v>92</v>
      </c>
      <c r="CF75" s="80" t="s">
        <v>92</v>
      </c>
      <c r="CG75" s="80" t="s">
        <v>92</v>
      </c>
      <c r="CH75" s="80" t="s">
        <v>92</v>
      </c>
      <c r="CI75" s="80" t="s">
        <v>92</v>
      </c>
      <c r="CJ75" s="80" t="s">
        <v>92</v>
      </c>
      <c r="CK75" s="80" t="s">
        <v>92</v>
      </c>
      <c r="CL75" s="80" t="s">
        <v>92</v>
      </c>
      <c r="CM75" s="80" t="s">
        <v>92</v>
      </c>
      <c r="CN75" s="80" t="s">
        <v>92</v>
      </c>
      <c r="CO75" s="80" t="s">
        <v>92</v>
      </c>
      <c r="CP75" s="80" t="s">
        <v>92</v>
      </c>
      <c r="CQ75" s="80" t="s">
        <v>92</v>
      </c>
      <c r="CR75" s="347" t="s">
        <v>92</v>
      </c>
      <c r="CS75" s="366" t="s">
        <v>92</v>
      </c>
      <c r="CT75" s="366" t="s">
        <v>92</v>
      </c>
      <c r="CU75" s="366" t="s">
        <v>92</v>
      </c>
      <c r="CV75" s="366" t="s">
        <v>92</v>
      </c>
      <c r="CW75" s="366" t="s">
        <v>92</v>
      </c>
      <c r="CX75" s="356" t="s">
        <v>92</v>
      </c>
    </row>
    <row r="76" spans="1:102" s="53" customFormat="1" x14ac:dyDescent="0.25">
      <c r="A76" s="88" t="s">
        <v>181</v>
      </c>
      <c r="B76" s="298" t="s">
        <v>182</v>
      </c>
      <c r="C76" s="90" t="s">
        <v>92</v>
      </c>
      <c r="D76" s="90" t="s">
        <v>92</v>
      </c>
      <c r="E76" s="90" t="s">
        <v>92</v>
      </c>
      <c r="F76" s="90" t="s">
        <v>92</v>
      </c>
      <c r="G76" s="90" t="s">
        <v>92</v>
      </c>
      <c r="H76" s="90" t="s">
        <v>92</v>
      </c>
      <c r="I76" s="90" t="s">
        <v>92</v>
      </c>
      <c r="J76" s="90">
        <f>J77</f>
        <v>0</v>
      </c>
      <c r="K76" s="90" t="s">
        <v>92</v>
      </c>
      <c r="L76" s="90" t="s">
        <v>92</v>
      </c>
      <c r="M76" s="90" t="s">
        <v>92</v>
      </c>
      <c r="N76" s="90" t="s">
        <v>92</v>
      </c>
      <c r="O76" s="90" t="s">
        <v>92</v>
      </c>
      <c r="P76" s="90" t="s">
        <v>92</v>
      </c>
      <c r="Q76" s="90" t="s">
        <v>92</v>
      </c>
      <c r="R76" s="90" t="s">
        <v>92</v>
      </c>
      <c r="S76" s="90" t="s">
        <v>92</v>
      </c>
      <c r="T76" s="90" t="s">
        <v>92</v>
      </c>
      <c r="U76" s="90" t="s">
        <v>92</v>
      </c>
      <c r="V76" s="90" t="s">
        <v>92</v>
      </c>
      <c r="W76" s="90" t="s">
        <v>92</v>
      </c>
      <c r="X76" s="90" t="s">
        <v>92</v>
      </c>
      <c r="Y76" s="90" t="s">
        <v>92</v>
      </c>
      <c r="Z76" s="90" t="s">
        <v>92</v>
      </c>
      <c r="AA76" s="349" t="s">
        <v>92</v>
      </c>
      <c r="AB76" s="368" t="s">
        <v>92</v>
      </c>
      <c r="AC76" s="368" t="s">
        <v>92</v>
      </c>
      <c r="AD76" s="368" t="s">
        <v>92</v>
      </c>
      <c r="AE76" s="368">
        <v>0</v>
      </c>
      <c r="AF76" s="358" t="s">
        <v>92</v>
      </c>
      <c r="AG76" s="349" t="s">
        <v>92</v>
      </c>
      <c r="AH76" s="368" t="s">
        <v>92</v>
      </c>
      <c r="AI76" s="368" t="s">
        <v>92</v>
      </c>
      <c r="AJ76" s="368" t="s">
        <v>92</v>
      </c>
      <c r="AK76" s="368" t="s">
        <v>92</v>
      </c>
      <c r="AL76" s="368" t="s">
        <v>92</v>
      </c>
      <c r="AM76" s="358" t="s">
        <v>92</v>
      </c>
      <c r="AN76" s="90" t="s">
        <v>92</v>
      </c>
      <c r="AO76" s="90" t="s">
        <v>92</v>
      </c>
      <c r="AP76" s="90" t="s">
        <v>92</v>
      </c>
      <c r="AQ76" s="90" t="s">
        <v>92</v>
      </c>
      <c r="AR76" s="90" t="s">
        <v>92</v>
      </c>
      <c r="AS76" s="90" t="s">
        <v>92</v>
      </c>
      <c r="AT76" s="90" t="s">
        <v>92</v>
      </c>
      <c r="AU76" s="349" t="s">
        <v>92</v>
      </c>
      <c r="AV76" s="368" t="s">
        <v>92</v>
      </c>
      <c r="AW76" s="368" t="s">
        <v>92</v>
      </c>
      <c r="AX76" s="368" t="s">
        <v>92</v>
      </c>
      <c r="AY76" s="368" t="s">
        <v>92</v>
      </c>
      <c r="AZ76" s="368" t="s">
        <v>92</v>
      </c>
      <c r="BA76" s="358" t="s">
        <v>92</v>
      </c>
      <c r="BB76" s="90" t="s">
        <v>92</v>
      </c>
      <c r="BC76" s="90" t="s">
        <v>92</v>
      </c>
      <c r="BD76" s="90" t="s">
        <v>92</v>
      </c>
      <c r="BE76" s="90" t="s">
        <v>92</v>
      </c>
      <c r="BF76" s="90" t="s">
        <v>92</v>
      </c>
      <c r="BG76" s="90" t="s">
        <v>92</v>
      </c>
      <c r="BH76" s="90" t="s">
        <v>92</v>
      </c>
      <c r="BI76" s="349" t="s">
        <v>92</v>
      </c>
      <c r="BJ76" s="368" t="s">
        <v>92</v>
      </c>
      <c r="BK76" s="368" t="s">
        <v>92</v>
      </c>
      <c r="BL76" s="368">
        <v>2.1</v>
      </c>
      <c r="BM76" s="368" t="s">
        <v>92</v>
      </c>
      <c r="BN76" s="368" t="s">
        <v>92</v>
      </c>
      <c r="BO76" s="358" t="s">
        <v>92</v>
      </c>
      <c r="BP76" s="90" t="s">
        <v>92</v>
      </c>
      <c r="BQ76" s="90" t="s">
        <v>92</v>
      </c>
      <c r="BR76" s="90" t="s">
        <v>92</v>
      </c>
      <c r="BS76" s="90" t="s">
        <v>92</v>
      </c>
      <c r="BT76" s="90" t="s">
        <v>92</v>
      </c>
      <c r="BU76" s="90" t="s">
        <v>92</v>
      </c>
      <c r="BV76" s="90" t="s">
        <v>92</v>
      </c>
      <c r="BW76" s="349" t="s">
        <v>92</v>
      </c>
      <c r="BX76" s="368" t="s">
        <v>92</v>
      </c>
      <c r="BY76" s="368" t="s">
        <v>92</v>
      </c>
      <c r="BZ76" s="368" t="s">
        <v>92</v>
      </c>
      <c r="CA76" s="368" t="s">
        <v>92</v>
      </c>
      <c r="CB76" s="368" t="s">
        <v>92</v>
      </c>
      <c r="CC76" s="358" t="s">
        <v>92</v>
      </c>
      <c r="CD76" s="90" t="s">
        <v>92</v>
      </c>
      <c r="CE76" s="90" t="s">
        <v>92</v>
      </c>
      <c r="CF76" s="90" t="s">
        <v>92</v>
      </c>
      <c r="CG76" s="90" t="s">
        <v>92</v>
      </c>
      <c r="CH76" s="90" t="s">
        <v>92</v>
      </c>
      <c r="CI76" s="90" t="s">
        <v>92</v>
      </c>
      <c r="CJ76" s="90" t="s">
        <v>92</v>
      </c>
      <c r="CK76" s="90" t="s">
        <v>92</v>
      </c>
      <c r="CL76" s="90" t="s">
        <v>92</v>
      </c>
      <c r="CM76" s="90" t="s">
        <v>92</v>
      </c>
      <c r="CN76" s="90" t="s">
        <v>92</v>
      </c>
      <c r="CO76" s="90" t="s">
        <v>92</v>
      </c>
      <c r="CP76" s="90" t="s">
        <v>92</v>
      </c>
      <c r="CQ76" s="90" t="s">
        <v>92</v>
      </c>
      <c r="CR76" s="349" t="s">
        <v>92</v>
      </c>
      <c r="CS76" s="368" t="s">
        <v>92</v>
      </c>
      <c r="CT76" s="368" t="s">
        <v>92</v>
      </c>
      <c r="CU76" s="368">
        <v>2.1</v>
      </c>
      <c r="CV76" s="368" t="s">
        <v>92</v>
      </c>
      <c r="CW76" s="368" t="s">
        <v>92</v>
      </c>
      <c r="CX76" s="358" t="s">
        <v>92</v>
      </c>
    </row>
    <row r="77" spans="1:102" s="53" customFormat="1" ht="31.5" x14ac:dyDescent="0.25">
      <c r="A77" s="32" t="s">
        <v>822</v>
      </c>
      <c r="B77" s="41" t="s">
        <v>823</v>
      </c>
      <c r="C77" s="127" t="s">
        <v>824</v>
      </c>
      <c r="D77" s="100" t="s">
        <v>92</v>
      </c>
      <c r="E77" s="100" t="s">
        <v>92</v>
      </c>
      <c r="F77" s="100" t="s">
        <v>92</v>
      </c>
      <c r="G77" s="100" t="s">
        <v>92</v>
      </c>
      <c r="H77" s="100" t="s">
        <v>92</v>
      </c>
      <c r="I77" s="100" t="s">
        <v>92</v>
      </c>
      <c r="J77" s="100">
        <v>0</v>
      </c>
      <c r="K77" s="100" t="s">
        <v>92</v>
      </c>
      <c r="L77" s="100" t="s">
        <v>92</v>
      </c>
      <c r="M77" s="100" t="s">
        <v>92</v>
      </c>
      <c r="N77" s="100" t="s">
        <v>92</v>
      </c>
      <c r="O77" s="100" t="s">
        <v>92</v>
      </c>
      <c r="P77" s="100" t="s">
        <v>92</v>
      </c>
      <c r="Q77" s="100" t="s">
        <v>92</v>
      </c>
      <c r="R77" s="100" t="s">
        <v>92</v>
      </c>
      <c r="S77" s="100" t="s">
        <v>92</v>
      </c>
      <c r="T77" s="100" t="s">
        <v>92</v>
      </c>
      <c r="U77" s="100" t="s">
        <v>92</v>
      </c>
      <c r="V77" s="100" t="s">
        <v>92</v>
      </c>
      <c r="W77" s="100" t="s">
        <v>92</v>
      </c>
      <c r="X77" s="100" t="s">
        <v>92</v>
      </c>
      <c r="Y77" s="100" t="s">
        <v>92</v>
      </c>
      <c r="Z77" s="100" t="s">
        <v>92</v>
      </c>
      <c r="AA77" s="353" t="s">
        <v>92</v>
      </c>
      <c r="AB77" s="372" t="s">
        <v>92</v>
      </c>
      <c r="AC77" s="372" t="s">
        <v>92</v>
      </c>
      <c r="AD77" s="372" t="s">
        <v>92</v>
      </c>
      <c r="AE77" s="372">
        <v>0</v>
      </c>
      <c r="AF77" s="362" t="s">
        <v>92</v>
      </c>
      <c r="AG77" s="353" t="s">
        <v>92</v>
      </c>
      <c r="AH77" s="372" t="s">
        <v>92</v>
      </c>
      <c r="AI77" s="372" t="s">
        <v>92</v>
      </c>
      <c r="AJ77" s="372" t="s">
        <v>92</v>
      </c>
      <c r="AK77" s="372" t="s">
        <v>92</v>
      </c>
      <c r="AL77" s="372" t="s">
        <v>92</v>
      </c>
      <c r="AM77" s="362" t="s">
        <v>92</v>
      </c>
      <c r="AN77" s="100" t="s">
        <v>92</v>
      </c>
      <c r="AO77" s="100" t="s">
        <v>92</v>
      </c>
      <c r="AP77" s="100" t="s">
        <v>92</v>
      </c>
      <c r="AQ77" s="100" t="s">
        <v>92</v>
      </c>
      <c r="AR77" s="100" t="s">
        <v>92</v>
      </c>
      <c r="AS77" s="100" t="s">
        <v>92</v>
      </c>
      <c r="AT77" s="100" t="s">
        <v>92</v>
      </c>
      <c r="AU77" s="353" t="s">
        <v>92</v>
      </c>
      <c r="AV77" s="372" t="s">
        <v>92</v>
      </c>
      <c r="AW77" s="372" t="s">
        <v>92</v>
      </c>
      <c r="AX77" s="372" t="s">
        <v>92</v>
      </c>
      <c r="AY77" s="372" t="s">
        <v>92</v>
      </c>
      <c r="AZ77" s="372" t="s">
        <v>92</v>
      </c>
      <c r="BA77" s="362" t="s">
        <v>92</v>
      </c>
      <c r="BB77" s="100" t="s">
        <v>92</v>
      </c>
      <c r="BC77" s="100" t="s">
        <v>92</v>
      </c>
      <c r="BD77" s="100" t="s">
        <v>92</v>
      </c>
      <c r="BE77" s="100" t="s">
        <v>92</v>
      </c>
      <c r="BF77" s="100" t="s">
        <v>92</v>
      </c>
      <c r="BG77" s="100" t="s">
        <v>92</v>
      </c>
      <c r="BH77" s="100" t="s">
        <v>92</v>
      </c>
      <c r="BI77" s="353" t="s">
        <v>92</v>
      </c>
      <c r="BJ77" s="372" t="s">
        <v>92</v>
      </c>
      <c r="BK77" s="372" t="s">
        <v>92</v>
      </c>
      <c r="BL77" s="372">
        <v>2.1</v>
      </c>
      <c r="BM77" s="372" t="s">
        <v>92</v>
      </c>
      <c r="BN77" s="372" t="s">
        <v>92</v>
      </c>
      <c r="BO77" s="362" t="s">
        <v>92</v>
      </c>
      <c r="BP77" s="100" t="s">
        <v>92</v>
      </c>
      <c r="BQ77" s="127" t="s">
        <v>92</v>
      </c>
      <c r="BR77" s="100" t="s">
        <v>92</v>
      </c>
      <c r="BS77" s="100" t="s">
        <v>92</v>
      </c>
      <c r="BT77" s="100" t="s">
        <v>92</v>
      </c>
      <c r="BU77" s="100" t="s">
        <v>92</v>
      </c>
      <c r="BV77" s="100" t="s">
        <v>92</v>
      </c>
      <c r="BW77" s="353" t="s">
        <v>92</v>
      </c>
      <c r="BX77" s="372" t="s">
        <v>92</v>
      </c>
      <c r="BY77" s="372" t="s">
        <v>92</v>
      </c>
      <c r="BZ77" s="372" t="s">
        <v>92</v>
      </c>
      <c r="CA77" s="372" t="s">
        <v>92</v>
      </c>
      <c r="CB77" s="372" t="s">
        <v>92</v>
      </c>
      <c r="CC77" s="362" t="s">
        <v>92</v>
      </c>
      <c r="CD77" s="100" t="s">
        <v>92</v>
      </c>
      <c r="CE77" s="127" t="s">
        <v>92</v>
      </c>
      <c r="CF77" s="100" t="s">
        <v>92</v>
      </c>
      <c r="CG77" s="100" t="s">
        <v>92</v>
      </c>
      <c r="CH77" s="100" t="s">
        <v>92</v>
      </c>
      <c r="CI77" s="100" t="s">
        <v>92</v>
      </c>
      <c r="CJ77" s="100" t="s">
        <v>92</v>
      </c>
      <c r="CK77" s="100" t="s">
        <v>92</v>
      </c>
      <c r="CL77" s="100" t="s">
        <v>92</v>
      </c>
      <c r="CM77" s="100" t="s">
        <v>92</v>
      </c>
      <c r="CN77" s="100" t="s">
        <v>92</v>
      </c>
      <c r="CO77" s="100" t="s">
        <v>92</v>
      </c>
      <c r="CP77" s="100" t="s">
        <v>92</v>
      </c>
      <c r="CQ77" s="100" t="s">
        <v>92</v>
      </c>
      <c r="CR77" s="353" t="s">
        <v>92</v>
      </c>
      <c r="CS77" s="372" t="s">
        <v>92</v>
      </c>
      <c r="CT77" s="372" t="s">
        <v>92</v>
      </c>
      <c r="CU77" s="372">
        <v>2.1</v>
      </c>
      <c r="CV77" s="372" t="s">
        <v>92</v>
      </c>
      <c r="CW77" s="372" t="s">
        <v>92</v>
      </c>
      <c r="CX77" s="362" t="s">
        <v>92</v>
      </c>
    </row>
    <row r="78" spans="1:102" s="53" customFormat="1" ht="31.5" x14ac:dyDescent="0.25">
      <c r="A78" s="18" t="s">
        <v>183</v>
      </c>
      <c r="B78" s="33" t="s">
        <v>184</v>
      </c>
      <c r="C78" s="80" t="s">
        <v>92</v>
      </c>
      <c r="D78" s="80" t="s">
        <v>92</v>
      </c>
      <c r="E78" s="80" t="s">
        <v>92</v>
      </c>
      <c r="F78" s="80" t="s">
        <v>92</v>
      </c>
      <c r="G78" s="80" t="s">
        <v>92</v>
      </c>
      <c r="H78" s="80" t="s">
        <v>92</v>
      </c>
      <c r="I78" s="80" t="s">
        <v>92</v>
      </c>
      <c r="J78" s="80" t="s">
        <v>92</v>
      </c>
      <c r="K78" s="80" t="s">
        <v>92</v>
      </c>
      <c r="L78" s="80" t="s">
        <v>92</v>
      </c>
      <c r="M78" s="80" t="s">
        <v>92</v>
      </c>
      <c r="N78" s="80" t="s">
        <v>92</v>
      </c>
      <c r="O78" s="80" t="s">
        <v>92</v>
      </c>
      <c r="P78" s="80" t="s">
        <v>92</v>
      </c>
      <c r="Q78" s="80" t="s">
        <v>92</v>
      </c>
      <c r="R78" s="80" t="s">
        <v>92</v>
      </c>
      <c r="S78" s="80" t="s">
        <v>92</v>
      </c>
      <c r="T78" s="80" t="s">
        <v>92</v>
      </c>
      <c r="U78" s="80" t="s">
        <v>92</v>
      </c>
      <c r="V78" s="80" t="s">
        <v>92</v>
      </c>
      <c r="W78" s="80" t="s">
        <v>92</v>
      </c>
      <c r="X78" s="80" t="s">
        <v>92</v>
      </c>
      <c r="Y78" s="80" t="s">
        <v>92</v>
      </c>
      <c r="Z78" s="80" t="s">
        <v>92</v>
      </c>
      <c r="AA78" s="347" t="s">
        <v>92</v>
      </c>
      <c r="AB78" s="366" t="s">
        <v>92</v>
      </c>
      <c r="AC78" s="366" t="s">
        <v>92</v>
      </c>
      <c r="AD78" s="366" t="s">
        <v>92</v>
      </c>
      <c r="AE78" s="366" t="s">
        <v>92</v>
      </c>
      <c r="AF78" s="356" t="s">
        <v>92</v>
      </c>
      <c r="AG78" s="347" t="s">
        <v>92</v>
      </c>
      <c r="AH78" s="366" t="s">
        <v>92</v>
      </c>
      <c r="AI78" s="366" t="s">
        <v>92</v>
      </c>
      <c r="AJ78" s="366" t="s">
        <v>92</v>
      </c>
      <c r="AK78" s="366" t="s">
        <v>92</v>
      </c>
      <c r="AL78" s="366" t="s">
        <v>92</v>
      </c>
      <c r="AM78" s="356" t="s">
        <v>92</v>
      </c>
      <c r="AN78" s="80" t="s">
        <v>92</v>
      </c>
      <c r="AO78" s="80" t="s">
        <v>92</v>
      </c>
      <c r="AP78" s="80" t="s">
        <v>92</v>
      </c>
      <c r="AQ78" s="80" t="s">
        <v>92</v>
      </c>
      <c r="AR78" s="80" t="s">
        <v>92</v>
      </c>
      <c r="AS78" s="80" t="s">
        <v>92</v>
      </c>
      <c r="AT78" s="80" t="s">
        <v>92</v>
      </c>
      <c r="AU78" s="347" t="s">
        <v>92</v>
      </c>
      <c r="AV78" s="366" t="s">
        <v>92</v>
      </c>
      <c r="AW78" s="366" t="s">
        <v>92</v>
      </c>
      <c r="AX78" s="366" t="s">
        <v>92</v>
      </c>
      <c r="AY78" s="366" t="s">
        <v>92</v>
      </c>
      <c r="AZ78" s="366" t="s">
        <v>92</v>
      </c>
      <c r="BA78" s="356" t="s">
        <v>92</v>
      </c>
      <c r="BB78" s="80" t="s">
        <v>92</v>
      </c>
      <c r="BC78" s="80" t="s">
        <v>92</v>
      </c>
      <c r="BD78" s="80" t="s">
        <v>92</v>
      </c>
      <c r="BE78" s="80" t="s">
        <v>92</v>
      </c>
      <c r="BF78" s="80" t="s">
        <v>92</v>
      </c>
      <c r="BG78" s="80" t="s">
        <v>92</v>
      </c>
      <c r="BH78" s="80" t="s">
        <v>92</v>
      </c>
      <c r="BI78" s="347" t="s">
        <v>92</v>
      </c>
      <c r="BJ78" s="366" t="s">
        <v>92</v>
      </c>
      <c r="BK78" s="366" t="s">
        <v>92</v>
      </c>
      <c r="BL78" s="366" t="s">
        <v>92</v>
      </c>
      <c r="BM78" s="366" t="s">
        <v>92</v>
      </c>
      <c r="BN78" s="366" t="s">
        <v>92</v>
      </c>
      <c r="BO78" s="356" t="s">
        <v>92</v>
      </c>
      <c r="BP78" s="80" t="s">
        <v>92</v>
      </c>
      <c r="BQ78" s="80" t="s">
        <v>92</v>
      </c>
      <c r="BR78" s="80" t="s">
        <v>92</v>
      </c>
      <c r="BS78" s="80" t="s">
        <v>92</v>
      </c>
      <c r="BT78" s="80" t="s">
        <v>92</v>
      </c>
      <c r="BU78" s="80" t="s">
        <v>92</v>
      </c>
      <c r="BV78" s="80" t="s">
        <v>92</v>
      </c>
      <c r="BW78" s="347" t="s">
        <v>92</v>
      </c>
      <c r="BX78" s="366" t="s">
        <v>92</v>
      </c>
      <c r="BY78" s="366" t="s">
        <v>92</v>
      </c>
      <c r="BZ78" s="366" t="s">
        <v>92</v>
      </c>
      <c r="CA78" s="366" t="s">
        <v>92</v>
      </c>
      <c r="CB78" s="366" t="s">
        <v>92</v>
      </c>
      <c r="CC78" s="356" t="s">
        <v>92</v>
      </c>
      <c r="CD78" s="80" t="s">
        <v>92</v>
      </c>
      <c r="CE78" s="80" t="s">
        <v>92</v>
      </c>
      <c r="CF78" s="80" t="s">
        <v>92</v>
      </c>
      <c r="CG78" s="80" t="s">
        <v>92</v>
      </c>
      <c r="CH78" s="80" t="s">
        <v>92</v>
      </c>
      <c r="CI78" s="80" t="s">
        <v>92</v>
      </c>
      <c r="CJ78" s="80" t="s">
        <v>92</v>
      </c>
      <c r="CK78" s="80" t="s">
        <v>92</v>
      </c>
      <c r="CL78" s="80" t="s">
        <v>92</v>
      </c>
      <c r="CM78" s="80" t="s">
        <v>92</v>
      </c>
      <c r="CN78" s="80" t="s">
        <v>92</v>
      </c>
      <c r="CO78" s="80" t="s">
        <v>92</v>
      </c>
      <c r="CP78" s="80" t="s">
        <v>92</v>
      </c>
      <c r="CQ78" s="80" t="s">
        <v>92</v>
      </c>
      <c r="CR78" s="347" t="s">
        <v>92</v>
      </c>
      <c r="CS78" s="366" t="s">
        <v>92</v>
      </c>
      <c r="CT78" s="366" t="s">
        <v>92</v>
      </c>
      <c r="CU78" s="366" t="s">
        <v>92</v>
      </c>
      <c r="CV78" s="366" t="s">
        <v>92</v>
      </c>
      <c r="CW78" s="366" t="s">
        <v>92</v>
      </c>
      <c r="CX78" s="356" t="s">
        <v>92</v>
      </c>
    </row>
    <row r="79" spans="1:102" s="53" customFormat="1" x14ac:dyDescent="0.25">
      <c r="A79" s="18" t="s">
        <v>185</v>
      </c>
      <c r="B79" s="33" t="s">
        <v>186</v>
      </c>
      <c r="C79" s="80" t="s">
        <v>92</v>
      </c>
      <c r="D79" s="80" t="s">
        <v>92</v>
      </c>
      <c r="E79" s="80" t="s">
        <v>92</v>
      </c>
      <c r="F79" s="80" t="s">
        <v>92</v>
      </c>
      <c r="G79" s="80" t="s">
        <v>92</v>
      </c>
      <c r="H79" s="80" t="s">
        <v>92</v>
      </c>
      <c r="I79" s="80" t="s">
        <v>92</v>
      </c>
      <c r="J79" s="80" t="s">
        <v>92</v>
      </c>
      <c r="K79" s="80" t="s">
        <v>92</v>
      </c>
      <c r="L79" s="80" t="s">
        <v>92</v>
      </c>
      <c r="M79" s="80" t="s">
        <v>92</v>
      </c>
      <c r="N79" s="80" t="s">
        <v>92</v>
      </c>
      <c r="O79" s="80" t="s">
        <v>92</v>
      </c>
      <c r="P79" s="80" t="s">
        <v>92</v>
      </c>
      <c r="Q79" s="80" t="s">
        <v>92</v>
      </c>
      <c r="R79" s="80" t="s">
        <v>92</v>
      </c>
      <c r="S79" s="80" t="s">
        <v>92</v>
      </c>
      <c r="T79" s="80" t="s">
        <v>92</v>
      </c>
      <c r="U79" s="80" t="s">
        <v>92</v>
      </c>
      <c r="V79" s="80" t="s">
        <v>92</v>
      </c>
      <c r="W79" s="80" t="s">
        <v>92</v>
      </c>
      <c r="X79" s="80" t="s">
        <v>92</v>
      </c>
      <c r="Y79" s="80" t="s">
        <v>92</v>
      </c>
      <c r="Z79" s="80" t="s">
        <v>92</v>
      </c>
      <c r="AA79" s="347" t="s">
        <v>92</v>
      </c>
      <c r="AB79" s="366" t="s">
        <v>92</v>
      </c>
      <c r="AC79" s="366" t="s">
        <v>92</v>
      </c>
      <c r="AD79" s="366" t="s">
        <v>92</v>
      </c>
      <c r="AE79" s="366" t="s">
        <v>92</v>
      </c>
      <c r="AF79" s="356" t="s">
        <v>92</v>
      </c>
      <c r="AG79" s="347" t="s">
        <v>92</v>
      </c>
      <c r="AH79" s="366" t="s">
        <v>92</v>
      </c>
      <c r="AI79" s="366" t="s">
        <v>92</v>
      </c>
      <c r="AJ79" s="366" t="s">
        <v>92</v>
      </c>
      <c r="AK79" s="366" t="s">
        <v>92</v>
      </c>
      <c r="AL79" s="366" t="s">
        <v>92</v>
      </c>
      <c r="AM79" s="356" t="s">
        <v>92</v>
      </c>
      <c r="AN79" s="80" t="s">
        <v>92</v>
      </c>
      <c r="AO79" s="80" t="s">
        <v>92</v>
      </c>
      <c r="AP79" s="80" t="s">
        <v>92</v>
      </c>
      <c r="AQ79" s="80" t="s">
        <v>92</v>
      </c>
      <c r="AR79" s="80" t="s">
        <v>92</v>
      </c>
      <c r="AS79" s="80" t="s">
        <v>92</v>
      </c>
      <c r="AT79" s="80" t="s">
        <v>92</v>
      </c>
      <c r="AU79" s="347" t="s">
        <v>92</v>
      </c>
      <c r="AV79" s="366" t="s">
        <v>92</v>
      </c>
      <c r="AW79" s="366" t="s">
        <v>92</v>
      </c>
      <c r="AX79" s="366" t="s">
        <v>92</v>
      </c>
      <c r="AY79" s="366" t="s">
        <v>92</v>
      </c>
      <c r="AZ79" s="366" t="s">
        <v>92</v>
      </c>
      <c r="BA79" s="356" t="s">
        <v>92</v>
      </c>
      <c r="BB79" s="80" t="s">
        <v>92</v>
      </c>
      <c r="BC79" s="80" t="s">
        <v>92</v>
      </c>
      <c r="BD79" s="80" t="s">
        <v>92</v>
      </c>
      <c r="BE79" s="80" t="s">
        <v>92</v>
      </c>
      <c r="BF79" s="80" t="s">
        <v>92</v>
      </c>
      <c r="BG79" s="80" t="s">
        <v>92</v>
      </c>
      <c r="BH79" s="80" t="s">
        <v>92</v>
      </c>
      <c r="BI79" s="347" t="s">
        <v>92</v>
      </c>
      <c r="BJ79" s="366" t="s">
        <v>92</v>
      </c>
      <c r="BK79" s="366" t="s">
        <v>92</v>
      </c>
      <c r="BL79" s="366" t="s">
        <v>92</v>
      </c>
      <c r="BM79" s="366" t="s">
        <v>92</v>
      </c>
      <c r="BN79" s="366" t="s">
        <v>92</v>
      </c>
      <c r="BO79" s="356" t="s">
        <v>92</v>
      </c>
      <c r="BP79" s="80" t="s">
        <v>92</v>
      </c>
      <c r="BQ79" s="80" t="s">
        <v>92</v>
      </c>
      <c r="BR79" s="80" t="s">
        <v>92</v>
      </c>
      <c r="BS79" s="80" t="s">
        <v>92</v>
      </c>
      <c r="BT79" s="80" t="s">
        <v>92</v>
      </c>
      <c r="BU79" s="80" t="s">
        <v>92</v>
      </c>
      <c r="BV79" s="80" t="s">
        <v>92</v>
      </c>
      <c r="BW79" s="347" t="s">
        <v>92</v>
      </c>
      <c r="BX79" s="366" t="s">
        <v>92</v>
      </c>
      <c r="BY79" s="366" t="s">
        <v>92</v>
      </c>
      <c r="BZ79" s="366" t="s">
        <v>92</v>
      </c>
      <c r="CA79" s="366" t="s">
        <v>92</v>
      </c>
      <c r="CB79" s="366" t="s">
        <v>92</v>
      </c>
      <c r="CC79" s="356" t="s">
        <v>92</v>
      </c>
      <c r="CD79" s="80" t="s">
        <v>92</v>
      </c>
      <c r="CE79" s="80" t="s">
        <v>92</v>
      </c>
      <c r="CF79" s="80" t="s">
        <v>92</v>
      </c>
      <c r="CG79" s="80" t="s">
        <v>92</v>
      </c>
      <c r="CH79" s="80" t="s">
        <v>92</v>
      </c>
      <c r="CI79" s="80" t="s">
        <v>92</v>
      </c>
      <c r="CJ79" s="80" t="s">
        <v>92</v>
      </c>
      <c r="CK79" s="80" t="s">
        <v>92</v>
      </c>
      <c r="CL79" s="80" t="s">
        <v>92</v>
      </c>
      <c r="CM79" s="80" t="s">
        <v>92</v>
      </c>
      <c r="CN79" s="80" t="s">
        <v>92</v>
      </c>
      <c r="CO79" s="80" t="s">
        <v>92</v>
      </c>
      <c r="CP79" s="80" t="s">
        <v>92</v>
      </c>
      <c r="CQ79" s="80" t="s">
        <v>92</v>
      </c>
      <c r="CR79" s="347" t="s">
        <v>92</v>
      </c>
      <c r="CS79" s="366" t="s">
        <v>92</v>
      </c>
      <c r="CT79" s="366" t="s">
        <v>92</v>
      </c>
      <c r="CU79" s="366" t="s">
        <v>92</v>
      </c>
      <c r="CV79" s="366" t="s">
        <v>92</v>
      </c>
      <c r="CW79" s="366" t="s">
        <v>92</v>
      </c>
      <c r="CX79" s="356" t="s">
        <v>92</v>
      </c>
    </row>
    <row r="80" spans="1:102" s="53" customFormat="1" ht="31.5" x14ac:dyDescent="0.25">
      <c r="A80" s="24" t="s">
        <v>175</v>
      </c>
      <c r="B80" s="287" t="s">
        <v>176</v>
      </c>
      <c r="C80" s="292" t="s">
        <v>92</v>
      </c>
      <c r="D80" s="292" t="s">
        <v>92</v>
      </c>
      <c r="E80" s="292" t="s">
        <v>92</v>
      </c>
      <c r="F80" s="292" t="s">
        <v>92</v>
      </c>
      <c r="G80" s="292" t="s">
        <v>92</v>
      </c>
      <c r="H80" s="292" t="s">
        <v>92</v>
      </c>
      <c r="I80" s="292" t="s">
        <v>92</v>
      </c>
      <c r="J80" s="292" t="s">
        <v>92</v>
      </c>
      <c r="K80" s="292" t="s">
        <v>92</v>
      </c>
      <c r="L80" s="292" t="s">
        <v>92</v>
      </c>
      <c r="M80" s="292" t="s">
        <v>92</v>
      </c>
      <c r="N80" s="292" t="s">
        <v>92</v>
      </c>
      <c r="O80" s="292" t="s">
        <v>92</v>
      </c>
      <c r="P80" s="292" t="s">
        <v>92</v>
      </c>
      <c r="Q80" s="292" t="s">
        <v>92</v>
      </c>
      <c r="R80" s="292" t="s">
        <v>92</v>
      </c>
      <c r="S80" s="292" t="s">
        <v>92</v>
      </c>
      <c r="T80" s="292" t="s">
        <v>92</v>
      </c>
      <c r="U80" s="292" t="s">
        <v>92</v>
      </c>
      <c r="V80" s="292" t="s">
        <v>92</v>
      </c>
      <c r="W80" s="292" t="s">
        <v>92</v>
      </c>
      <c r="X80" s="292" t="s">
        <v>92</v>
      </c>
      <c r="Y80" s="292" t="s">
        <v>92</v>
      </c>
      <c r="Z80" s="292" t="s">
        <v>92</v>
      </c>
      <c r="AA80" s="339" t="s">
        <v>92</v>
      </c>
      <c r="AB80" s="374" t="s">
        <v>92</v>
      </c>
      <c r="AC80" s="374" t="s">
        <v>92</v>
      </c>
      <c r="AD80" s="374" t="s">
        <v>92</v>
      </c>
      <c r="AE80" s="374" t="s">
        <v>92</v>
      </c>
      <c r="AF80" s="340" t="s">
        <v>92</v>
      </c>
      <c r="AG80" s="339" t="s">
        <v>92</v>
      </c>
      <c r="AH80" s="374" t="s">
        <v>92</v>
      </c>
      <c r="AI80" s="374" t="s">
        <v>92</v>
      </c>
      <c r="AJ80" s="374" t="s">
        <v>92</v>
      </c>
      <c r="AK80" s="374" t="s">
        <v>92</v>
      </c>
      <c r="AL80" s="374" t="s">
        <v>92</v>
      </c>
      <c r="AM80" s="340" t="s">
        <v>92</v>
      </c>
      <c r="AN80" s="292" t="s">
        <v>92</v>
      </c>
      <c r="AO80" s="292" t="s">
        <v>92</v>
      </c>
      <c r="AP80" s="292" t="s">
        <v>92</v>
      </c>
      <c r="AQ80" s="292" t="s">
        <v>92</v>
      </c>
      <c r="AR80" s="292" t="s">
        <v>92</v>
      </c>
      <c r="AS80" s="292" t="s">
        <v>92</v>
      </c>
      <c r="AT80" s="292" t="s">
        <v>92</v>
      </c>
      <c r="AU80" s="339" t="s">
        <v>92</v>
      </c>
      <c r="AV80" s="374" t="s">
        <v>92</v>
      </c>
      <c r="AW80" s="374" t="s">
        <v>92</v>
      </c>
      <c r="AX80" s="374" t="s">
        <v>92</v>
      </c>
      <c r="AY80" s="374" t="s">
        <v>92</v>
      </c>
      <c r="AZ80" s="374" t="s">
        <v>92</v>
      </c>
      <c r="BA80" s="340" t="s">
        <v>92</v>
      </c>
      <c r="BB80" s="292" t="s">
        <v>92</v>
      </c>
      <c r="BC80" s="292" t="s">
        <v>92</v>
      </c>
      <c r="BD80" s="292" t="s">
        <v>92</v>
      </c>
      <c r="BE80" s="292" t="s">
        <v>92</v>
      </c>
      <c r="BF80" s="292" t="s">
        <v>92</v>
      </c>
      <c r="BG80" s="292" t="s">
        <v>92</v>
      </c>
      <c r="BH80" s="292" t="s">
        <v>92</v>
      </c>
      <c r="BI80" s="339" t="s">
        <v>92</v>
      </c>
      <c r="BJ80" s="374" t="s">
        <v>92</v>
      </c>
      <c r="BK80" s="374" t="s">
        <v>92</v>
      </c>
      <c r="BL80" s="374" t="s">
        <v>92</v>
      </c>
      <c r="BM80" s="374" t="s">
        <v>92</v>
      </c>
      <c r="BN80" s="374" t="s">
        <v>92</v>
      </c>
      <c r="BO80" s="340" t="s">
        <v>92</v>
      </c>
      <c r="BP80" s="292" t="s">
        <v>92</v>
      </c>
      <c r="BQ80" s="292" t="s">
        <v>92</v>
      </c>
      <c r="BR80" s="292" t="s">
        <v>92</v>
      </c>
      <c r="BS80" s="292" t="s">
        <v>92</v>
      </c>
      <c r="BT80" s="292" t="s">
        <v>92</v>
      </c>
      <c r="BU80" s="292" t="s">
        <v>92</v>
      </c>
      <c r="BV80" s="332" t="s">
        <v>92</v>
      </c>
      <c r="BW80" s="339" t="s">
        <v>92</v>
      </c>
      <c r="BX80" s="374" t="s">
        <v>92</v>
      </c>
      <c r="BY80" s="374" t="s">
        <v>92</v>
      </c>
      <c r="BZ80" s="374" t="s">
        <v>92</v>
      </c>
      <c r="CA80" s="374" t="s">
        <v>92</v>
      </c>
      <c r="CB80" s="374" t="s">
        <v>92</v>
      </c>
      <c r="CC80" s="340" t="s">
        <v>92</v>
      </c>
      <c r="CD80" s="332" t="s">
        <v>92</v>
      </c>
      <c r="CE80" s="332" t="s">
        <v>92</v>
      </c>
      <c r="CF80" s="332" t="s">
        <v>92</v>
      </c>
      <c r="CG80" s="332" t="s">
        <v>92</v>
      </c>
      <c r="CH80" s="332" t="s">
        <v>92</v>
      </c>
      <c r="CI80" s="332" t="s">
        <v>92</v>
      </c>
      <c r="CJ80" s="332" t="s">
        <v>92</v>
      </c>
      <c r="CK80" s="332" t="s">
        <v>92</v>
      </c>
      <c r="CL80" s="332" t="s">
        <v>92</v>
      </c>
      <c r="CM80" s="332" t="s">
        <v>92</v>
      </c>
      <c r="CN80" s="332" t="s">
        <v>92</v>
      </c>
      <c r="CO80" s="332" t="s">
        <v>92</v>
      </c>
      <c r="CP80" s="332" t="s">
        <v>92</v>
      </c>
      <c r="CQ80" s="332" t="s">
        <v>92</v>
      </c>
      <c r="CR80" s="339" t="s">
        <v>92</v>
      </c>
      <c r="CS80" s="374" t="s">
        <v>92</v>
      </c>
      <c r="CT80" s="374" t="s">
        <v>92</v>
      </c>
      <c r="CU80" s="374" t="s">
        <v>92</v>
      </c>
      <c r="CV80" s="374" t="s">
        <v>92</v>
      </c>
      <c r="CW80" s="374" t="s">
        <v>92</v>
      </c>
      <c r="CX80" s="340" t="s">
        <v>92</v>
      </c>
    </row>
    <row r="81" spans="1:102" ht="31.5" x14ac:dyDescent="0.25">
      <c r="A81" s="24" t="s">
        <v>177</v>
      </c>
      <c r="B81" s="287" t="s">
        <v>178</v>
      </c>
      <c r="C81" s="292" t="s">
        <v>92</v>
      </c>
      <c r="D81" s="292" t="s">
        <v>92</v>
      </c>
      <c r="E81" s="292" t="s">
        <v>92</v>
      </c>
      <c r="F81" s="292" t="s">
        <v>92</v>
      </c>
      <c r="G81" s="292" t="s">
        <v>92</v>
      </c>
      <c r="H81" s="292" t="s">
        <v>92</v>
      </c>
      <c r="I81" s="292" t="s">
        <v>92</v>
      </c>
      <c r="J81" s="292" t="s">
        <v>92</v>
      </c>
      <c r="K81" s="292" t="s">
        <v>92</v>
      </c>
      <c r="L81" s="292" t="s">
        <v>92</v>
      </c>
      <c r="M81" s="292" t="s">
        <v>92</v>
      </c>
      <c r="N81" s="292" t="s">
        <v>92</v>
      </c>
      <c r="O81" s="292" t="s">
        <v>92</v>
      </c>
      <c r="P81" s="292" t="s">
        <v>92</v>
      </c>
      <c r="Q81" s="292" t="s">
        <v>92</v>
      </c>
      <c r="R81" s="292" t="s">
        <v>92</v>
      </c>
      <c r="S81" s="292" t="s">
        <v>92</v>
      </c>
      <c r="T81" s="292" t="s">
        <v>92</v>
      </c>
      <c r="U81" s="292" t="s">
        <v>92</v>
      </c>
      <c r="V81" s="292" t="s">
        <v>92</v>
      </c>
      <c r="W81" s="292" t="s">
        <v>92</v>
      </c>
      <c r="X81" s="292" t="s">
        <v>92</v>
      </c>
      <c r="Y81" s="292" t="s">
        <v>92</v>
      </c>
      <c r="Z81" s="292" t="s">
        <v>92</v>
      </c>
      <c r="AA81" s="339" t="s">
        <v>92</v>
      </c>
      <c r="AB81" s="374" t="s">
        <v>92</v>
      </c>
      <c r="AC81" s="374" t="s">
        <v>92</v>
      </c>
      <c r="AD81" s="374" t="s">
        <v>92</v>
      </c>
      <c r="AE81" s="374" t="s">
        <v>92</v>
      </c>
      <c r="AF81" s="340" t="s">
        <v>92</v>
      </c>
      <c r="AG81" s="339" t="s">
        <v>92</v>
      </c>
      <c r="AH81" s="374" t="s">
        <v>92</v>
      </c>
      <c r="AI81" s="374" t="s">
        <v>92</v>
      </c>
      <c r="AJ81" s="374" t="s">
        <v>92</v>
      </c>
      <c r="AK81" s="374" t="s">
        <v>92</v>
      </c>
      <c r="AL81" s="374" t="s">
        <v>92</v>
      </c>
      <c r="AM81" s="340" t="s">
        <v>92</v>
      </c>
      <c r="AN81" s="292" t="s">
        <v>92</v>
      </c>
      <c r="AO81" s="292" t="s">
        <v>92</v>
      </c>
      <c r="AP81" s="292" t="s">
        <v>92</v>
      </c>
      <c r="AQ81" s="292" t="s">
        <v>92</v>
      </c>
      <c r="AR81" s="292" t="s">
        <v>92</v>
      </c>
      <c r="AS81" s="292" t="s">
        <v>92</v>
      </c>
      <c r="AT81" s="292" t="s">
        <v>92</v>
      </c>
      <c r="AU81" s="339" t="s">
        <v>92</v>
      </c>
      <c r="AV81" s="374" t="s">
        <v>92</v>
      </c>
      <c r="AW81" s="374" t="s">
        <v>92</v>
      </c>
      <c r="AX81" s="374" t="s">
        <v>92</v>
      </c>
      <c r="AY81" s="374" t="s">
        <v>92</v>
      </c>
      <c r="AZ81" s="374" t="s">
        <v>92</v>
      </c>
      <c r="BA81" s="340" t="s">
        <v>92</v>
      </c>
      <c r="BB81" s="292" t="s">
        <v>92</v>
      </c>
      <c r="BC81" s="292" t="s">
        <v>92</v>
      </c>
      <c r="BD81" s="292" t="s">
        <v>92</v>
      </c>
      <c r="BE81" s="292" t="s">
        <v>92</v>
      </c>
      <c r="BF81" s="292" t="s">
        <v>92</v>
      </c>
      <c r="BG81" s="292" t="s">
        <v>92</v>
      </c>
      <c r="BH81" s="292" t="s">
        <v>92</v>
      </c>
      <c r="BI81" s="339" t="s">
        <v>92</v>
      </c>
      <c r="BJ81" s="374" t="s">
        <v>92</v>
      </c>
      <c r="BK81" s="374" t="s">
        <v>92</v>
      </c>
      <c r="BL81" s="374" t="s">
        <v>92</v>
      </c>
      <c r="BM81" s="374" t="s">
        <v>92</v>
      </c>
      <c r="BN81" s="374" t="s">
        <v>92</v>
      </c>
      <c r="BO81" s="340" t="s">
        <v>92</v>
      </c>
      <c r="BP81" s="292" t="s">
        <v>92</v>
      </c>
      <c r="BQ81" s="292" t="s">
        <v>92</v>
      </c>
      <c r="BR81" s="292" t="s">
        <v>92</v>
      </c>
      <c r="BS81" s="292" t="s">
        <v>92</v>
      </c>
      <c r="BT81" s="292" t="s">
        <v>92</v>
      </c>
      <c r="BU81" s="292" t="s">
        <v>92</v>
      </c>
      <c r="BV81" s="332" t="s">
        <v>92</v>
      </c>
      <c r="BW81" s="339" t="s">
        <v>92</v>
      </c>
      <c r="BX81" s="374" t="s">
        <v>92</v>
      </c>
      <c r="BY81" s="374" t="s">
        <v>92</v>
      </c>
      <c r="BZ81" s="374" t="s">
        <v>92</v>
      </c>
      <c r="CA81" s="374" t="s">
        <v>92</v>
      </c>
      <c r="CB81" s="374" t="s">
        <v>92</v>
      </c>
      <c r="CC81" s="340" t="s">
        <v>92</v>
      </c>
      <c r="CD81" s="332" t="s">
        <v>92</v>
      </c>
      <c r="CE81" s="332" t="s">
        <v>92</v>
      </c>
      <c r="CF81" s="332" t="s">
        <v>92</v>
      </c>
      <c r="CG81" s="332" t="s">
        <v>92</v>
      </c>
      <c r="CH81" s="332" t="s">
        <v>92</v>
      </c>
      <c r="CI81" s="332" t="s">
        <v>92</v>
      </c>
      <c r="CJ81" s="332" t="s">
        <v>92</v>
      </c>
      <c r="CK81" s="332" t="s">
        <v>92</v>
      </c>
      <c r="CL81" s="332" t="s">
        <v>92</v>
      </c>
      <c r="CM81" s="332" t="s">
        <v>92</v>
      </c>
      <c r="CN81" s="332" t="s">
        <v>92</v>
      </c>
      <c r="CO81" s="332" t="s">
        <v>92</v>
      </c>
      <c r="CP81" s="332" t="s">
        <v>92</v>
      </c>
      <c r="CQ81" s="332" t="s">
        <v>92</v>
      </c>
      <c r="CR81" s="339" t="s">
        <v>92</v>
      </c>
      <c r="CS81" s="374" t="s">
        <v>92</v>
      </c>
      <c r="CT81" s="374" t="s">
        <v>92</v>
      </c>
      <c r="CU81" s="374" t="s">
        <v>92</v>
      </c>
      <c r="CV81" s="374" t="s">
        <v>92</v>
      </c>
      <c r="CW81" s="374" t="s">
        <v>92</v>
      </c>
      <c r="CX81" s="340" t="s">
        <v>92</v>
      </c>
    </row>
    <row r="82" spans="1:102" ht="31.5" x14ac:dyDescent="0.25">
      <c r="A82" s="24" t="s">
        <v>179</v>
      </c>
      <c r="B82" s="287" t="s">
        <v>180</v>
      </c>
      <c r="C82" s="292" t="s">
        <v>92</v>
      </c>
      <c r="D82" s="292" t="s">
        <v>92</v>
      </c>
      <c r="E82" s="292" t="s">
        <v>92</v>
      </c>
      <c r="F82" s="292" t="s">
        <v>92</v>
      </c>
      <c r="G82" s="292" t="s">
        <v>92</v>
      </c>
      <c r="H82" s="292" t="s">
        <v>92</v>
      </c>
      <c r="I82" s="292" t="s">
        <v>92</v>
      </c>
      <c r="J82" s="292" t="s">
        <v>92</v>
      </c>
      <c r="K82" s="292" t="s">
        <v>92</v>
      </c>
      <c r="L82" s="292" t="s">
        <v>92</v>
      </c>
      <c r="M82" s="292" t="s">
        <v>92</v>
      </c>
      <c r="N82" s="292" t="s">
        <v>92</v>
      </c>
      <c r="O82" s="292" t="s">
        <v>92</v>
      </c>
      <c r="P82" s="292" t="s">
        <v>92</v>
      </c>
      <c r="Q82" s="292" t="s">
        <v>92</v>
      </c>
      <c r="R82" s="292" t="s">
        <v>92</v>
      </c>
      <c r="S82" s="292" t="s">
        <v>92</v>
      </c>
      <c r="T82" s="292" t="s">
        <v>92</v>
      </c>
      <c r="U82" s="292" t="s">
        <v>92</v>
      </c>
      <c r="V82" s="292" t="s">
        <v>92</v>
      </c>
      <c r="W82" s="292" t="s">
        <v>92</v>
      </c>
      <c r="X82" s="292" t="s">
        <v>92</v>
      </c>
      <c r="Y82" s="292" t="s">
        <v>92</v>
      </c>
      <c r="Z82" s="292" t="s">
        <v>92</v>
      </c>
      <c r="AA82" s="339" t="s">
        <v>92</v>
      </c>
      <c r="AB82" s="374" t="s">
        <v>92</v>
      </c>
      <c r="AC82" s="374" t="s">
        <v>92</v>
      </c>
      <c r="AD82" s="374" t="s">
        <v>92</v>
      </c>
      <c r="AE82" s="374" t="s">
        <v>92</v>
      </c>
      <c r="AF82" s="340" t="s">
        <v>92</v>
      </c>
      <c r="AG82" s="339" t="s">
        <v>92</v>
      </c>
      <c r="AH82" s="374" t="s">
        <v>92</v>
      </c>
      <c r="AI82" s="374" t="s">
        <v>92</v>
      </c>
      <c r="AJ82" s="374" t="s">
        <v>92</v>
      </c>
      <c r="AK82" s="374" t="s">
        <v>92</v>
      </c>
      <c r="AL82" s="374" t="s">
        <v>92</v>
      </c>
      <c r="AM82" s="340" t="s">
        <v>92</v>
      </c>
      <c r="AN82" s="292" t="s">
        <v>92</v>
      </c>
      <c r="AO82" s="292" t="s">
        <v>92</v>
      </c>
      <c r="AP82" s="292" t="s">
        <v>92</v>
      </c>
      <c r="AQ82" s="292" t="s">
        <v>92</v>
      </c>
      <c r="AR82" s="292" t="s">
        <v>92</v>
      </c>
      <c r="AS82" s="292" t="s">
        <v>92</v>
      </c>
      <c r="AT82" s="292" t="s">
        <v>92</v>
      </c>
      <c r="AU82" s="339" t="s">
        <v>92</v>
      </c>
      <c r="AV82" s="374" t="s">
        <v>92</v>
      </c>
      <c r="AW82" s="374" t="s">
        <v>92</v>
      </c>
      <c r="AX82" s="374" t="s">
        <v>92</v>
      </c>
      <c r="AY82" s="374" t="s">
        <v>92</v>
      </c>
      <c r="AZ82" s="374" t="s">
        <v>92</v>
      </c>
      <c r="BA82" s="340" t="s">
        <v>92</v>
      </c>
      <c r="BB82" s="292" t="s">
        <v>92</v>
      </c>
      <c r="BC82" s="292" t="s">
        <v>92</v>
      </c>
      <c r="BD82" s="292" t="s">
        <v>92</v>
      </c>
      <c r="BE82" s="292" t="s">
        <v>92</v>
      </c>
      <c r="BF82" s="292" t="s">
        <v>92</v>
      </c>
      <c r="BG82" s="292" t="s">
        <v>92</v>
      </c>
      <c r="BH82" s="292" t="s">
        <v>92</v>
      </c>
      <c r="BI82" s="339" t="s">
        <v>92</v>
      </c>
      <c r="BJ82" s="374" t="s">
        <v>92</v>
      </c>
      <c r="BK82" s="374" t="s">
        <v>92</v>
      </c>
      <c r="BL82" s="374" t="s">
        <v>92</v>
      </c>
      <c r="BM82" s="374" t="s">
        <v>92</v>
      </c>
      <c r="BN82" s="374" t="s">
        <v>92</v>
      </c>
      <c r="BO82" s="340" t="s">
        <v>92</v>
      </c>
      <c r="BP82" s="292" t="s">
        <v>92</v>
      </c>
      <c r="BQ82" s="292" t="s">
        <v>92</v>
      </c>
      <c r="BR82" s="292" t="s">
        <v>92</v>
      </c>
      <c r="BS82" s="292" t="s">
        <v>92</v>
      </c>
      <c r="BT82" s="292" t="s">
        <v>92</v>
      </c>
      <c r="BU82" s="292" t="s">
        <v>92</v>
      </c>
      <c r="BV82" s="332" t="s">
        <v>92</v>
      </c>
      <c r="BW82" s="339" t="s">
        <v>92</v>
      </c>
      <c r="BX82" s="374" t="s">
        <v>92</v>
      </c>
      <c r="BY82" s="374" t="s">
        <v>92</v>
      </c>
      <c r="BZ82" s="374" t="s">
        <v>92</v>
      </c>
      <c r="CA82" s="374" t="s">
        <v>92</v>
      </c>
      <c r="CB82" s="374" t="s">
        <v>92</v>
      </c>
      <c r="CC82" s="340" t="s">
        <v>92</v>
      </c>
      <c r="CD82" s="332" t="s">
        <v>92</v>
      </c>
      <c r="CE82" s="332" t="s">
        <v>92</v>
      </c>
      <c r="CF82" s="332" t="s">
        <v>92</v>
      </c>
      <c r="CG82" s="332" t="s">
        <v>92</v>
      </c>
      <c r="CH82" s="332" t="s">
        <v>92</v>
      </c>
      <c r="CI82" s="332" t="s">
        <v>92</v>
      </c>
      <c r="CJ82" s="332" t="s">
        <v>92</v>
      </c>
      <c r="CK82" s="332" t="s">
        <v>92</v>
      </c>
      <c r="CL82" s="332" t="s">
        <v>92</v>
      </c>
      <c r="CM82" s="332" t="s">
        <v>92</v>
      </c>
      <c r="CN82" s="332" t="s">
        <v>92</v>
      </c>
      <c r="CO82" s="332" t="s">
        <v>92</v>
      </c>
      <c r="CP82" s="332" t="s">
        <v>92</v>
      </c>
      <c r="CQ82" s="332" t="s">
        <v>92</v>
      </c>
      <c r="CR82" s="339" t="s">
        <v>92</v>
      </c>
      <c r="CS82" s="374" t="s">
        <v>92</v>
      </c>
      <c r="CT82" s="374" t="s">
        <v>92</v>
      </c>
      <c r="CU82" s="374" t="s">
        <v>92</v>
      </c>
      <c r="CV82" s="374" t="s">
        <v>92</v>
      </c>
      <c r="CW82" s="374" t="s">
        <v>92</v>
      </c>
      <c r="CX82" s="340" t="s">
        <v>92</v>
      </c>
    </row>
    <row r="83" spans="1:102" x14ac:dyDescent="0.25">
      <c r="A83" s="24" t="s">
        <v>181</v>
      </c>
      <c r="B83" s="287" t="s">
        <v>182</v>
      </c>
      <c r="C83" s="292" t="s">
        <v>92</v>
      </c>
      <c r="D83" s="292" t="s">
        <v>92</v>
      </c>
      <c r="E83" s="292" t="s">
        <v>92</v>
      </c>
      <c r="F83" s="292" t="s">
        <v>92</v>
      </c>
      <c r="G83" s="292" t="s">
        <v>92</v>
      </c>
      <c r="H83" s="292" t="s">
        <v>92</v>
      </c>
      <c r="I83" s="292" t="s">
        <v>92</v>
      </c>
      <c r="J83" s="292" t="s">
        <v>92</v>
      </c>
      <c r="K83" s="292" t="s">
        <v>92</v>
      </c>
      <c r="L83" s="292" t="s">
        <v>92</v>
      </c>
      <c r="M83" s="292" t="s">
        <v>92</v>
      </c>
      <c r="N83" s="292" t="s">
        <v>92</v>
      </c>
      <c r="O83" s="292" t="s">
        <v>92</v>
      </c>
      <c r="P83" s="292" t="s">
        <v>92</v>
      </c>
      <c r="Q83" s="292" t="s">
        <v>92</v>
      </c>
      <c r="R83" s="292" t="s">
        <v>92</v>
      </c>
      <c r="S83" s="292" t="s">
        <v>92</v>
      </c>
      <c r="T83" s="292" t="s">
        <v>92</v>
      </c>
      <c r="U83" s="292" t="s">
        <v>92</v>
      </c>
      <c r="V83" s="292" t="s">
        <v>92</v>
      </c>
      <c r="W83" s="292" t="s">
        <v>92</v>
      </c>
      <c r="X83" s="292" t="s">
        <v>92</v>
      </c>
      <c r="Y83" s="292" t="s">
        <v>92</v>
      </c>
      <c r="Z83" s="292" t="s">
        <v>92</v>
      </c>
      <c r="AA83" s="339" t="s">
        <v>92</v>
      </c>
      <c r="AB83" s="374" t="s">
        <v>92</v>
      </c>
      <c r="AC83" s="374" t="s">
        <v>92</v>
      </c>
      <c r="AD83" s="374" t="s">
        <v>92</v>
      </c>
      <c r="AE83" s="374" t="s">
        <v>92</v>
      </c>
      <c r="AF83" s="340" t="s">
        <v>92</v>
      </c>
      <c r="AG83" s="339" t="s">
        <v>92</v>
      </c>
      <c r="AH83" s="374" t="s">
        <v>92</v>
      </c>
      <c r="AI83" s="374" t="s">
        <v>92</v>
      </c>
      <c r="AJ83" s="374" t="s">
        <v>92</v>
      </c>
      <c r="AK83" s="374" t="s">
        <v>92</v>
      </c>
      <c r="AL83" s="374" t="s">
        <v>92</v>
      </c>
      <c r="AM83" s="340" t="s">
        <v>92</v>
      </c>
      <c r="AN83" s="292" t="s">
        <v>92</v>
      </c>
      <c r="AO83" s="292" t="s">
        <v>92</v>
      </c>
      <c r="AP83" s="292" t="s">
        <v>92</v>
      </c>
      <c r="AQ83" s="292" t="s">
        <v>92</v>
      </c>
      <c r="AR83" s="292" t="s">
        <v>92</v>
      </c>
      <c r="AS83" s="292" t="s">
        <v>92</v>
      </c>
      <c r="AT83" s="292" t="s">
        <v>92</v>
      </c>
      <c r="AU83" s="339" t="s">
        <v>92</v>
      </c>
      <c r="AV83" s="374" t="s">
        <v>92</v>
      </c>
      <c r="AW83" s="374" t="s">
        <v>92</v>
      </c>
      <c r="AX83" s="374" t="s">
        <v>92</v>
      </c>
      <c r="AY83" s="374" t="s">
        <v>92</v>
      </c>
      <c r="AZ83" s="374" t="s">
        <v>92</v>
      </c>
      <c r="BA83" s="340" t="s">
        <v>92</v>
      </c>
      <c r="BB83" s="292" t="s">
        <v>92</v>
      </c>
      <c r="BC83" s="292" t="s">
        <v>92</v>
      </c>
      <c r="BD83" s="292" t="s">
        <v>92</v>
      </c>
      <c r="BE83" s="292" t="s">
        <v>92</v>
      </c>
      <c r="BF83" s="292" t="s">
        <v>92</v>
      </c>
      <c r="BG83" s="292" t="s">
        <v>92</v>
      </c>
      <c r="BH83" s="292" t="s">
        <v>92</v>
      </c>
      <c r="BI83" s="339" t="s">
        <v>92</v>
      </c>
      <c r="BJ83" s="374" t="s">
        <v>92</v>
      </c>
      <c r="BK83" s="374" t="s">
        <v>92</v>
      </c>
      <c r="BL83" s="374" t="s">
        <v>92</v>
      </c>
      <c r="BM83" s="374" t="s">
        <v>92</v>
      </c>
      <c r="BN83" s="374" t="s">
        <v>92</v>
      </c>
      <c r="BO83" s="340" t="s">
        <v>92</v>
      </c>
      <c r="BP83" s="292" t="s">
        <v>92</v>
      </c>
      <c r="BQ83" s="292" t="s">
        <v>92</v>
      </c>
      <c r="BR83" s="292" t="s">
        <v>92</v>
      </c>
      <c r="BS83" s="292" t="s">
        <v>92</v>
      </c>
      <c r="BT83" s="292" t="s">
        <v>92</v>
      </c>
      <c r="BU83" s="292" t="s">
        <v>92</v>
      </c>
      <c r="BV83" s="332" t="s">
        <v>92</v>
      </c>
      <c r="BW83" s="339" t="s">
        <v>92</v>
      </c>
      <c r="BX83" s="374" t="s">
        <v>92</v>
      </c>
      <c r="BY83" s="374" t="s">
        <v>92</v>
      </c>
      <c r="BZ83" s="374" t="s">
        <v>92</v>
      </c>
      <c r="CA83" s="374" t="s">
        <v>92</v>
      </c>
      <c r="CB83" s="374" t="s">
        <v>92</v>
      </c>
      <c r="CC83" s="340" t="s">
        <v>92</v>
      </c>
      <c r="CD83" s="332" t="s">
        <v>92</v>
      </c>
      <c r="CE83" s="332" t="s">
        <v>92</v>
      </c>
      <c r="CF83" s="332" t="s">
        <v>92</v>
      </c>
      <c r="CG83" s="332" t="s">
        <v>92</v>
      </c>
      <c r="CH83" s="332" t="s">
        <v>92</v>
      </c>
      <c r="CI83" s="332" t="s">
        <v>92</v>
      </c>
      <c r="CJ83" s="332" t="s">
        <v>92</v>
      </c>
      <c r="CK83" s="332" t="s">
        <v>92</v>
      </c>
      <c r="CL83" s="332" t="s">
        <v>92</v>
      </c>
      <c r="CM83" s="332" t="s">
        <v>92</v>
      </c>
      <c r="CN83" s="332" t="s">
        <v>92</v>
      </c>
      <c r="CO83" s="332" t="s">
        <v>92</v>
      </c>
      <c r="CP83" s="332" t="s">
        <v>92</v>
      </c>
      <c r="CQ83" s="332" t="s">
        <v>92</v>
      </c>
      <c r="CR83" s="339" t="s">
        <v>92</v>
      </c>
      <c r="CS83" s="374" t="s">
        <v>92</v>
      </c>
      <c r="CT83" s="374" t="s">
        <v>92</v>
      </c>
      <c r="CU83" s="374" t="s">
        <v>92</v>
      </c>
      <c r="CV83" s="374" t="s">
        <v>92</v>
      </c>
      <c r="CW83" s="374" t="s">
        <v>92</v>
      </c>
      <c r="CX83" s="340" t="s">
        <v>92</v>
      </c>
    </row>
    <row r="84" spans="1:102" ht="31.5" x14ac:dyDescent="0.25">
      <c r="A84" s="24" t="s">
        <v>183</v>
      </c>
      <c r="B84" s="33" t="s">
        <v>184</v>
      </c>
      <c r="C84" s="292" t="s">
        <v>92</v>
      </c>
      <c r="D84" s="292" t="s">
        <v>92</v>
      </c>
      <c r="E84" s="292" t="s">
        <v>92</v>
      </c>
      <c r="F84" s="292" t="s">
        <v>92</v>
      </c>
      <c r="G84" s="292" t="s">
        <v>92</v>
      </c>
      <c r="H84" s="292" t="s">
        <v>92</v>
      </c>
      <c r="I84" s="292" t="s">
        <v>92</v>
      </c>
      <c r="J84" s="292" t="s">
        <v>92</v>
      </c>
      <c r="K84" s="292" t="s">
        <v>92</v>
      </c>
      <c r="L84" s="292" t="s">
        <v>92</v>
      </c>
      <c r="M84" s="292" t="s">
        <v>92</v>
      </c>
      <c r="N84" s="292" t="s">
        <v>92</v>
      </c>
      <c r="O84" s="292" t="s">
        <v>92</v>
      </c>
      <c r="P84" s="292" t="s">
        <v>92</v>
      </c>
      <c r="Q84" s="292" t="s">
        <v>92</v>
      </c>
      <c r="R84" s="292" t="s">
        <v>92</v>
      </c>
      <c r="S84" s="292" t="s">
        <v>92</v>
      </c>
      <c r="T84" s="292" t="s">
        <v>92</v>
      </c>
      <c r="U84" s="292" t="s">
        <v>92</v>
      </c>
      <c r="V84" s="292" t="s">
        <v>92</v>
      </c>
      <c r="W84" s="292" t="s">
        <v>92</v>
      </c>
      <c r="X84" s="292" t="s">
        <v>92</v>
      </c>
      <c r="Y84" s="292" t="s">
        <v>92</v>
      </c>
      <c r="Z84" s="292" t="s">
        <v>92</v>
      </c>
      <c r="AA84" s="339" t="s">
        <v>92</v>
      </c>
      <c r="AB84" s="374" t="s">
        <v>92</v>
      </c>
      <c r="AC84" s="374" t="s">
        <v>92</v>
      </c>
      <c r="AD84" s="374" t="s">
        <v>92</v>
      </c>
      <c r="AE84" s="374" t="s">
        <v>92</v>
      </c>
      <c r="AF84" s="340" t="s">
        <v>92</v>
      </c>
      <c r="AG84" s="339" t="s">
        <v>92</v>
      </c>
      <c r="AH84" s="374" t="s">
        <v>92</v>
      </c>
      <c r="AI84" s="374" t="s">
        <v>92</v>
      </c>
      <c r="AJ84" s="374" t="s">
        <v>92</v>
      </c>
      <c r="AK84" s="374" t="s">
        <v>92</v>
      </c>
      <c r="AL84" s="374" t="s">
        <v>92</v>
      </c>
      <c r="AM84" s="340" t="s">
        <v>92</v>
      </c>
      <c r="AN84" s="292" t="s">
        <v>92</v>
      </c>
      <c r="AO84" s="292" t="s">
        <v>92</v>
      </c>
      <c r="AP84" s="292" t="s">
        <v>92</v>
      </c>
      <c r="AQ84" s="292" t="s">
        <v>92</v>
      </c>
      <c r="AR84" s="292" t="s">
        <v>92</v>
      </c>
      <c r="AS84" s="292" t="s">
        <v>92</v>
      </c>
      <c r="AT84" s="292" t="s">
        <v>92</v>
      </c>
      <c r="AU84" s="339" t="s">
        <v>92</v>
      </c>
      <c r="AV84" s="374" t="s">
        <v>92</v>
      </c>
      <c r="AW84" s="374" t="s">
        <v>92</v>
      </c>
      <c r="AX84" s="374" t="s">
        <v>92</v>
      </c>
      <c r="AY84" s="374" t="s">
        <v>92</v>
      </c>
      <c r="AZ84" s="374" t="s">
        <v>92</v>
      </c>
      <c r="BA84" s="340" t="s">
        <v>92</v>
      </c>
      <c r="BB84" s="292" t="s">
        <v>92</v>
      </c>
      <c r="BC84" s="292" t="s">
        <v>92</v>
      </c>
      <c r="BD84" s="292" t="s">
        <v>92</v>
      </c>
      <c r="BE84" s="292" t="s">
        <v>92</v>
      </c>
      <c r="BF84" s="292" t="s">
        <v>92</v>
      </c>
      <c r="BG84" s="292" t="s">
        <v>92</v>
      </c>
      <c r="BH84" s="292" t="s">
        <v>92</v>
      </c>
      <c r="BI84" s="339" t="s">
        <v>92</v>
      </c>
      <c r="BJ84" s="374" t="s">
        <v>92</v>
      </c>
      <c r="BK84" s="374" t="s">
        <v>92</v>
      </c>
      <c r="BL84" s="374" t="s">
        <v>92</v>
      </c>
      <c r="BM84" s="374" t="s">
        <v>92</v>
      </c>
      <c r="BN84" s="374" t="s">
        <v>92</v>
      </c>
      <c r="BO84" s="340" t="s">
        <v>92</v>
      </c>
      <c r="BP84" s="292" t="s">
        <v>92</v>
      </c>
      <c r="BQ84" s="292" t="s">
        <v>92</v>
      </c>
      <c r="BR84" s="292" t="s">
        <v>92</v>
      </c>
      <c r="BS84" s="292" t="s">
        <v>92</v>
      </c>
      <c r="BT84" s="292" t="s">
        <v>92</v>
      </c>
      <c r="BU84" s="292" t="s">
        <v>92</v>
      </c>
      <c r="BV84" s="332" t="s">
        <v>92</v>
      </c>
      <c r="BW84" s="339" t="s">
        <v>92</v>
      </c>
      <c r="BX84" s="374" t="s">
        <v>92</v>
      </c>
      <c r="BY84" s="374" t="s">
        <v>92</v>
      </c>
      <c r="BZ84" s="374" t="s">
        <v>92</v>
      </c>
      <c r="CA84" s="374" t="s">
        <v>92</v>
      </c>
      <c r="CB84" s="374" t="s">
        <v>92</v>
      </c>
      <c r="CC84" s="340" t="s">
        <v>92</v>
      </c>
      <c r="CD84" s="332" t="s">
        <v>92</v>
      </c>
      <c r="CE84" s="332" t="s">
        <v>92</v>
      </c>
      <c r="CF84" s="332" t="s">
        <v>92</v>
      </c>
      <c r="CG84" s="332" t="s">
        <v>92</v>
      </c>
      <c r="CH84" s="332" t="s">
        <v>92</v>
      </c>
      <c r="CI84" s="332" t="s">
        <v>92</v>
      </c>
      <c r="CJ84" s="332" t="s">
        <v>92</v>
      </c>
      <c r="CK84" s="332" t="s">
        <v>92</v>
      </c>
      <c r="CL84" s="332" t="s">
        <v>92</v>
      </c>
      <c r="CM84" s="332" t="s">
        <v>92</v>
      </c>
      <c r="CN84" s="332" t="s">
        <v>92</v>
      </c>
      <c r="CO84" s="332" t="s">
        <v>92</v>
      </c>
      <c r="CP84" s="332" t="s">
        <v>92</v>
      </c>
      <c r="CQ84" s="332" t="s">
        <v>92</v>
      </c>
      <c r="CR84" s="339" t="s">
        <v>92</v>
      </c>
      <c r="CS84" s="374" t="s">
        <v>92</v>
      </c>
      <c r="CT84" s="374" t="s">
        <v>92</v>
      </c>
      <c r="CU84" s="374" t="s">
        <v>92</v>
      </c>
      <c r="CV84" s="374" t="s">
        <v>92</v>
      </c>
      <c r="CW84" s="374" t="s">
        <v>92</v>
      </c>
      <c r="CX84" s="340" t="s">
        <v>92</v>
      </c>
    </row>
    <row r="85" spans="1:102" x14ac:dyDescent="0.25">
      <c r="A85" s="24" t="s">
        <v>185</v>
      </c>
      <c r="B85" s="33" t="s">
        <v>186</v>
      </c>
      <c r="C85" s="292" t="s">
        <v>92</v>
      </c>
      <c r="D85" s="292" t="s">
        <v>92</v>
      </c>
      <c r="E85" s="292" t="s">
        <v>92</v>
      </c>
      <c r="F85" s="292" t="s">
        <v>92</v>
      </c>
      <c r="G85" s="292" t="s">
        <v>92</v>
      </c>
      <c r="H85" s="292" t="s">
        <v>92</v>
      </c>
      <c r="I85" s="292" t="s">
        <v>92</v>
      </c>
      <c r="J85" s="292" t="s">
        <v>92</v>
      </c>
      <c r="K85" s="292" t="s">
        <v>92</v>
      </c>
      <c r="L85" s="292" t="s">
        <v>92</v>
      </c>
      <c r="M85" s="292" t="s">
        <v>92</v>
      </c>
      <c r="N85" s="292" t="s">
        <v>92</v>
      </c>
      <c r="O85" s="292" t="s">
        <v>92</v>
      </c>
      <c r="P85" s="292" t="s">
        <v>92</v>
      </c>
      <c r="Q85" s="292" t="s">
        <v>92</v>
      </c>
      <c r="R85" s="292" t="s">
        <v>92</v>
      </c>
      <c r="S85" s="292" t="s">
        <v>92</v>
      </c>
      <c r="T85" s="292" t="s">
        <v>92</v>
      </c>
      <c r="U85" s="292" t="s">
        <v>92</v>
      </c>
      <c r="V85" s="292" t="s">
        <v>92</v>
      </c>
      <c r="W85" s="292" t="s">
        <v>92</v>
      </c>
      <c r="X85" s="292" t="s">
        <v>92</v>
      </c>
      <c r="Y85" s="292" t="s">
        <v>92</v>
      </c>
      <c r="Z85" s="292" t="s">
        <v>92</v>
      </c>
      <c r="AA85" s="339" t="s">
        <v>92</v>
      </c>
      <c r="AB85" s="374" t="s">
        <v>92</v>
      </c>
      <c r="AC85" s="374" t="s">
        <v>92</v>
      </c>
      <c r="AD85" s="374" t="s">
        <v>92</v>
      </c>
      <c r="AE85" s="340" t="s">
        <v>92</v>
      </c>
      <c r="AF85" s="340" t="s">
        <v>92</v>
      </c>
      <c r="AG85" s="340" t="s">
        <v>92</v>
      </c>
      <c r="AH85" s="340" t="s">
        <v>92</v>
      </c>
      <c r="AI85" s="340" t="s">
        <v>92</v>
      </c>
      <c r="AJ85" s="340" t="s">
        <v>92</v>
      </c>
      <c r="AK85" s="340" t="s">
        <v>92</v>
      </c>
      <c r="AL85" s="340" t="s">
        <v>92</v>
      </c>
      <c r="AM85" s="340" t="s">
        <v>92</v>
      </c>
      <c r="AN85" s="292" t="s">
        <v>92</v>
      </c>
      <c r="AO85" s="292" t="s">
        <v>92</v>
      </c>
      <c r="AP85" s="292" t="s">
        <v>92</v>
      </c>
      <c r="AQ85" s="292" t="s">
        <v>92</v>
      </c>
      <c r="AR85" s="292" t="s">
        <v>92</v>
      </c>
      <c r="AS85" s="292" t="s">
        <v>92</v>
      </c>
      <c r="AT85" s="292" t="s">
        <v>92</v>
      </c>
      <c r="AU85" s="339" t="s">
        <v>92</v>
      </c>
      <c r="AV85" s="374" t="s">
        <v>92</v>
      </c>
      <c r="AW85" s="374" t="s">
        <v>92</v>
      </c>
      <c r="AX85" s="374" t="s">
        <v>92</v>
      </c>
      <c r="AY85" s="374" t="s">
        <v>92</v>
      </c>
      <c r="AZ85" s="374" t="s">
        <v>92</v>
      </c>
      <c r="BA85" s="340" t="s">
        <v>92</v>
      </c>
      <c r="BB85" s="292" t="s">
        <v>92</v>
      </c>
      <c r="BC85" s="292" t="s">
        <v>92</v>
      </c>
      <c r="BD85" s="292" t="s">
        <v>92</v>
      </c>
      <c r="BE85" s="292" t="s">
        <v>92</v>
      </c>
      <c r="BF85" s="292" t="s">
        <v>92</v>
      </c>
      <c r="BG85" s="292" t="s">
        <v>92</v>
      </c>
      <c r="BH85" s="292" t="s">
        <v>92</v>
      </c>
      <c r="BI85" s="339" t="s">
        <v>92</v>
      </c>
      <c r="BJ85" s="374" t="s">
        <v>92</v>
      </c>
      <c r="BK85" s="374" t="s">
        <v>92</v>
      </c>
      <c r="BL85" s="374" t="s">
        <v>92</v>
      </c>
      <c r="BM85" s="374" t="s">
        <v>92</v>
      </c>
      <c r="BN85" s="374" t="s">
        <v>92</v>
      </c>
      <c r="BO85" s="340" t="s">
        <v>92</v>
      </c>
      <c r="BP85" s="292" t="s">
        <v>92</v>
      </c>
      <c r="BQ85" s="292" t="s">
        <v>92</v>
      </c>
      <c r="BR85" s="292" t="s">
        <v>92</v>
      </c>
      <c r="BS85" s="292" t="s">
        <v>92</v>
      </c>
      <c r="BT85" s="292" t="s">
        <v>92</v>
      </c>
      <c r="BU85" s="292" t="s">
        <v>92</v>
      </c>
      <c r="BV85" s="332" t="s">
        <v>92</v>
      </c>
      <c r="BW85" s="339" t="s">
        <v>92</v>
      </c>
      <c r="BX85" s="374" t="s">
        <v>92</v>
      </c>
      <c r="BY85" s="374" t="s">
        <v>92</v>
      </c>
      <c r="BZ85" s="374" t="s">
        <v>92</v>
      </c>
      <c r="CA85" s="374" t="s">
        <v>92</v>
      </c>
      <c r="CB85" s="374" t="s">
        <v>92</v>
      </c>
      <c r="CC85" s="340" t="s">
        <v>92</v>
      </c>
      <c r="CD85" s="332" t="s">
        <v>92</v>
      </c>
      <c r="CE85" s="332" t="s">
        <v>92</v>
      </c>
      <c r="CF85" s="332" t="s">
        <v>92</v>
      </c>
      <c r="CG85" s="332" t="s">
        <v>92</v>
      </c>
      <c r="CH85" s="332" t="s">
        <v>92</v>
      </c>
      <c r="CI85" s="332" t="s">
        <v>92</v>
      </c>
      <c r="CJ85" s="332" t="s">
        <v>92</v>
      </c>
      <c r="CK85" s="332" t="s">
        <v>92</v>
      </c>
      <c r="CL85" s="332" t="s">
        <v>92</v>
      </c>
      <c r="CM85" s="332" t="s">
        <v>92</v>
      </c>
      <c r="CN85" s="332" t="s">
        <v>92</v>
      </c>
      <c r="CO85" s="332" t="s">
        <v>92</v>
      </c>
      <c r="CP85" s="332" t="s">
        <v>92</v>
      </c>
      <c r="CQ85" s="332" t="s">
        <v>92</v>
      </c>
      <c r="CR85" s="339" t="s">
        <v>92</v>
      </c>
      <c r="CS85" s="374" t="s">
        <v>92</v>
      </c>
      <c r="CT85" s="374" t="s">
        <v>92</v>
      </c>
      <c r="CU85" s="374" t="s">
        <v>92</v>
      </c>
      <c r="CV85" s="374" t="s">
        <v>92</v>
      </c>
      <c r="CW85" s="374" t="s">
        <v>92</v>
      </c>
      <c r="CX85" s="340" t="s">
        <v>92</v>
      </c>
    </row>
  </sheetData>
  <mergeCells count="38">
    <mergeCell ref="CX11:CX14"/>
    <mergeCell ref="AF12:AS12"/>
    <mergeCell ref="AT12:BG12"/>
    <mergeCell ref="BH12:BU12"/>
    <mergeCell ref="AT13:AZ13"/>
    <mergeCell ref="BA13:BG13"/>
    <mergeCell ref="BH13:BN13"/>
    <mergeCell ref="BO13:BU13"/>
    <mergeCell ref="AF13:AL13"/>
    <mergeCell ref="AM13:AS13"/>
    <mergeCell ref="BV11:CW11"/>
    <mergeCell ref="BV12:CI12"/>
    <mergeCell ref="CJ12:CW12"/>
    <mergeCell ref="BV13:CB13"/>
    <mergeCell ref="CC13:CI13"/>
    <mergeCell ref="CJ13:CP13"/>
    <mergeCell ref="AF11:AS11"/>
    <mergeCell ref="AT11:BU11"/>
    <mergeCell ref="D13:J13"/>
    <mergeCell ref="K13:Q13"/>
    <mergeCell ref="R13:X13"/>
    <mergeCell ref="Y13:AE13"/>
    <mergeCell ref="CQ13:CW13"/>
    <mergeCell ref="A6:AS6"/>
    <mergeCell ref="A1:AS1"/>
    <mergeCell ref="A2:AS2"/>
    <mergeCell ref="A3:AS3"/>
    <mergeCell ref="A4:AS4"/>
    <mergeCell ref="A5:AS5"/>
    <mergeCell ref="A7:AS7"/>
    <mergeCell ref="A8:AS8"/>
    <mergeCell ref="A9:AS9"/>
    <mergeCell ref="A10:BU10"/>
    <mergeCell ref="A11:A14"/>
    <mergeCell ref="B11:B14"/>
    <mergeCell ref="C11:C14"/>
    <mergeCell ref="D11:Q12"/>
    <mergeCell ref="R11:AE12"/>
  </mergeCells>
  <pageMargins left="0.70866141732283472" right="0.70866141732283472" top="0.74803149606299213" bottom="0.35" header="0.31496062992125984" footer="0.15"/>
  <pageSetup paperSize="9" scale="51" fitToWidth="3" fitToHeight="1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8"/>
  <sheetViews>
    <sheetView topLeftCell="K45" zoomScale="80" zoomScaleNormal="80" workbookViewId="0">
      <selection activeCell="A48" sqref="A48:XFD48"/>
    </sheetView>
  </sheetViews>
  <sheetFormatPr defaultRowHeight="15" x14ac:dyDescent="0.25"/>
  <cols>
    <col min="1" max="1" width="10.140625" style="112" customWidth="1"/>
    <col min="2" max="2" width="72.42578125" style="113" customWidth="1"/>
    <col min="3" max="3" width="15.7109375" style="114" customWidth="1"/>
    <col min="4" max="4" width="18.28515625" style="113" customWidth="1"/>
    <col min="5" max="5" width="18" style="113" customWidth="1"/>
    <col min="6" max="6" width="19.140625" style="113" customWidth="1"/>
    <col min="7" max="7" width="32.42578125" style="113" customWidth="1"/>
    <col min="8" max="8" width="23.42578125" style="113" customWidth="1"/>
    <col min="9" max="9" width="27.7109375" style="113" customWidth="1"/>
    <col min="10" max="11" width="32.42578125" style="113" customWidth="1"/>
    <col min="12" max="12" width="27.85546875" style="113" customWidth="1"/>
    <col min="13" max="13" width="38" style="113" customWidth="1"/>
    <col min="14" max="14" width="48.140625" style="113" customWidth="1"/>
    <col min="15" max="17" width="19.5703125" style="113" customWidth="1"/>
    <col min="18" max="18" width="15.42578125" style="113" customWidth="1"/>
    <col min="19" max="172" width="9.140625" style="112"/>
    <col min="173" max="173" width="4.42578125" style="112" bestFit="1" customWidth="1"/>
    <col min="174" max="174" width="18.28515625" style="112" bestFit="1" customWidth="1"/>
    <col min="175" max="175" width="19" style="112" bestFit="1" customWidth="1"/>
    <col min="176" max="176" width="15.42578125" style="112" bestFit="1" customWidth="1"/>
    <col min="177" max="178" width="12.42578125" style="112" bestFit="1" customWidth="1"/>
    <col min="179" max="179" width="7.140625" style="112" bestFit="1" customWidth="1"/>
    <col min="180" max="180" width="10.140625" style="112" bestFit="1" customWidth="1"/>
    <col min="181" max="181" width="15.85546875" style="112" bestFit="1" customWidth="1"/>
    <col min="182" max="182" width="15.140625" style="112" bestFit="1" customWidth="1"/>
    <col min="183" max="183" width="18.28515625" style="112" bestFit="1" customWidth="1"/>
    <col min="184" max="184" width="13.28515625" style="112" bestFit="1" customWidth="1"/>
    <col min="185" max="185" width="19.28515625" style="112" customWidth="1"/>
    <col min="186" max="186" width="15.140625" style="112" customWidth="1"/>
    <col min="187" max="187" width="21" style="112" bestFit="1" customWidth="1"/>
    <col min="188" max="188" width="17.140625" style="112" bestFit="1" customWidth="1"/>
    <col min="189" max="189" width="16.85546875" style="112" bestFit="1" customWidth="1"/>
    <col min="190" max="190" width="16.7109375" style="112" bestFit="1" customWidth="1"/>
    <col min="191" max="191" width="15.7109375" style="112" bestFit="1" customWidth="1"/>
    <col min="192" max="192" width="16.28515625" style="112" bestFit="1" customWidth="1"/>
    <col min="193" max="193" width="17.28515625" style="112" customWidth="1"/>
    <col min="194" max="194" width="23.42578125" style="112" bestFit="1" customWidth="1"/>
    <col min="195" max="195" width="31.85546875" style="112" bestFit="1" customWidth="1"/>
    <col min="196" max="196" width="7.85546875" style="112" bestFit="1" customWidth="1"/>
    <col min="197" max="197" width="5.7109375" style="112" bestFit="1" customWidth="1"/>
    <col min="198" max="198" width="9.140625" style="112" bestFit="1" customWidth="1"/>
    <col min="199" max="199" width="13.5703125" style="112" bestFit="1" customWidth="1"/>
    <col min="200" max="428" width="9.140625" style="112"/>
    <col min="429" max="429" width="4.42578125" style="112" bestFit="1" customWidth="1"/>
    <col min="430" max="430" width="18.28515625" style="112" bestFit="1" customWidth="1"/>
    <col min="431" max="431" width="19" style="112" bestFit="1" customWidth="1"/>
    <col min="432" max="432" width="15.42578125" style="112" bestFit="1" customWidth="1"/>
    <col min="433" max="434" width="12.42578125" style="112" bestFit="1" customWidth="1"/>
    <col min="435" max="435" width="7.140625" style="112" bestFit="1" customWidth="1"/>
    <col min="436" max="436" width="10.140625" style="112" bestFit="1" customWidth="1"/>
    <col min="437" max="437" width="15.85546875" style="112" bestFit="1" customWidth="1"/>
    <col min="438" max="438" width="15.140625" style="112" bestFit="1" customWidth="1"/>
    <col min="439" max="439" width="18.28515625" style="112" bestFit="1" customWidth="1"/>
    <col min="440" max="440" width="13.28515625" style="112" bestFit="1" customWidth="1"/>
    <col min="441" max="441" width="19.28515625" style="112" customWidth="1"/>
    <col min="442" max="442" width="15.140625" style="112" customWidth="1"/>
    <col min="443" max="443" width="21" style="112" bestFit="1" customWidth="1"/>
    <col min="444" max="444" width="17.140625" style="112" bestFit="1" customWidth="1"/>
    <col min="445" max="445" width="16.85546875" style="112" bestFit="1" customWidth="1"/>
    <col min="446" max="446" width="16.7109375" style="112" bestFit="1" customWidth="1"/>
    <col min="447" max="447" width="15.7109375" style="112" bestFit="1" customWidth="1"/>
    <col min="448" max="448" width="16.28515625" style="112" bestFit="1" customWidth="1"/>
    <col min="449" max="449" width="17.28515625" style="112" customWidth="1"/>
    <col min="450" max="450" width="23.42578125" style="112" bestFit="1" customWidth="1"/>
    <col min="451" max="451" width="31.85546875" style="112" bestFit="1" customWidth="1"/>
    <col min="452" max="452" width="7.85546875" style="112" bestFit="1" customWidth="1"/>
    <col min="453" max="453" width="5.7109375" style="112" bestFit="1" customWidth="1"/>
    <col min="454" max="454" width="9.140625" style="112" bestFit="1" customWidth="1"/>
    <col min="455" max="455" width="13.5703125" style="112" bestFit="1" customWidth="1"/>
    <col min="456" max="684" width="9.140625" style="112"/>
    <col min="685" max="685" width="4.42578125" style="112" bestFit="1" customWidth="1"/>
    <col min="686" max="686" width="18.28515625" style="112" bestFit="1" customWidth="1"/>
    <col min="687" max="687" width="19" style="112" bestFit="1" customWidth="1"/>
    <col min="688" max="688" width="15.42578125" style="112" bestFit="1" customWidth="1"/>
    <col min="689" max="690" width="12.42578125" style="112" bestFit="1" customWidth="1"/>
    <col min="691" max="691" width="7.140625" style="112" bestFit="1" customWidth="1"/>
    <col min="692" max="692" width="10.140625" style="112" bestFit="1" customWidth="1"/>
    <col min="693" max="693" width="15.85546875" style="112" bestFit="1" customWidth="1"/>
    <col min="694" max="694" width="15.140625" style="112" bestFit="1" customWidth="1"/>
    <col min="695" max="695" width="18.28515625" style="112" bestFit="1" customWidth="1"/>
    <col min="696" max="696" width="13.28515625" style="112" bestFit="1" customWidth="1"/>
    <col min="697" max="697" width="19.28515625" style="112" customWidth="1"/>
    <col min="698" max="698" width="15.140625" style="112" customWidth="1"/>
    <col min="699" max="699" width="21" style="112" bestFit="1" customWidth="1"/>
    <col min="700" max="700" width="17.140625" style="112" bestFit="1" customWidth="1"/>
    <col min="701" max="701" width="16.85546875" style="112" bestFit="1" customWidth="1"/>
    <col min="702" max="702" width="16.7109375" style="112" bestFit="1" customWidth="1"/>
    <col min="703" max="703" width="15.7109375" style="112" bestFit="1" customWidth="1"/>
    <col min="704" max="704" width="16.28515625" style="112" bestFit="1" customWidth="1"/>
    <col min="705" max="705" width="17.28515625" style="112" customWidth="1"/>
    <col min="706" max="706" width="23.42578125" style="112" bestFit="1" customWidth="1"/>
    <col min="707" max="707" width="31.85546875" style="112" bestFit="1" customWidth="1"/>
    <col min="708" max="708" width="7.85546875" style="112" bestFit="1" customWidth="1"/>
    <col min="709" max="709" width="5.7109375" style="112" bestFit="1" customWidth="1"/>
    <col min="710" max="710" width="9.140625" style="112" bestFit="1" customWidth="1"/>
    <col min="711" max="711" width="13.5703125" style="112" bestFit="1" customWidth="1"/>
    <col min="712" max="940" width="9.140625" style="112"/>
    <col min="941" max="941" width="4.42578125" style="112" bestFit="1" customWidth="1"/>
    <col min="942" max="942" width="18.28515625" style="112" bestFit="1" customWidth="1"/>
    <col min="943" max="943" width="19" style="112" bestFit="1" customWidth="1"/>
    <col min="944" max="944" width="15.42578125" style="112" bestFit="1" customWidth="1"/>
    <col min="945" max="946" width="12.42578125" style="112" bestFit="1" customWidth="1"/>
    <col min="947" max="947" width="7.140625" style="112" bestFit="1" customWidth="1"/>
    <col min="948" max="948" width="10.140625" style="112" bestFit="1" customWidth="1"/>
    <col min="949" max="949" width="15.85546875" style="112" bestFit="1" customWidth="1"/>
    <col min="950" max="950" width="15.140625" style="112" bestFit="1" customWidth="1"/>
    <col min="951" max="951" width="18.28515625" style="112" bestFit="1" customWidth="1"/>
    <col min="952" max="952" width="13.28515625" style="112" bestFit="1" customWidth="1"/>
    <col min="953" max="953" width="19.28515625" style="112" customWidth="1"/>
    <col min="954" max="954" width="15.140625" style="112" customWidth="1"/>
    <col min="955" max="955" width="21" style="112" bestFit="1" customWidth="1"/>
    <col min="956" max="956" width="17.140625" style="112" bestFit="1" customWidth="1"/>
    <col min="957" max="957" width="16.85546875" style="112" bestFit="1" customWidth="1"/>
    <col min="958" max="958" width="16.7109375" style="112" bestFit="1" customWidth="1"/>
    <col min="959" max="959" width="15.7109375" style="112" bestFit="1" customWidth="1"/>
    <col min="960" max="960" width="16.28515625" style="112" bestFit="1" customWidth="1"/>
    <col min="961" max="961" width="17.28515625" style="112" customWidth="1"/>
    <col min="962" max="962" width="23.42578125" style="112" bestFit="1" customWidth="1"/>
    <col min="963" max="963" width="31.85546875" style="112" bestFit="1" customWidth="1"/>
    <col min="964" max="964" width="7.85546875" style="112" bestFit="1" customWidth="1"/>
    <col min="965" max="965" width="5.7109375" style="112" bestFit="1" customWidth="1"/>
    <col min="966" max="966" width="9.140625" style="112" bestFit="1" customWidth="1"/>
    <col min="967" max="967" width="13.5703125" style="112" bestFit="1" customWidth="1"/>
    <col min="968" max="1196" width="9.140625" style="112"/>
    <col min="1197" max="1197" width="4.42578125" style="112" bestFit="1" customWidth="1"/>
    <col min="1198" max="1198" width="18.28515625" style="112" bestFit="1" customWidth="1"/>
    <col min="1199" max="1199" width="19" style="112" bestFit="1" customWidth="1"/>
    <col min="1200" max="1200" width="15.42578125" style="112" bestFit="1" customWidth="1"/>
    <col min="1201" max="1202" width="12.42578125" style="112" bestFit="1" customWidth="1"/>
    <col min="1203" max="1203" width="7.140625" style="112" bestFit="1" customWidth="1"/>
    <col min="1204" max="1204" width="10.140625" style="112" bestFit="1" customWidth="1"/>
    <col min="1205" max="1205" width="15.85546875" style="112" bestFit="1" customWidth="1"/>
    <col min="1206" max="1206" width="15.140625" style="112" bestFit="1" customWidth="1"/>
    <col min="1207" max="1207" width="18.28515625" style="112" bestFit="1" customWidth="1"/>
    <col min="1208" max="1208" width="13.28515625" style="112" bestFit="1" customWidth="1"/>
    <col min="1209" max="1209" width="19.28515625" style="112" customWidth="1"/>
    <col min="1210" max="1210" width="15.140625" style="112" customWidth="1"/>
    <col min="1211" max="1211" width="21" style="112" bestFit="1" customWidth="1"/>
    <col min="1212" max="1212" width="17.140625" style="112" bestFit="1" customWidth="1"/>
    <col min="1213" max="1213" width="16.85546875" style="112" bestFit="1" customWidth="1"/>
    <col min="1214" max="1214" width="16.7109375" style="112" bestFit="1" customWidth="1"/>
    <col min="1215" max="1215" width="15.7109375" style="112" bestFit="1" customWidth="1"/>
    <col min="1216" max="1216" width="16.28515625" style="112" bestFit="1" customWidth="1"/>
    <col min="1217" max="1217" width="17.28515625" style="112" customWidth="1"/>
    <col min="1218" max="1218" width="23.42578125" style="112" bestFit="1" customWidth="1"/>
    <col min="1219" max="1219" width="31.85546875" style="112" bestFit="1" customWidth="1"/>
    <col min="1220" max="1220" width="7.85546875" style="112" bestFit="1" customWidth="1"/>
    <col min="1221" max="1221" width="5.7109375" style="112" bestFit="1" customWidth="1"/>
    <col min="1222" max="1222" width="9.140625" style="112" bestFit="1" customWidth="1"/>
    <col min="1223" max="1223" width="13.5703125" style="112" bestFit="1" customWidth="1"/>
    <col min="1224" max="1452" width="9.140625" style="112"/>
    <col min="1453" max="1453" width="4.42578125" style="112" bestFit="1" customWidth="1"/>
    <col min="1454" max="1454" width="18.28515625" style="112" bestFit="1" customWidth="1"/>
    <col min="1455" max="1455" width="19" style="112" bestFit="1" customWidth="1"/>
    <col min="1456" max="1456" width="15.42578125" style="112" bestFit="1" customWidth="1"/>
    <col min="1457" max="1458" width="12.42578125" style="112" bestFit="1" customWidth="1"/>
    <col min="1459" max="1459" width="7.140625" style="112" bestFit="1" customWidth="1"/>
    <col min="1460" max="1460" width="10.140625" style="112" bestFit="1" customWidth="1"/>
    <col min="1461" max="1461" width="15.85546875" style="112" bestFit="1" customWidth="1"/>
    <col min="1462" max="1462" width="15.140625" style="112" bestFit="1" customWidth="1"/>
    <col min="1463" max="1463" width="18.28515625" style="112" bestFit="1" customWidth="1"/>
    <col min="1464" max="1464" width="13.28515625" style="112" bestFit="1" customWidth="1"/>
    <col min="1465" max="1465" width="19.28515625" style="112" customWidth="1"/>
    <col min="1466" max="1466" width="15.140625" style="112" customWidth="1"/>
    <col min="1467" max="1467" width="21" style="112" bestFit="1" customWidth="1"/>
    <col min="1468" max="1468" width="17.140625" style="112" bestFit="1" customWidth="1"/>
    <col min="1469" max="1469" width="16.85546875" style="112" bestFit="1" customWidth="1"/>
    <col min="1470" max="1470" width="16.7109375" style="112" bestFit="1" customWidth="1"/>
    <col min="1471" max="1471" width="15.7109375" style="112" bestFit="1" customWidth="1"/>
    <col min="1472" max="1472" width="16.28515625" style="112" bestFit="1" customWidth="1"/>
    <col min="1473" max="1473" width="17.28515625" style="112" customWidth="1"/>
    <col min="1474" max="1474" width="23.42578125" style="112" bestFit="1" customWidth="1"/>
    <col min="1475" max="1475" width="31.85546875" style="112" bestFit="1" customWidth="1"/>
    <col min="1476" max="1476" width="7.85546875" style="112" bestFit="1" customWidth="1"/>
    <col min="1477" max="1477" width="5.7109375" style="112" bestFit="1" customWidth="1"/>
    <col min="1478" max="1478" width="9.140625" style="112" bestFit="1" customWidth="1"/>
    <col min="1479" max="1479" width="13.5703125" style="112" bestFit="1" customWidth="1"/>
    <col min="1480" max="1708" width="9.140625" style="112"/>
    <col min="1709" max="1709" width="4.42578125" style="112" bestFit="1" customWidth="1"/>
    <col min="1710" max="1710" width="18.28515625" style="112" bestFit="1" customWidth="1"/>
    <col min="1711" max="1711" width="19" style="112" bestFit="1" customWidth="1"/>
    <col min="1712" max="1712" width="15.42578125" style="112" bestFit="1" customWidth="1"/>
    <col min="1713" max="1714" width="12.42578125" style="112" bestFit="1" customWidth="1"/>
    <col min="1715" max="1715" width="7.140625" style="112" bestFit="1" customWidth="1"/>
    <col min="1716" max="1716" width="10.140625" style="112" bestFit="1" customWidth="1"/>
    <col min="1717" max="1717" width="15.85546875" style="112" bestFit="1" customWidth="1"/>
    <col min="1718" max="1718" width="15.140625" style="112" bestFit="1" customWidth="1"/>
    <col min="1719" max="1719" width="18.28515625" style="112" bestFit="1" customWidth="1"/>
    <col min="1720" max="1720" width="13.28515625" style="112" bestFit="1" customWidth="1"/>
    <col min="1721" max="1721" width="19.28515625" style="112" customWidth="1"/>
    <col min="1722" max="1722" width="15.140625" style="112" customWidth="1"/>
    <col min="1723" max="1723" width="21" style="112" bestFit="1" customWidth="1"/>
    <col min="1724" max="1724" width="17.140625" style="112" bestFit="1" customWidth="1"/>
    <col min="1725" max="1725" width="16.85546875" style="112" bestFit="1" customWidth="1"/>
    <col min="1726" max="1726" width="16.7109375" style="112" bestFit="1" customWidth="1"/>
    <col min="1727" max="1727" width="15.7109375" style="112" bestFit="1" customWidth="1"/>
    <col min="1728" max="1728" width="16.28515625" style="112" bestFit="1" customWidth="1"/>
    <col min="1729" max="1729" width="17.28515625" style="112" customWidth="1"/>
    <col min="1730" max="1730" width="23.42578125" style="112" bestFit="1" customWidth="1"/>
    <col min="1731" max="1731" width="31.85546875" style="112" bestFit="1" customWidth="1"/>
    <col min="1732" max="1732" width="7.85546875" style="112" bestFit="1" customWidth="1"/>
    <col min="1733" max="1733" width="5.7109375" style="112" bestFit="1" customWidth="1"/>
    <col min="1734" max="1734" width="9.140625" style="112" bestFit="1" customWidth="1"/>
    <col min="1735" max="1735" width="13.5703125" style="112" bestFit="1" customWidth="1"/>
    <col min="1736" max="1964" width="9.140625" style="112"/>
    <col min="1965" max="1965" width="4.42578125" style="112" bestFit="1" customWidth="1"/>
    <col min="1966" max="1966" width="18.28515625" style="112" bestFit="1" customWidth="1"/>
    <col min="1967" max="1967" width="19" style="112" bestFit="1" customWidth="1"/>
    <col min="1968" max="1968" width="15.42578125" style="112" bestFit="1" customWidth="1"/>
    <col min="1969" max="1970" width="12.42578125" style="112" bestFit="1" customWidth="1"/>
    <col min="1971" max="1971" width="7.140625" style="112" bestFit="1" customWidth="1"/>
    <col min="1972" max="1972" width="10.140625" style="112" bestFit="1" customWidth="1"/>
    <col min="1973" max="1973" width="15.85546875" style="112" bestFit="1" customWidth="1"/>
    <col min="1974" max="1974" width="15.140625" style="112" bestFit="1" customWidth="1"/>
    <col min="1975" max="1975" width="18.28515625" style="112" bestFit="1" customWidth="1"/>
    <col min="1976" max="1976" width="13.28515625" style="112" bestFit="1" customWidth="1"/>
    <col min="1977" max="1977" width="19.28515625" style="112" customWidth="1"/>
    <col min="1978" max="1978" width="15.140625" style="112" customWidth="1"/>
    <col min="1979" max="1979" width="21" style="112" bestFit="1" customWidth="1"/>
    <col min="1980" max="1980" width="17.140625" style="112" bestFit="1" customWidth="1"/>
    <col min="1981" max="1981" width="16.85546875" style="112" bestFit="1" customWidth="1"/>
    <col min="1982" max="1982" width="16.7109375" style="112" bestFit="1" customWidth="1"/>
    <col min="1983" max="1983" width="15.7109375" style="112" bestFit="1" customWidth="1"/>
    <col min="1984" max="1984" width="16.28515625" style="112" bestFit="1" customWidth="1"/>
    <col min="1985" max="1985" width="17.28515625" style="112" customWidth="1"/>
    <col min="1986" max="1986" width="23.42578125" style="112" bestFit="1" customWidth="1"/>
    <col min="1987" max="1987" width="31.85546875" style="112" bestFit="1" customWidth="1"/>
    <col min="1988" max="1988" width="7.85546875" style="112" bestFit="1" customWidth="1"/>
    <col min="1989" max="1989" width="5.7109375" style="112" bestFit="1" customWidth="1"/>
    <col min="1990" max="1990" width="9.140625" style="112" bestFit="1" customWidth="1"/>
    <col min="1991" max="1991" width="13.5703125" style="112" bestFit="1" customWidth="1"/>
    <col min="1992" max="2220" width="9.140625" style="112"/>
    <col min="2221" max="2221" width="4.42578125" style="112" bestFit="1" customWidth="1"/>
    <col min="2222" max="2222" width="18.28515625" style="112" bestFit="1" customWidth="1"/>
    <col min="2223" max="2223" width="19" style="112" bestFit="1" customWidth="1"/>
    <col min="2224" max="2224" width="15.42578125" style="112" bestFit="1" customWidth="1"/>
    <col min="2225" max="2226" width="12.42578125" style="112" bestFit="1" customWidth="1"/>
    <col min="2227" max="2227" width="7.140625" style="112" bestFit="1" customWidth="1"/>
    <col min="2228" max="2228" width="10.140625" style="112" bestFit="1" customWidth="1"/>
    <col min="2229" max="2229" width="15.85546875" style="112" bestFit="1" customWidth="1"/>
    <col min="2230" max="2230" width="15.140625" style="112" bestFit="1" customWidth="1"/>
    <col min="2231" max="2231" width="18.28515625" style="112" bestFit="1" customWidth="1"/>
    <col min="2232" max="2232" width="13.28515625" style="112" bestFit="1" customWidth="1"/>
    <col min="2233" max="2233" width="19.28515625" style="112" customWidth="1"/>
    <col min="2234" max="2234" width="15.140625" style="112" customWidth="1"/>
    <col min="2235" max="2235" width="21" style="112" bestFit="1" customWidth="1"/>
    <col min="2236" max="2236" width="17.140625" style="112" bestFit="1" customWidth="1"/>
    <col min="2237" max="2237" width="16.85546875" style="112" bestFit="1" customWidth="1"/>
    <col min="2238" max="2238" width="16.7109375" style="112" bestFit="1" customWidth="1"/>
    <col min="2239" max="2239" width="15.7109375" style="112" bestFit="1" customWidth="1"/>
    <col min="2240" max="2240" width="16.28515625" style="112" bestFit="1" customWidth="1"/>
    <col min="2241" max="2241" width="17.28515625" style="112" customWidth="1"/>
    <col min="2242" max="2242" width="23.42578125" style="112" bestFit="1" customWidth="1"/>
    <col min="2243" max="2243" width="31.85546875" style="112" bestFit="1" customWidth="1"/>
    <col min="2244" max="2244" width="7.85546875" style="112" bestFit="1" customWidth="1"/>
    <col min="2245" max="2245" width="5.7109375" style="112" bestFit="1" customWidth="1"/>
    <col min="2246" max="2246" width="9.140625" style="112" bestFit="1" customWidth="1"/>
    <col min="2247" max="2247" width="13.5703125" style="112" bestFit="1" customWidth="1"/>
    <col min="2248" max="2476" width="9.140625" style="112"/>
    <col min="2477" max="2477" width="4.42578125" style="112" bestFit="1" customWidth="1"/>
    <col min="2478" max="2478" width="18.28515625" style="112" bestFit="1" customWidth="1"/>
    <col min="2479" max="2479" width="19" style="112" bestFit="1" customWidth="1"/>
    <col min="2480" max="2480" width="15.42578125" style="112" bestFit="1" customWidth="1"/>
    <col min="2481" max="2482" width="12.42578125" style="112" bestFit="1" customWidth="1"/>
    <col min="2483" max="2483" width="7.140625" style="112" bestFit="1" customWidth="1"/>
    <col min="2484" max="2484" width="10.140625" style="112" bestFit="1" customWidth="1"/>
    <col min="2485" max="2485" width="15.85546875" style="112" bestFit="1" customWidth="1"/>
    <col min="2486" max="2486" width="15.140625" style="112" bestFit="1" customWidth="1"/>
    <col min="2487" max="2487" width="18.28515625" style="112" bestFit="1" customWidth="1"/>
    <col min="2488" max="2488" width="13.28515625" style="112" bestFit="1" customWidth="1"/>
    <col min="2489" max="2489" width="19.28515625" style="112" customWidth="1"/>
    <col min="2490" max="2490" width="15.140625" style="112" customWidth="1"/>
    <col min="2491" max="2491" width="21" style="112" bestFit="1" customWidth="1"/>
    <col min="2492" max="2492" width="17.140625" style="112" bestFit="1" customWidth="1"/>
    <col min="2493" max="2493" width="16.85546875" style="112" bestFit="1" customWidth="1"/>
    <col min="2494" max="2494" width="16.7109375" style="112" bestFit="1" customWidth="1"/>
    <col min="2495" max="2495" width="15.7109375" style="112" bestFit="1" customWidth="1"/>
    <col min="2496" max="2496" width="16.28515625" style="112" bestFit="1" customWidth="1"/>
    <col min="2497" max="2497" width="17.28515625" style="112" customWidth="1"/>
    <col min="2498" max="2498" width="23.42578125" style="112" bestFit="1" customWidth="1"/>
    <col min="2499" max="2499" width="31.85546875" style="112" bestFit="1" customWidth="1"/>
    <col min="2500" max="2500" width="7.85546875" style="112" bestFit="1" customWidth="1"/>
    <col min="2501" max="2501" width="5.7109375" style="112" bestFit="1" customWidth="1"/>
    <col min="2502" max="2502" width="9.140625" style="112" bestFit="1" customWidth="1"/>
    <col min="2503" max="2503" width="13.5703125" style="112" bestFit="1" customWidth="1"/>
    <col min="2504" max="2732" width="9.140625" style="112"/>
    <col min="2733" max="2733" width="4.42578125" style="112" bestFit="1" customWidth="1"/>
    <col min="2734" max="2734" width="18.28515625" style="112" bestFit="1" customWidth="1"/>
    <col min="2735" max="2735" width="19" style="112" bestFit="1" customWidth="1"/>
    <col min="2736" max="2736" width="15.42578125" style="112" bestFit="1" customWidth="1"/>
    <col min="2737" max="2738" width="12.42578125" style="112" bestFit="1" customWidth="1"/>
    <col min="2739" max="2739" width="7.140625" style="112" bestFit="1" customWidth="1"/>
    <col min="2740" max="2740" width="10.140625" style="112" bestFit="1" customWidth="1"/>
    <col min="2741" max="2741" width="15.85546875" style="112" bestFit="1" customWidth="1"/>
    <col min="2742" max="2742" width="15.140625" style="112" bestFit="1" customWidth="1"/>
    <col min="2743" max="2743" width="18.28515625" style="112" bestFit="1" customWidth="1"/>
    <col min="2744" max="2744" width="13.28515625" style="112" bestFit="1" customWidth="1"/>
    <col min="2745" max="2745" width="19.28515625" style="112" customWidth="1"/>
    <col min="2746" max="2746" width="15.140625" style="112" customWidth="1"/>
    <col min="2747" max="2747" width="21" style="112" bestFit="1" customWidth="1"/>
    <col min="2748" max="2748" width="17.140625" style="112" bestFit="1" customWidth="1"/>
    <col min="2749" max="2749" width="16.85546875" style="112" bestFit="1" customWidth="1"/>
    <col min="2750" max="2750" width="16.7109375" style="112" bestFit="1" customWidth="1"/>
    <col min="2751" max="2751" width="15.7109375" style="112" bestFit="1" customWidth="1"/>
    <col min="2752" max="2752" width="16.28515625" style="112" bestFit="1" customWidth="1"/>
    <col min="2753" max="2753" width="17.28515625" style="112" customWidth="1"/>
    <col min="2754" max="2754" width="23.42578125" style="112" bestFit="1" customWidth="1"/>
    <col min="2755" max="2755" width="31.85546875" style="112" bestFit="1" customWidth="1"/>
    <col min="2756" max="2756" width="7.85546875" style="112" bestFit="1" customWidth="1"/>
    <col min="2757" max="2757" width="5.7109375" style="112" bestFit="1" customWidth="1"/>
    <col min="2758" max="2758" width="9.140625" style="112" bestFit="1" customWidth="1"/>
    <col min="2759" max="2759" width="13.5703125" style="112" bestFit="1" customWidth="1"/>
    <col min="2760" max="2988" width="9.140625" style="112"/>
    <col min="2989" max="2989" width="4.42578125" style="112" bestFit="1" customWidth="1"/>
    <col min="2990" max="2990" width="18.28515625" style="112" bestFit="1" customWidth="1"/>
    <col min="2991" max="2991" width="19" style="112" bestFit="1" customWidth="1"/>
    <col min="2992" max="2992" width="15.42578125" style="112" bestFit="1" customWidth="1"/>
    <col min="2993" max="2994" width="12.42578125" style="112" bestFit="1" customWidth="1"/>
    <col min="2995" max="2995" width="7.140625" style="112" bestFit="1" customWidth="1"/>
    <col min="2996" max="2996" width="10.140625" style="112" bestFit="1" customWidth="1"/>
    <col min="2997" max="2997" width="15.85546875" style="112" bestFit="1" customWidth="1"/>
    <col min="2998" max="2998" width="15.140625" style="112" bestFit="1" customWidth="1"/>
    <col min="2999" max="2999" width="18.28515625" style="112" bestFit="1" customWidth="1"/>
    <col min="3000" max="3000" width="13.28515625" style="112" bestFit="1" customWidth="1"/>
    <col min="3001" max="3001" width="19.28515625" style="112" customWidth="1"/>
    <col min="3002" max="3002" width="15.140625" style="112" customWidth="1"/>
    <col min="3003" max="3003" width="21" style="112" bestFit="1" customWidth="1"/>
    <col min="3004" max="3004" width="17.140625" style="112" bestFit="1" customWidth="1"/>
    <col min="3005" max="3005" width="16.85546875" style="112" bestFit="1" customWidth="1"/>
    <col min="3006" max="3006" width="16.7109375" style="112" bestFit="1" customWidth="1"/>
    <col min="3007" max="3007" width="15.7109375" style="112" bestFit="1" customWidth="1"/>
    <col min="3008" max="3008" width="16.28515625" style="112" bestFit="1" customWidth="1"/>
    <col min="3009" max="3009" width="17.28515625" style="112" customWidth="1"/>
    <col min="3010" max="3010" width="23.42578125" style="112" bestFit="1" customWidth="1"/>
    <col min="3011" max="3011" width="31.85546875" style="112" bestFit="1" customWidth="1"/>
    <col min="3012" max="3012" width="7.85546875" style="112" bestFit="1" customWidth="1"/>
    <col min="3013" max="3013" width="5.7109375" style="112" bestFit="1" customWidth="1"/>
    <col min="3014" max="3014" width="9.140625" style="112" bestFit="1" customWidth="1"/>
    <col min="3015" max="3015" width="13.5703125" style="112" bestFit="1" customWidth="1"/>
    <col min="3016" max="3244" width="9.140625" style="112"/>
    <col min="3245" max="3245" width="4.42578125" style="112" bestFit="1" customWidth="1"/>
    <col min="3246" max="3246" width="18.28515625" style="112" bestFit="1" customWidth="1"/>
    <col min="3247" max="3247" width="19" style="112" bestFit="1" customWidth="1"/>
    <col min="3248" max="3248" width="15.42578125" style="112" bestFit="1" customWidth="1"/>
    <col min="3249" max="3250" width="12.42578125" style="112" bestFit="1" customWidth="1"/>
    <col min="3251" max="3251" width="7.140625" style="112" bestFit="1" customWidth="1"/>
    <col min="3252" max="3252" width="10.140625" style="112" bestFit="1" customWidth="1"/>
    <col min="3253" max="3253" width="15.85546875" style="112" bestFit="1" customWidth="1"/>
    <col min="3254" max="3254" width="15.140625" style="112" bestFit="1" customWidth="1"/>
    <col min="3255" max="3255" width="18.28515625" style="112" bestFit="1" customWidth="1"/>
    <col min="3256" max="3256" width="13.28515625" style="112" bestFit="1" customWidth="1"/>
    <col min="3257" max="3257" width="19.28515625" style="112" customWidth="1"/>
    <col min="3258" max="3258" width="15.140625" style="112" customWidth="1"/>
    <col min="3259" max="3259" width="21" style="112" bestFit="1" customWidth="1"/>
    <col min="3260" max="3260" width="17.140625" style="112" bestFit="1" customWidth="1"/>
    <col min="3261" max="3261" width="16.85546875" style="112" bestFit="1" customWidth="1"/>
    <col min="3262" max="3262" width="16.7109375" style="112" bestFit="1" customWidth="1"/>
    <col min="3263" max="3263" width="15.7109375" style="112" bestFit="1" customWidth="1"/>
    <col min="3264" max="3264" width="16.28515625" style="112" bestFit="1" customWidth="1"/>
    <col min="3265" max="3265" width="17.28515625" style="112" customWidth="1"/>
    <col min="3266" max="3266" width="23.42578125" style="112" bestFit="1" customWidth="1"/>
    <col min="3267" max="3267" width="31.85546875" style="112" bestFit="1" customWidth="1"/>
    <col min="3268" max="3268" width="7.85546875" style="112" bestFit="1" customWidth="1"/>
    <col min="3269" max="3269" width="5.7109375" style="112" bestFit="1" customWidth="1"/>
    <col min="3270" max="3270" width="9.140625" style="112" bestFit="1" customWidth="1"/>
    <col min="3271" max="3271" width="13.5703125" style="112" bestFit="1" customWidth="1"/>
    <col min="3272" max="3500" width="9.140625" style="112"/>
    <col min="3501" max="3501" width="4.42578125" style="112" bestFit="1" customWidth="1"/>
    <col min="3502" max="3502" width="18.28515625" style="112" bestFit="1" customWidth="1"/>
    <col min="3503" max="3503" width="19" style="112" bestFit="1" customWidth="1"/>
    <col min="3504" max="3504" width="15.42578125" style="112" bestFit="1" customWidth="1"/>
    <col min="3505" max="3506" width="12.42578125" style="112" bestFit="1" customWidth="1"/>
    <col min="3507" max="3507" width="7.140625" style="112" bestFit="1" customWidth="1"/>
    <col min="3508" max="3508" width="10.140625" style="112" bestFit="1" customWidth="1"/>
    <col min="3509" max="3509" width="15.85546875" style="112" bestFit="1" customWidth="1"/>
    <col min="3510" max="3510" width="15.140625" style="112" bestFit="1" customWidth="1"/>
    <col min="3511" max="3511" width="18.28515625" style="112" bestFit="1" customWidth="1"/>
    <col min="3512" max="3512" width="13.28515625" style="112" bestFit="1" customWidth="1"/>
    <col min="3513" max="3513" width="19.28515625" style="112" customWidth="1"/>
    <col min="3514" max="3514" width="15.140625" style="112" customWidth="1"/>
    <col min="3515" max="3515" width="21" style="112" bestFit="1" customWidth="1"/>
    <col min="3516" max="3516" width="17.140625" style="112" bestFit="1" customWidth="1"/>
    <col min="3517" max="3517" width="16.85546875" style="112" bestFit="1" customWidth="1"/>
    <col min="3518" max="3518" width="16.7109375" style="112" bestFit="1" customWidth="1"/>
    <col min="3519" max="3519" width="15.7109375" style="112" bestFit="1" customWidth="1"/>
    <col min="3520" max="3520" width="16.28515625" style="112" bestFit="1" customWidth="1"/>
    <col min="3521" max="3521" width="17.28515625" style="112" customWidth="1"/>
    <col min="3522" max="3522" width="23.42578125" style="112" bestFit="1" customWidth="1"/>
    <col min="3523" max="3523" width="31.85546875" style="112" bestFit="1" customWidth="1"/>
    <col min="3524" max="3524" width="7.85546875" style="112" bestFit="1" customWidth="1"/>
    <col min="3525" max="3525" width="5.7109375" style="112" bestFit="1" customWidth="1"/>
    <col min="3526" max="3526" width="9.140625" style="112" bestFit="1" customWidth="1"/>
    <col min="3527" max="3527" width="13.5703125" style="112" bestFit="1" customWidth="1"/>
    <col min="3528" max="3756" width="9.140625" style="112"/>
    <col min="3757" max="3757" width="4.42578125" style="112" bestFit="1" customWidth="1"/>
    <col min="3758" max="3758" width="18.28515625" style="112" bestFit="1" customWidth="1"/>
    <col min="3759" max="3759" width="19" style="112" bestFit="1" customWidth="1"/>
    <col min="3760" max="3760" width="15.42578125" style="112" bestFit="1" customWidth="1"/>
    <col min="3761" max="3762" width="12.42578125" style="112" bestFit="1" customWidth="1"/>
    <col min="3763" max="3763" width="7.140625" style="112" bestFit="1" customWidth="1"/>
    <col min="3764" max="3764" width="10.140625" style="112" bestFit="1" customWidth="1"/>
    <col min="3765" max="3765" width="15.85546875" style="112" bestFit="1" customWidth="1"/>
    <col min="3766" max="3766" width="15.140625" style="112" bestFit="1" customWidth="1"/>
    <col min="3767" max="3767" width="18.28515625" style="112" bestFit="1" customWidth="1"/>
    <col min="3768" max="3768" width="13.28515625" style="112" bestFit="1" customWidth="1"/>
    <col min="3769" max="3769" width="19.28515625" style="112" customWidth="1"/>
    <col min="3770" max="3770" width="15.140625" style="112" customWidth="1"/>
    <col min="3771" max="3771" width="21" style="112" bestFit="1" customWidth="1"/>
    <col min="3772" max="3772" width="17.140625" style="112" bestFit="1" customWidth="1"/>
    <col min="3773" max="3773" width="16.85546875" style="112" bestFit="1" customWidth="1"/>
    <col min="3774" max="3774" width="16.7109375" style="112" bestFit="1" customWidth="1"/>
    <col min="3775" max="3775" width="15.7109375" style="112" bestFit="1" customWidth="1"/>
    <col min="3776" max="3776" width="16.28515625" style="112" bestFit="1" customWidth="1"/>
    <col min="3777" max="3777" width="17.28515625" style="112" customWidth="1"/>
    <col min="3778" max="3778" width="23.42578125" style="112" bestFit="1" customWidth="1"/>
    <col min="3779" max="3779" width="31.85546875" style="112" bestFit="1" customWidth="1"/>
    <col min="3780" max="3780" width="7.85546875" style="112" bestFit="1" customWidth="1"/>
    <col min="3781" max="3781" width="5.7109375" style="112" bestFit="1" customWidth="1"/>
    <col min="3782" max="3782" width="9.140625" style="112" bestFit="1" customWidth="1"/>
    <col min="3783" max="3783" width="13.5703125" style="112" bestFit="1" customWidth="1"/>
    <col min="3784" max="4012" width="9.140625" style="112"/>
    <col min="4013" max="4013" width="4.42578125" style="112" bestFit="1" customWidth="1"/>
    <col min="4014" max="4014" width="18.28515625" style="112" bestFit="1" customWidth="1"/>
    <col min="4015" max="4015" width="19" style="112" bestFit="1" customWidth="1"/>
    <col min="4016" max="4016" width="15.42578125" style="112" bestFit="1" customWidth="1"/>
    <col min="4017" max="4018" width="12.42578125" style="112" bestFit="1" customWidth="1"/>
    <col min="4019" max="4019" width="7.140625" style="112" bestFit="1" customWidth="1"/>
    <col min="4020" max="4020" width="10.140625" style="112" bestFit="1" customWidth="1"/>
    <col min="4021" max="4021" width="15.85546875" style="112" bestFit="1" customWidth="1"/>
    <col min="4022" max="4022" width="15.140625" style="112" bestFit="1" customWidth="1"/>
    <col min="4023" max="4023" width="18.28515625" style="112" bestFit="1" customWidth="1"/>
    <col min="4024" max="4024" width="13.28515625" style="112" bestFit="1" customWidth="1"/>
    <col min="4025" max="4025" width="19.28515625" style="112" customWidth="1"/>
    <col min="4026" max="4026" width="15.140625" style="112" customWidth="1"/>
    <col min="4027" max="4027" width="21" style="112" bestFit="1" customWidth="1"/>
    <col min="4028" max="4028" width="17.140625" style="112" bestFit="1" customWidth="1"/>
    <col min="4029" max="4029" width="16.85546875" style="112" bestFit="1" customWidth="1"/>
    <col min="4030" max="4030" width="16.7109375" style="112" bestFit="1" customWidth="1"/>
    <col min="4031" max="4031" width="15.7109375" style="112" bestFit="1" customWidth="1"/>
    <col min="4032" max="4032" width="16.28515625" style="112" bestFit="1" customWidth="1"/>
    <col min="4033" max="4033" width="17.28515625" style="112" customWidth="1"/>
    <col min="4034" max="4034" width="23.42578125" style="112" bestFit="1" customWidth="1"/>
    <col min="4035" max="4035" width="31.85546875" style="112" bestFit="1" customWidth="1"/>
    <col min="4036" max="4036" width="7.85546875" style="112" bestFit="1" customWidth="1"/>
    <col min="4037" max="4037" width="5.7109375" style="112" bestFit="1" customWidth="1"/>
    <col min="4038" max="4038" width="9.140625" style="112" bestFit="1" customWidth="1"/>
    <col min="4039" max="4039" width="13.5703125" style="112" bestFit="1" customWidth="1"/>
    <col min="4040" max="4268" width="9.140625" style="112"/>
    <col min="4269" max="4269" width="4.42578125" style="112" bestFit="1" customWidth="1"/>
    <col min="4270" max="4270" width="18.28515625" style="112" bestFit="1" customWidth="1"/>
    <col min="4271" max="4271" width="19" style="112" bestFit="1" customWidth="1"/>
    <col min="4272" max="4272" width="15.42578125" style="112" bestFit="1" customWidth="1"/>
    <col min="4273" max="4274" width="12.42578125" style="112" bestFit="1" customWidth="1"/>
    <col min="4275" max="4275" width="7.140625" style="112" bestFit="1" customWidth="1"/>
    <col min="4276" max="4276" width="10.140625" style="112" bestFit="1" customWidth="1"/>
    <col min="4277" max="4277" width="15.85546875" style="112" bestFit="1" customWidth="1"/>
    <col min="4278" max="4278" width="15.140625" style="112" bestFit="1" customWidth="1"/>
    <col min="4279" max="4279" width="18.28515625" style="112" bestFit="1" customWidth="1"/>
    <col min="4280" max="4280" width="13.28515625" style="112" bestFit="1" customWidth="1"/>
    <col min="4281" max="4281" width="19.28515625" style="112" customWidth="1"/>
    <col min="4282" max="4282" width="15.140625" style="112" customWidth="1"/>
    <col min="4283" max="4283" width="21" style="112" bestFit="1" customWidth="1"/>
    <col min="4284" max="4284" width="17.140625" style="112" bestFit="1" customWidth="1"/>
    <col min="4285" max="4285" width="16.85546875" style="112" bestFit="1" customWidth="1"/>
    <col min="4286" max="4286" width="16.7109375" style="112" bestFit="1" customWidth="1"/>
    <col min="4287" max="4287" width="15.7109375" style="112" bestFit="1" customWidth="1"/>
    <col min="4288" max="4288" width="16.28515625" style="112" bestFit="1" customWidth="1"/>
    <col min="4289" max="4289" width="17.28515625" style="112" customWidth="1"/>
    <col min="4290" max="4290" width="23.42578125" style="112" bestFit="1" customWidth="1"/>
    <col min="4291" max="4291" width="31.85546875" style="112" bestFit="1" customWidth="1"/>
    <col min="4292" max="4292" width="7.85546875" style="112" bestFit="1" customWidth="1"/>
    <col min="4293" max="4293" width="5.7109375" style="112" bestFit="1" customWidth="1"/>
    <col min="4294" max="4294" width="9.140625" style="112" bestFit="1" customWidth="1"/>
    <col min="4295" max="4295" width="13.5703125" style="112" bestFit="1" customWidth="1"/>
    <col min="4296" max="4524" width="9.140625" style="112"/>
    <col min="4525" max="4525" width="4.42578125" style="112" bestFit="1" customWidth="1"/>
    <col min="4526" max="4526" width="18.28515625" style="112" bestFit="1" customWidth="1"/>
    <col min="4527" max="4527" width="19" style="112" bestFit="1" customWidth="1"/>
    <col min="4528" max="4528" width="15.42578125" style="112" bestFit="1" customWidth="1"/>
    <col min="4529" max="4530" width="12.42578125" style="112" bestFit="1" customWidth="1"/>
    <col min="4531" max="4531" width="7.140625" style="112" bestFit="1" customWidth="1"/>
    <col min="4532" max="4532" width="10.140625" style="112" bestFit="1" customWidth="1"/>
    <col min="4533" max="4533" width="15.85546875" style="112" bestFit="1" customWidth="1"/>
    <col min="4534" max="4534" width="15.140625" style="112" bestFit="1" customWidth="1"/>
    <col min="4535" max="4535" width="18.28515625" style="112" bestFit="1" customWidth="1"/>
    <col min="4536" max="4536" width="13.28515625" style="112" bestFit="1" customWidth="1"/>
    <col min="4537" max="4537" width="19.28515625" style="112" customWidth="1"/>
    <col min="4538" max="4538" width="15.140625" style="112" customWidth="1"/>
    <col min="4539" max="4539" width="21" style="112" bestFit="1" customWidth="1"/>
    <col min="4540" max="4540" width="17.140625" style="112" bestFit="1" customWidth="1"/>
    <col min="4541" max="4541" width="16.85546875" style="112" bestFit="1" customWidth="1"/>
    <col min="4542" max="4542" width="16.7109375" style="112" bestFit="1" customWidth="1"/>
    <col min="4543" max="4543" width="15.7109375" style="112" bestFit="1" customWidth="1"/>
    <col min="4544" max="4544" width="16.28515625" style="112" bestFit="1" customWidth="1"/>
    <col min="4545" max="4545" width="17.28515625" style="112" customWidth="1"/>
    <col min="4546" max="4546" width="23.42578125" style="112" bestFit="1" customWidth="1"/>
    <col min="4547" max="4547" width="31.85546875" style="112" bestFit="1" customWidth="1"/>
    <col min="4548" max="4548" width="7.85546875" style="112" bestFit="1" customWidth="1"/>
    <col min="4549" max="4549" width="5.7109375" style="112" bestFit="1" customWidth="1"/>
    <col min="4550" max="4550" width="9.140625" style="112" bestFit="1" customWidth="1"/>
    <col min="4551" max="4551" width="13.5703125" style="112" bestFit="1" customWidth="1"/>
    <col min="4552" max="4780" width="9.140625" style="112"/>
    <col min="4781" max="4781" width="4.42578125" style="112" bestFit="1" customWidth="1"/>
    <col min="4782" max="4782" width="18.28515625" style="112" bestFit="1" customWidth="1"/>
    <col min="4783" max="4783" width="19" style="112" bestFit="1" customWidth="1"/>
    <col min="4784" max="4784" width="15.42578125" style="112" bestFit="1" customWidth="1"/>
    <col min="4785" max="4786" width="12.42578125" style="112" bestFit="1" customWidth="1"/>
    <col min="4787" max="4787" width="7.140625" style="112" bestFit="1" customWidth="1"/>
    <col min="4788" max="4788" width="10.140625" style="112" bestFit="1" customWidth="1"/>
    <col min="4789" max="4789" width="15.85546875" style="112" bestFit="1" customWidth="1"/>
    <col min="4790" max="4790" width="15.140625" style="112" bestFit="1" customWidth="1"/>
    <col min="4791" max="4791" width="18.28515625" style="112" bestFit="1" customWidth="1"/>
    <col min="4792" max="4792" width="13.28515625" style="112" bestFit="1" customWidth="1"/>
    <col min="4793" max="4793" width="19.28515625" style="112" customWidth="1"/>
    <col min="4794" max="4794" width="15.140625" style="112" customWidth="1"/>
    <col min="4795" max="4795" width="21" style="112" bestFit="1" customWidth="1"/>
    <col min="4796" max="4796" width="17.140625" style="112" bestFit="1" customWidth="1"/>
    <col min="4797" max="4797" width="16.85546875" style="112" bestFit="1" customWidth="1"/>
    <col min="4798" max="4798" width="16.7109375" style="112" bestFit="1" customWidth="1"/>
    <col min="4799" max="4799" width="15.7109375" style="112" bestFit="1" customWidth="1"/>
    <col min="4800" max="4800" width="16.28515625" style="112" bestFit="1" customWidth="1"/>
    <col min="4801" max="4801" width="17.28515625" style="112" customWidth="1"/>
    <col min="4802" max="4802" width="23.42578125" style="112" bestFit="1" customWidth="1"/>
    <col min="4803" max="4803" width="31.85546875" style="112" bestFit="1" customWidth="1"/>
    <col min="4804" max="4804" width="7.85546875" style="112" bestFit="1" customWidth="1"/>
    <col min="4805" max="4805" width="5.7109375" style="112" bestFit="1" customWidth="1"/>
    <col min="4806" max="4806" width="9.140625" style="112" bestFit="1" customWidth="1"/>
    <col min="4807" max="4807" width="13.5703125" style="112" bestFit="1" customWidth="1"/>
    <col min="4808" max="5036" width="9.140625" style="112"/>
    <col min="5037" max="5037" width="4.42578125" style="112" bestFit="1" customWidth="1"/>
    <col min="5038" max="5038" width="18.28515625" style="112" bestFit="1" customWidth="1"/>
    <col min="5039" max="5039" width="19" style="112" bestFit="1" customWidth="1"/>
    <col min="5040" max="5040" width="15.42578125" style="112" bestFit="1" customWidth="1"/>
    <col min="5041" max="5042" width="12.42578125" style="112" bestFit="1" customWidth="1"/>
    <col min="5043" max="5043" width="7.140625" style="112" bestFit="1" customWidth="1"/>
    <col min="5044" max="5044" width="10.140625" style="112" bestFit="1" customWidth="1"/>
    <col min="5045" max="5045" width="15.85546875" style="112" bestFit="1" customWidth="1"/>
    <col min="5046" max="5046" width="15.140625" style="112" bestFit="1" customWidth="1"/>
    <col min="5047" max="5047" width="18.28515625" style="112" bestFit="1" customWidth="1"/>
    <col min="5048" max="5048" width="13.28515625" style="112" bestFit="1" customWidth="1"/>
    <col min="5049" max="5049" width="19.28515625" style="112" customWidth="1"/>
    <col min="5050" max="5050" width="15.140625" style="112" customWidth="1"/>
    <col min="5051" max="5051" width="21" style="112" bestFit="1" customWidth="1"/>
    <col min="5052" max="5052" width="17.140625" style="112" bestFit="1" customWidth="1"/>
    <col min="5053" max="5053" width="16.85546875" style="112" bestFit="1" customWidth="1"/>
    <col min="5054" max="5054" width="16.7109375" style="112" bestFit="1" customWidth="1"/>
    <col min="5055" max="5055" width="15.7109375" style="112" bestFit="1" customWidth="1"/>
    <col min="5056" max="5056" width="16.28515625" style="112" bestFit="1" customWidth="1"/>
    <col min="5057" max="5057" width="17.28515625" style="112" customWidth="1"/>
    <col min="5058" max="5058" width="23.42578125" style="112" bestFit="1" customWidth="1"/>
    <col min="5059" max="5059" width="31.85546875" style="112" bestFit="1" customWidth="1"/>
    <col min="5060" max="5060" width="7.85546875" style="112" bestFit="1" customWidth="1"/>
    <col min="5061" max="5061" width="5.7109375" style="112" bestFit="1" customWidth="1"/>
    <col min="5062" max="5062" width="9.140625" style="112" bestFit="1" customWidth="1"/>
    <col min="5063" max="5063" width="13.5703125" style="112" bestFit="1" customWidth="1"/>
    <col min="5064" max="5292" width="9.140625" style="112"/>
    <col min="5293" max="5293" width="4.42578125" style="112" bestFit="1" customWidth="1"/>
    <col min="5294" max="5294" width="18.28515625" style="112" bestFit="1" customWidth="1"/>
    <col min="5295" max="5295" width="19" style="112" bestFit="1" customWidth="1"/>
    <col min="5296" max="5296" width="15.42578125" style="112" bestFit="1" customWidth="1"/>
    <col min="5297" max="5298" width="12.42578125" style="112" bestFit="1" customWidth="1"/>
    <col min="5299" max="5299" width="7.140625" style="112" bestFit="1" customWidth="1"/>
    <col min="5300" max="5300" width="10.140625" style="112" bestFit="1" customWidth="1"/>
    <col min="5301" max="5301" width="15.85546875" style="112" bestFit="1" customWidth="1"/>
    <col min="5302" max="5302" width="15.140625" style="112" bestFit="1" customWidth="1"/>
    <col min="5303" max="5303" width="18.28515625" style="112" bestFit="1" customWidth="1"/>
    <col min="5304" max="5304" width="13.28515625" style="112" bestFit="1" customWidth="1"/>
    <col min="5305" max="5305" width="19.28515625" style="112" customWidth="1"/>
    <col min="5306" max="5306" width="15.140625" style="112" customWidth="1"/>
    <col min="5307" max="5307" width="21" style="112" bestFit="1" customWidth="1"/>
    <col min="5308" max="5308" width="17.140625" style="112" bestFit="1" customWidth="1"/>
    <col min="5309" max="5309" width="16.85546875" style="112" bestFit="1" customWidth="1"/>
    <col min="5310" max="5310" width="16.7109375" style="112" bestFit="1" customWidth="1"/>
    <col min="5311" max="5311" width="15.7109375" style="112" bestFit="1" customWidth="1"/>
    <col min="5312" max="5312" width="16.28515625" style="112" bestFit="1" customWidth="1"/>
    <col min="5313" max="5313" width="17.28515625" style="112" customWidth="1"/>
    <col min="5314" max="5314" width="23.42578125" style="112" bestFit="1" customWidth="1"/>
    <col min="5315" max="5315" width="31.85546875" style="112" bestFit="1" customWidth="1"/>
    <col min="5316" max="5316" width="7.85546875" style="112" bestFit="1" customWidth="1"/>
    <col min="5317" max="5317" width="5.7109375" style="112" bestFit="1" customWidth="1"/>
    <col min="5318" max="5318" width="9.140625" style="112" bestFit="1" customWidth="1"/>
    <col min="5319" max="5319" width="13.5703125" style="112" bestFit="1" customWidth="1"/>
    <col min="5320" max="5548" width="9.140625" style="112"/>
    <col min="5549" max="5549" width="4.42578125" style="112" bestFit="1" customWidth="1"/>
    <col min="5550" max="5550" width="18.28515625" style="112" bestFit="1" customWidth="1"/>
    <col min="5551" max="5551" width="19" style="112" bestFit="1" customWidth="1"/>
    <col min="5552" max="5552" width="15.42578125" style="112" bestFit="1" customWidth="1"/>
    <col min="5553" max="5554" width="12.42578125" style="112" bestFit="1" customWidth="1"/>
    <col min="5555" max="5555" width="7.140625" style="112" bestFit="1" customWidth="1"/>
    <col min="5556" max="5556" width="10.140625" style="112" bestFit="1" customWidth="1"/>
    <col min="5557" max="5557" width="15.85546875" style="112" bestFit="1" customWidth="1"/>
    <col min="5558" max="5558" width="15.140625" style="112" bestFit="1" customWidth="1"/>
    <col min="5559" max="5559" width="18.28515625" style="112" bestFit="1" customWidth="1"/>
    <col min="5560" max="5560" width="13.28515625" style="112" bestFit="1" customWidth="1"/>
    <col min="5561" max="5561" width="19.28515625" style="112" customWidth="1"/>
    <col min="5562" max="5562" width="15.140625" style="112" customWidth="1"/>
    <col min="5563" max="5563" width="21" style="112" bestFit="1" customWidth="1"/>
    <col min="5564" max="5564" width="17.140625" style="112" bestFit="1" customWidth="1"/>
    <col min="5565" max="5565" width="16.85546875" style="112" bestFit="1" customWidth="1"/>
    <col min="5566" max="5566" width="16.7109375" style="112" bestFit="1" customWidth="1"/>
    <col min="5567" max="5567" width="15.7109375" style="112" bestFit="1" customWidth="1"/>
    <col min="5568" max="5568" width="16.28515625" style="112" bestFit="1" customWidth="1"/>
    <col min="5569" max="5569" width="17.28515625" style="112" customWidth="1"/>
    <col min="5570" max="5570" width="23.42578125" style="112" bestFit="1" customWidth="1"/>
    <col min="5571" max="5571" width="31.85546875" style="112" bestFit="1" customWidth="1"/>
    <col min="5572" max="5572" width="7.85546875" style="112" bestFit="1" customWidth="1"/>
    <col min="5573" max="5573" width="5.7109375" style="112" bestFit="1" customWidth="1"/>
    <col min="5574" max="5574" width="9.140625" style="112" bestFit="1" customWidth="1"/>
    <col min="5575" max="5575" width="13.5703125" style="112" bestFit="1" customWidth="1"/>
    <col min="5576" max="5804" width="9.140625" style="112"/>
    <col min="5805" max="5805" width="4.42578125" style="112" bestFit="1" customWidth="1"/>
    <col min="5806" max="5806" width="18.28515625" style="112" bestFit="1" customWidth="1"/>
    <col min="5807" max="5807" width="19" style="112" bestFit="1" customWidth="1"/>
    <col min="5808" max="5808" width="15.42578125" style="112" bestFit="1" customWidth="1"/>
    <col min="5809" max="5810" width="12.42578125" style="112" bestFit="1" customWidth="1"/>
    <col min="5811" max="5811" width="7.140625" style="112" bestFit="1" customWidth="1"/>
    <col min="5812" max="5812" width="10.140625" style="112" bestFit="1" customWidth="1"/>
    <col min="5813" max="5813" width="15.85546875" style="112" bestFit="1" customWidth="1"/>
    <col min="5814" max="5814" width="15.140625" style="112" bestFit="1" customWidth="1"/>
    <col min="5815" max="5815" width="18.28515625" style="112" bestFit="1" customWidth="1"/>
    <col min="5816" max="5816" width="13.28515625" style="112" bestFit="1" customWidth="1"/>
    <col min="5817" max="5817" width="19.28515625" style="112" customWidth="1"/>
    <col min="5818" max="5818" width="15.140625" style="112" customWidth="1"/>
    <col min="5819" max="5819" width="21" style="112" bestFit="1" customWidth="1"/>
    <col min="5820" max="5820" width="17.140625" style="112" bestFit="1" customWidth="1"/>
    <col min="5821" max="5821" width="16.85546875" style="112" bestFit="1" customWidth="1"/>
    <col min="5822" max="5822" width="16.7109375" style="112" bestFit="1" customWidth="1"/>
    <col min="5823" max="5823" width="15.7109375" style="112" bestFit="1" customWidth="1"/>
    <col min="5824" max="5824" width="16.28515625" style="112" bestFit="1" customWidth="1"/>
    <col min="5825" max="5825" width="17.28515625" style="112" customWidth="1"/>
    <col min="5826" max="5826" width="23.42578125" style="112" bestFit="1" customWidth="1"/>
    <col min="5827" max="5827" width="31.85546875" style="112" bestFit="1" customWidth="1"/>
    <col min="5828" max="5828" width="7.85546875" style="112" bestFit="1" customWidth="1"/>
    <col min="5829" max="5829" width="5.7109375" style="112" bestFit="1" customWidth="1"/>
    <col min="5830" max="5830" width="9.140625" style="112" bestFit="1" customWidth="1"/>
    <col min="5831" max="5831" width="13.5703125" style="112" bestFit="1" customWidth="1"/>
    <col min="5832" max="6060" width="9.140625" style="112"/>
    <col min="6061" max="6061" width="4.42578125" style="112" bestFit="1" customWidth="1"/>
    <col min="6062" max="6062" width="18.28515625" style="112" bestFit="1" customWidth="1"/>
    <col min="6063" max="6063" width="19" style="112" bestFit="1" customWidth="1"/>
    <col min="6064" max="6064" width="15.42578125" style="112" bestFit="1" customWidth="1"/>
    <col min="6065" max="6066" width="12.42578125" style="112" bestFit="1" customWidth="1"/>
    <col min="6067" max="6067" width="7.140625" style="112" bestFit="1" customWidth="1"/>
    <col min="6068" max="6068" width="10.140625" style="112" bestFit="1" customWidth="1"/>
    <col min="6069" max="6069" width="15.85546875" style="112" bestFit="1" customWidth="1"/>
    <col min="6070" max="6070" width="15.140625" style="112" bestFit="1" customWidth="1"/>
    <col min="6071" max="6071" width="18.28515625" style="112" bestFit="1" customWidth="1"/>
    <col min="6072" max="6072" width="13.28515625" style="112" bestFit="1" customWidth="1"/>
    <col min="6073" max="6073" width="19.28515625" style="112" customWidth="1"/>
    <col min="6074" max="6074" width="15.140625" style="112" customWidth="1"/>
    <col min="6075" max="6075" width="21" style="112" bestFit="1" customWidth="1"/>
    <col min="6076" max="6076" width="17.140625" style="112" bestFit="1" customWidth="1"/>
    <col min="6077" max="6077" width="16.85546875" style="112" bestFit="1" customWidth="1"/>
    <col min="6078" max="6078" width="16.7109375" style="112" bestFit="1" customWidth="1"/>
    <col min="6079" max="6079" width="15.7109375" style="112" bestFit="1" customWidth="1"/>
    <col min="6080" max="6080" width="16.28515625" style="112" bestFit="1" customWidth="1"/>
    <col min="6081" max="6081" width="17.28515625" style="112" customWidth="1"/>
    <col min="6082" max="6082" width="23.42578125" style="112" bestFit="1" customWidth="1"/>
    <col min="6083" max="6083" width="31.85546875" style="112" bestFit="1" customWidth="1"/>
    <col min="6084" max="6084" width="7.85546875" style="112" bestFit="1" customWidth="1"/>
    <col min="6085" max="6085" width="5.7109375" style="112" bestFit="1" customWidth="1"/>
    <col min="6086" max="6086" width="9.140625" style="112" bestFit="1" customWidth="1"/>
    <col min="6087" max="6087" width="13.5703125" style="112" bestFit="1" customWidth="1"/>
    <col min="6088" max="6316" width="9.140625" style="112"/>
    <col min="6317" max="6317" width="4.42578125" style="112" bestFit="1" customWidth="1"/>
    <col min="6318" max="6318" width="18.28515625" style="112" bestFit="1" customWidth="1"/>
    <col min="6319" max="6319" width="19" style="112" bestFit="1" customWidth="1"/>
    <col min="6320" max="6320" width="15.42578125" style="112" bestFit="1" customWidth="1"/>
    <col min="6321" max="6322" width="12.42578125" style="112" bestFit="1" customWidth="1"/>
    <col min="6323" max="6323" width="7.140625" style="112" bestFit="1" customWidth="1"/>
    <col min="6324" max="6324" width="10.140625" style="112" bestFit="1" customWidth="1"/>
    <col min="6325" max="6325" width="15.85546875" style="112" bestFit="1" customWidth="1"/>
    <col min="6326" max="6326" width="15.140625" style="112" bestFit="1" customWidth="1"/>
    <col min="6327" max="6327" width="18.28515625" style="112" bestFit="1" customWidth="1"/>
    <col min="6328" max="6328" width="13.28515625" style="112" bestFit="1" customWidth="1"/>
    <col min="6329" max="6329" width="19.28515625" style="112" customWidth="1"/>
    <col min="6330" max="6330" width="15.140625" style="112" customWidth="1"/>
    <col min="6331" max="6331" width="21" style="112" bestFit="1" customWidth="1"/>
    <col min="6332" max="6332" width="17.140625" style="112" bestFit="1" customWidth="1"/>
    <col min="6333" max="6333" width="16.85546875" style="112" bestFit="1" customWidth="1"/>
    <col min="6334" max="6334" width="16.7109375" style="112" bestFit="1" customWidth="1"/>
    <col min="6335" max="6335" width="15.7109375" style="112" bestFit="1" customWidth="1"/>
    <col min="6336" max="6336" width="16.28515625" style="112" bestFit="1" customWidth="1"/>
    <col min="6337" max="6337" width="17.28515625" style="112" customWidth="1"/>
    <col min="6338" max="6338" width="23.42578125" style="112" bestFit="1" customWidth="1"/>
    <col min="6339" max="6339" width="31.85546875" style="112" bestFit="1" customWidth="1"/>
    <col min="6340" max="6340" width="7.85546875" style="112" bestFit="1" customWidth="1"/>
    <col min="6341" max="6341" width="5.7109375" style="112" bestFit="1" customWidth="1"/>
    <col min="6342" max="6342" width="9.140625" style="112" bestFit="1" customWidth="1"/>
    <col min="6343" max="6343" width="13.5703125" style="112" bestFit="1" customWidth="1"/>
    <col min="6344" max="6572" width="9.140625" style="112"/>
    <col min="6573" max="6573" width="4.42578125" style="112" bestFit="1" customWidth="1"/>
    <col min="6574" max="6574" width="18.28515625" style="112" bestFit="1" customWidth="1"/>
    <col min="6575" max="6575" width="19" style="112" bestFit="1" customWidth="1"/>
    <col min="6576" max="6576" width="15.42578125" style="112" bestFit="1" customWidth="1"/>
    <col min="6577" max="6578" width="12.42578125" style="112" bestFit="1" customWidth="1"/>
    <col min="6579" max="6579" width="7.140625" style="112" bestFit="1" customWidth="1"/>
    <col min="6580" max="6580" width="10.140625" style="112" bestFit="1" customWidth="1"/>
    <col min="6581" max="6581" width="15.85546875" style="112" bestFit="1" customWidth="1"/>
    <col min="6582" max="6582" width="15.140625" style="112" bestFit="1" customWidth="1"/>
    <col min="6583" max="6583" width="18.28515625" style="112" bestFit="1" customWidth="1"/>
    <col min="6584" max="6584" width="13.28515625" style="112" bestFit="1" customWidth="1"/>
    <col min="6585" max="6585" width="19.28515625" style="112" customWidth="1"/>
    <col min="6586" max="6586" width="15.140625" style="112" customWidth="1"/>
    <col min="6587" max="6587" width="21" style="112" bestFit="1" customWidth="1"/>
    <col min="6588" max="6588" width="17.140625" style="112" bestFit="1" customWidth="1"/>
    <col min="6589" max="6589" width="16.85546875" style="112" bestFit="1" customWidth="1"/>
    <col min="6590" max="6590" width="16.7109375" style="112" bestFit="1" customWidth="1"/>
    <col min="6591" max="6591" width="15.7109375" style="112" bestFit="1" customWidth="1"/>
    <col min="6592" max="6592" width="16.28515625" style="112" bestFit="1" customWidth="1"/>
    <col min="6593" max="6593" width="17.28515625" style="112" customWidth="1"/>
    <col min="6594" max="6594" width="23.42578125" style="112" bestFit="1" customWidth="1"/>
    <col min="6595" max="6595" width="31.85546875" style="112" bestFit="1" customWidth="1"/>
    <col min="6596" max="6596" width="7.85546875" style="112" bestFit="1" customWidth="1"/>
    <col min="6597" max="6597" width="5.7109375" style="112" bestFit="1" customWidth="1"/>
    <col min="6598" max="6598" width="9.140625" style="112" bestFit="1" customWidth="1"/>
    <col min="6599" max="6599" width="13.5703125" style="112" bestFit="1" customWidth="1"/>
    <col min="6600" max="6828" width="9.140625" style="112"/>
    <col min="6829" max="6829" width="4.42578125" style="112" bestFit="1" customWidth="1"/>
    <col min="6830" max="6830" width="18.28515625" style="112" bestFit="1" customWidth="1"/>
    <col min="6831" max="6831" width="19" style="112" bestFit="1" customWidth="1"/>
    <col min="6832" max="6832" width="15.42578125" style="112" bestFit="1" customWidth="1"/>
    <col min="6833" max="6834" width="12.42578125" style="112" bestFit="1" customWidth="1"/>
    <col min="6835" max="6835" width="7.140625" style="112" bestFit="1" customWidth="1"/>
    <col min="6836" max="6836" width="10.140625" style="112" bestFit="1" customWidth="1"/>
    <col min="6837" max="6837" width="15.85546875" style="112" bestFit="1" customWidth="1"/>
    <col min="6838" max="6838" width="15.140625" style="112" bestFit="1" customWidth="1"/>
    <col min="6839" max="6839" width="18.28515625" style="112" bestFit="1" customWidth="1"/>
    <col min="6840" max="6840" width="13.28515625" style="112" bestFit="1" customWidth="1"/>
    <col min="6841" max="6841" width="19.28515625" style="112" customWidth="1"/>
    <col min="6842" max="6842" width="15.140625" style="112" customWidth="1"/>
    <col min="6843" max="6843" width="21" style="112" bestFit="1" customWidth="1"/>
    <col min="6844" max="6844" width="17.140625" style="112" bestFit="1" customWidth="1"/>
    <col min="6845" max="6845" width="16.85546875" style="112" bestFit="1" customWidth="1"/>
    <col min="6846" max="6846" width="16.7109375" style="112" bestFit="1" customWidth="1"/>
    <col min="6847" max="6847" width="15.7109375" style="112" bestFit="1" customWidth="1"/>
    <col min="6848" max="6848" width="16.28515625" style="112" bestFit="1" customWidth="1"/>
    <col min="6849" max="6849" width="17.28515625" style="112" customWidth="1"/>
    <col min="6850" max="6850" width="23.42578125" style="112" bestFit="1" customWidth="1"/>
    <col min="6851" max="6851" width="31.85546875" style="112" bestFit="1" customWidth="1"/>
    <col min="6852" max="6852" width="7.85546875" style="112" bestFit="1" customWidth="1"/>
    <col min="6853" max="6853" width="5.7109375" style="112" bestFit="1" customWidth="1"/>
    <col min="6854" max="6854" width="9.140625" style="112" bestFit="1" customWidth="1"/>
    <col min="6855" max="6855" width="13.5703125" style="112" bestFit="1" customWidth="1"/>
    <col min="6856" max="7084" width="9.140625" style="112"/>
    <col min="7085" max="7085" width="4.42578125" style="112" bestFit="1" customWidth="1"/>
    <col min="7086" max="7086" width="18.28515625" style="112" bestFit="1" customWidth="1"/>
    <col min="7087" max="7087" width="19" style="112" bestFit="1" customWidth="1"/>
    <col min="7088" max="7088" width="15.42578125" style="112" bestFit="1" customWidth="1"/>
    <col min="7089" max="7090" width="12.42578125" style="112" bestFit="1" customWidth="1"/>
    <col min="7091" max="7091" width="7.140625" style="112" bestFit="1" customWidth="1"/>
    <col min="7092" max="7092" width="10.140625" style="112" bestFit="1" customWidth="1"/>
    <col min="7093" max="7093" width="15.85546875" style="112" bestFit="1" customWidth="1"/>
    <col min="7094" max="7094" width="15.140625" style="112" bestFit="1" customWidth="1"/>
    <col min="7095" max="7095" width="18.28515625" style="112" bestFit="1" customWidth="1"/>
    <col min="7096" max="7096" width="13.28515625" style="112" bestFit="1" customWidth="1"/>
    <col min="7097" max="7097" width="19.28515625" style="112" customWidth="1"/>
    <col min="7098" max="7098" width="15.140625" style="112" customWidth="1"/>
    <col min="7099" max="7099" width="21" style="112" bestFit="1" customWidth="1"/>
    <col min="7100" max="7100" width="17.140625" style="112" bestFit="1" customWidth="1"/>
    <col min="7101" max="7101" width="16.85546875" style="112" bestFit="1" customWidth="1"/>
    <col min="7102" max="7102" width="16.7109375" style="112" bestFit="1" customWidth="1"/>
    <col min="7103" max="7103" width="15.7109375" style="112" bestFit="1" customWidth="1"/>
    <col min="7104" max="7104" width="16.28515625" style="112" bestFit="1" customWidth="1"/>
    <col min="7105" max="7105" width="17.28515625" style="112" customWidth="1"/>
    <col min="7106" max="7106" width="23.42578125" style="112" bestFit="1" customWidth="1"/>
    <col min="7107" max="7107" width="31.85546875" style="112" bestFit="1" customWidth="1"/>
    <col min="7108" max="7108" width="7.85546875" style="112" bestFit="1" customWidth="1"/>
    <col min="7109" max="7109" width="5.7109375" style="112" bestFit="1" customWidth="1"/>
    <col min="7110" max="7110" width="9.140625" style="112" bestFit="1" customWidth="1"/>
    <col min="7111" max="7111" width="13.5703125" style="112" bestFit="1" customWidth="1"/>
    <col min="7112" max="7340" width="9.140625" style="112"/>
    <col min="7341" max="7341" width="4.42578125" style="112" bestFit="1" customWidth="1"/>
    <col min="7342" max="7342" width="18.28515625" style="112" bestFit="1" customWidth="1"/>
    <col min="7343" max="7343" width="19" style="112" bestFit="1" customWidth="1"/>
    <col min="7344" max="7344" width="15.42578125" style="112" bestFit="1" customWidth="1"/>
    <col min="7345" max="7346" width="12.42578125" style="112" bestFit="1" customWidth="1"/>
    <col min="7347" max="7347" width="7.140625" style="112" bestFit="1" customWidth="1"/>
    <col min="7348" max="7348" width="10.140625" style="112" bestFit="1" customWidth="1"/>
    <col min="7349" max="7349" width="15.85546875" style="112" bestFit="1" customWidth="1"/>
    <col min="7350" max="7350" width="15.140625" style="112" bestFit="1" customWidth="1"/>
    <col min="7351" max="7351" width="18.28515625" style="112" bestFit="1" customWidth="1"/>
    <col min="7352" max="7352" width="13.28515625" style="112" bestFit="1" customWidth="1"/>
    <col min="7353" max="7353" width="19.28515625" style="112" customWidth="1"/>
    <col min="7354" max="7354" width="15.140625" style="112" customWidth="1"/>
    <col min="7355" max="7355" width="21" style="112" bestFit="1" customWidth="1"/>
    <col min="7356" max="7356" width="17.140625" style="112" bestFit="1" customWidth="1"/>
    <col min="7357" max="7357" width="16.85546875" style="112" bestFit="1" customWidth="1"/>
    <col min="7358" max="7358" width="16.7109375" style="112" bestFit="1" customWidth="1"/>
    <col min="7359" max="7359" width="15.7109375" style="112" bestFit="1" customWidth="1"/>
    <col min="7360" max="7360" width="16.28515625" style="112" bestFit="1" customWidth="1"/>
    <col min="7361" max="7361" width="17.28515625" style="112" customWidth="1"/>
    <col min="7362" max="7362" width="23.42578125" style="112" bestFit="1" customWidth="1"/>
    <col min="7363" max="7363" width="31.85546875" style="112" bestFit="1" customWidth="1"/>
    <col min="7364" max="7364" width="7.85546875" style="112" bestFit="1" customWidth="1"/>
    <col min="7365" max="7365" width="5.7109375" style="112" bestFit="1" customWidth="1"/>
    <col min="7366" max="7366" width="9.140625" style="112" bestFit="1" customWidth="1"/>
    <col min="7367" max="7367" width="13.5703125" style="112" bestFit="1" customWidth="1"/>
    <col min="7368" max="7596" width="9.140625" style="112"/>
    <col min="7597" max="7597" width="4.42578125" style="112" bestFit="1" customWidth="1"/>
    <col min="7598" max="7598" width="18.28515625" style="112" bestFit="1" customWidth="1"/>
    <col min="7599" max="7599" width="19" style="112" bestFit="1" customWidth="1"/>
    <col min="7600" max="7600" width="15.42578125" style="112" bestFit="1" customWidth="1"/>
    <col min="7601" max="7602" width="12.42578125" style="112" bestFit="1" customWidth="1"/>
    <col min="7603" max="7603" width="7.140625" style="112" bestFit="1" customWidth="1"/>
    <col min="7604" max="7604" width="10.140625" style="112" bestFit="1" customWidth="1"/>
    <col min="7605" max="7605" width="15.85546875" style="112" bestFit="1" customWidth="1"/>
    <col min="7606" max="7606" width="15.140625" style="112" bestFit="1" customWidth="1"/>
    <col min="7607" max="7607" width="18.28515625" style="112" bestFit="1" customWidth="1"/>
    <col min="7608" max="7608" width="13.28515625" style="112" bestFit="1" customWidth="1"/>
    <col min="7609" max="7609" width="19.28515625" style="112" customWidth="1"/>
    <col min="7610" max="7610" width="15.140625" style="112" customWidth="1"/>
    <col min="7611" max="7611" width="21" style="112" bestFit="1" customWidth="1"/>
    <col min="7612" max="7612" width="17.140625" style="112" bestFit="1" customWidth="1"/>
    <col min="7613" max="7613" width="16.85546875" style="112" bestFit="1" customWidth="1"/>
    <col min="7614" max="7614" width="16.7109375" style="112" bestFit="1" customWidth="1"/>
    <col min="7615" max="7615" width="15.7109375" style="112" bestFit="1" customWidth="1"/>
    <col min="7616" max="7616" width="16.28515625" style="112" bestFit="1" customWidth="1"/>
    <col min="7617" max="7617" width="17.28515625" style="112" customWidth="1"/>
    <col min="7618" max="7618" width="23.42578125" style="112" bestFit="1" customWidth="1"/>
    <col min="7619" max="7619" width="31.85546875" style="112" bestFit="1" customWidth="1"/>
    <col min="7620" max="7620" width="7.85546875" style="112" bestFit="1" customWidth="1"/>
    <col min="7621" max="7621" width="5.7109375" style="112" bestFit="1" customWidth="1"/>
    <col min="7622" max="7622" width="9.140625" style="112" bestFit="1" customWidth="1"/>
    <col min="7623" max="7623" width="13.5703125" style="112" bestFit="1" customWidth="1"/>
    <col min="7624" max="7852" width="9.140625" style="112"/>
    <col min="7853" max="7853" width="4.42578125" style="112" bestFit="1" customWidth="1"/>
    <col min="7854" max="7854" width="18.28515625" style="112" bestFit="1" customWidth="1"/>
    <col min="7855" max="7855" width="19" style="112" bestFit="1" customWidth="1"/>
    <col min="7856" max="7856" width="15.42578125" style="112" bestFit="1" customWidth="1"/>
    <col min="7857" max="7858" width="12.42578125" style="112" bestFit="1" customWidth="1"/>
    <col min="7859" max="7859" width="7.140625" style="112" bestFit="1" customWidth="1"/>
    <col min="7860" max="7860" width="10.140625" style="112" bestFit="1" customWidth="1"/>
    <col min="7861" max="7861" width="15.85546875" style="112" bestFit="1" customWidth="1"/>
    <col min="7862" max="7862" width="15.140625" style="112" bestFit="1" customWidth="1"/>
    <col min="7863" max="7863" width="18.28515625" style="112" bestFit="1" customWidth="1"/>
    <col min="7864" max="7864" width="13.28515625" style="112" bestFit="1" customWidth="1"/>
    <col min="7865" max="7865" width="19.28515625" style="112" customWidth="1"/>
    <col min="7866" max="7866" width="15.140625" style="112" customWidth="1"/>
    <col min="7867" max="7867" width="21" style="112" bestFit="1" customWidth="1"/>
    <col min="7868" max="7868" width="17.140625" style="112" bestFit="1" customWidth="1"/>
    <col min="7869" max="7869" width="16.85546875" style="112" bestFit="1" customWidth="1"/>
    <col min="7870" max="7870" width="16.7109375" style="112" bestFit="1" customWidth="1"/>
    <col min="7871" max="7871" width="15.7109375" style="112" bestFit="1" customWidth="1"/>
    <col min="7872" max="7872" width="16.28515625" style="112" bestFit="1" customWidth="1"/>
    <col min="7873" max="7873" width="17.28515625" style="112" customWidth="1"/>
    <col min="7874" max="7874" width="23.42578125" style="112" bestFit="1" customWidth="1"/>
    <col min="7875" max="7875" width="31.85546875" style="112" bestFit="1" customWidth="1"/>
    <col min="7876" max="7876" width="7.85546875" style="112" bestFit="1" customWidth="1"/>
    <col min="7877" max="7877" width="5.7109375" style="112" bestFit="1" customWidth="1"/>
    <col min="7878" max="7878" width="9.140625" style="112" bestFit="1" customWidth="1"/>
    <col min="7879" max="7879" width="13.5703125" style="112" bestFit="1" customWidth="1"/>
    <col min="7880" max="8108" width="9.140625" style="112"/>
    <col min="8109" max="8109" width="4.42578125" style="112" bestFit="1" customWidth="1"/>
    <col min="8110" max="8110" width="18.28515625" style="112" bestFit="1" customWidth="1"/>
    <col min="8111" max="8111" width="19" style="112" bestFit="1" customWidth="1"/>
    <col min="8112" max="8112" width="15.42578125" style="112" bestFit="1" customWidth="1"/>
    <col min="8113" max="8114" width="12.42578125" style="112" bestFit="1" customWidth="1"/>
    <col min="8115" max="8115" width="7.140625" style="112" bestFit="1" customWidth="1"/>
    <col min="8116" max="8116" width="10.140625" style="112" bestFit="1" customWidth="1"/>
    <col min="8117" max="8117" width="15.85546875" style="112" bestFit="1" customWidth="1"/>
    <col min="8118" max="8118" width="15.140625" style="112" bestFit="1" customWidth="1"/>
    <col min="8119" max="8119" width="18.28515625" style="112" bestFit="1" customWidth="1"/>
    <col min="8120" max="8120" width="13.28515625" style="112" bestFit="1" customWidth="1"/>
    <col min="8121" max="8121" width="19.28515625" style="112" customWidth="1"/>
    <col min="8122" max="8122" width="15.140625" style="112" customWidth="1"/>
    <col min="8123" max="8123" width="21" style="112" bestFit="1" customWidth="1"/>
    <col min="8124" max="8124" width="17.140625" style="112" bestFit="1" customWidth="1"/>
    <col min="8125" max="8125" width="16.85546875" style="112" bestFit="1" customWidth="1"/>
    <col min="8126" max="8126" width="16.7109375" style="112" bestFit="1" customWidth="1"/>
    <col min="8127" max="8127" width="15.7109375" style="112" bestFit="1" customWidth="1"/>
    <col min="8128" max="8128" width="16.28515625" style="112" bestFit="1" customWidth="1"/>
    <col min="8129" max="8129" width="17.28515625" style="112" customWidth="1"/>
    <col min="8130" max="8130" width="23.42578125" style="112" bestFit="1" customWidth="1"/>
    <col min="8131" max="8131" width="31.85546875" style="112" bestFit="1" customWidth="1"/>
    <col min="8132" max="8132" width="7.85546875" style="112" bestFit="1" customWidth="1"/>
    <col min="8133" max="8133" width="5.7109375" style="112" bestFit="1" customWidth="1"/>
    <col min="8134" max="8134" width="9.140625" style="112" bestFit="1" customWidth="1"/>
    <col min="8135" max="8135" width="13.5703125" style="112" bestFit="1" customWidth="1"/>
    <col min="8136" max="8364" width="9.140625" style="112"/>
    <col min="8365" max="8365" width="4.42578125" style="112" bestFit="1" customWidth="1"/>
    <col min="8366" max="8366" width="18.28515625" style="112" bestFit="1" customWidth="1"/>
    <col min="8367" max="8367" width="19" style="112" bestFit="1" customWidth="1"/>
    <col min="8368" max="8368" width="15.42578125" style="112" bestFit="1" customWidth="1"/>
    <col min="8369" max="8370" width="12.42578125" style="112" bestFit="1" customWidth="1"/>
    <col min="8371" max="8371" width="7.140625" style="112" bestFit="1" customWidth="1"/>
    <col min="8372" max="8372" width="10.140625" style="112" bestFit="1" customWidth="1"/>
    <col min="8373" max="8373" width="15.85546875" style="112" bestFit="1" customWidth="1"/>
    <col min="8374" max="8374" width="15.140625" style="112" bestFit="1" customWidth="1"/>
    <col min="8375" max="8375" width="18.28515625" style="112" bestFit="1" customWidth="1"/>
    <col min="8376" max="8376" width="13.28515625" style="112" bestFit="1" customWidth="1"/>
    <col min="8377" max="8377" width="19.28515625" style="112" customWidth="1"/>
    <col min="8378" max="8378" width="15.140625" style="112" customWidth="1"/>
    <col min="8379" max="8379" width="21" style="112" bestFit="1" customWidth="1"/>
    <col min="8380" max="8380" width="17.140625" style="112" bestFit="1" customWidth="1"/>
    <col min="8381" max="8381" width="16.85546875" style="112" bestFit="1" customWidth="1"/>
    <col min="8382" max="8382" width="16.7109375" style="112" bestFit="1" customWidth="1"/>
    <col min="8383" max="8383" width="15.7109375" style="112" bestFit="1" customWidth="1"/>
    <col min="8384" max="8384" width="16.28515625" style="112" bestFit="1" customWidth="1"/>
    <col min="8385" max="8385" width="17.28515625" style="112" customWidth="1"/>
    <col min="8386" max="8386" width="23.42578125" style="112" bestFit="1" customWidth="1"/>
    <col min="8387" max="8387" width="31.85546875" style="112" bestFit="1" customWidth="1"/>
    <col min="8388" max="8388" width="7.85546875" style="112" bestFit="1" customWidth="1"/>
    <col min="8389" max="8389" width="5.7109375" style="112" bestFit="1" customWidth="1"/>
    <col min="8390" max="8390" width="9.140625" style="112" bestFit="1" customWidth="1"/>
    <col min="8391" max="8391" width="13.5703125" style="112" bestFit="1" customWidth="1"/>
    <col min="8392" max="8620" width="9.140625" style="112"/>
    <col min="8621" max="8621" width="4.42578125" style="112" bestFit="1" customWidth="1"/>
    <col min="8622" max="8622" width="18.28515625" style="112" bestFit="1" customWidth="1"/>
    <col min="8623" max="8623" width="19" style="112" bestFit="1" customWidth="1"/>
    <col min="8624" max="8624" width="15.42578125" style="112" bestFit="1" customWidth="1"/>
    <col min="8625" max="8626" width="12.42578125" style="112" bestFit="1" customWidth="1"/>
    <col min="8627" max="8627" width="7.140625" style="112" bestFit="1" customWidth="1"/>
    <col min="8628" max="8628" width="10.140625" style="112" bestFit="1" customWidth="1"/>
    <col min="8629" max="8629" width="15.85546875" style="112" bestFit="1" customWidth="1"/>
    <col min="8630" max="8630" width="15.140625" style="112" bestFit="1" customWidth="1"/>
    <col min="8631" max="8631" width="18.28515625" style="112" bestFit="1" customWidth="1"/>
    <col min="8632" max="8632" width="13.28515625" style="112" bestFit="1" customWidth="1"/>
    <col min="8633" max="8633" width="19.28515625" style="112" customWidth="1"/>
    <col min="8634" max="8634" width="15.140625" style="112" customWidth="1"/>
    <col min="8635" max="8635" width="21" style="112" bestFit="1" customWidth="1"/>
    <col min="8636" max="8636" width="17.140625" style="112" bestFit="1" customWidth="1"/>
    <col min="8637" max="8637" width="16.85546875" style="112" bestFit="1" customWidth="1"/>
    <col min="8638" max="8638" width="16.7109375" style="112" bestFit="1" customWidth="1"/>
    <col min="8639" max="8639" width="15.7109375" style="112" bestFit="1" customWidth="1"/>
    <col min="8640" max="8640" width="16.28515625" style="112" bestFit="1" customWidth="1"/>
    <col min="8641" max="8641" width="17.28515625" style="112" customWidth="1"/>
    <col min="8642" max="8642" width="23.42578125" style="112" bestFit="1" customWidth="1"/>
    <col min="8643" max="8643" width="31.85546875" style="112" bestFit="1" customWidth="1"/>
    <col min="8644" max="8644" width="7.85546875" style="112" bestFit="1" customWidth="1"/>
    <col min="8645" max="8645" width="5.7109375" style="112" bestFit="1" customWidth="1"/>
    <col min="8646" max="8646" width="9.140625" style="112" bestFit="1" customWidth="1"/>
    <col min="8647" max="8647" width="13.5703125" style="112" bestFit="1" customWidth="1"/>
    <col min="8648" max="8876" width="9.140625" style="112"/>
    <col min="8877" max="8877" width="4.42578125" style="112" bestFit="1" customWidth="1"/>
    <col min="8878" max="8878" width="18.28515625" style="112" bestFit="1" customWidth="1"/>
    <col min="8879" max="8879" width="19" style="112" bestFit="1" customWidth="1"/>
    <col min="8880" max="8880" width="15.42578125" style="112" bestFit="1" customWidth="1"/>
    <col min="8881" max="8882" width="12.42578125" style="112" bestFit="1" customWidth="1"/>
    <col min="8883" max="8883" width="7.140625" style="112" bestFit="1" customWidth="1"/>
    <col min="8884" max="8884" width="10.140625" style="112" bestFit="1" customWidth="1"/>
    <col min="8885" max="8885" width="15.85546875" style="112" bestFit="1" customWidth="1"/>
    <col min="8886" max="8886" width="15.140625" style="112" bestFit="1" customWidth="1"/>
    <col min="8887" max="8887" width="18.28515625" style="112" bestFit="1" customWidth="1"/>
    <col min="8888" max="8888" width="13.28515625" style="112" bestFit="1" customWidth="1"/>
    <col min="8889" max="8889" width="19.28515625" style="112" customWidth="1"/>
    <col min="8890" max="8890" width="15.140625" style="112" customWidth="1"/>
    <col min="8891" max="8891" width="21" style="112" bestFit="1" customWidth="1"/>
    <col min="8892" max="8892" width="17.140625" style="112" bestFit="1" customWidth="1"/>
    <col min="8893" max="8893" width="16.85546875" style="112" bestFit="1" customWidth="1"/>
    <col min="8894" max="8894" width="16.7109375" style="112" bestFit="1" customWidth="1"/>
    <col min="8895" max="8895" width="15.7109375" style="112" bestFit="1" customWidth="1"/>
    <col min="8896" max="8896" width="16.28515625" style="112" bestFit="1" customWidth="1"/>
    <col min="8897" max="8897" width="17.28515625" style="112" customWidth="1"/>
    <col min="8898" max="8898" width="23.42578125" style="112" bestFit="1" customWidth="1"/>
    <col min="8899" max="8899" width="31.85546875" style="112" bestFit="1" customWidth="1"/>
    <col min="8900" max="8900" width="7.85546875" style="112" bestFit="1" customWidth="1"/>
    <col min="8901" max="8901" width="5.7109375" style="112" bestFit="1" customWidth="1"/>
    <col min="8902" max="8902" width="9.140625" style="112" bestFit="1" customWidth="1"/>
    <col min="8903" max="8903" width="13.5703125" style="112" bestFit="1" customWidth="1"/>
    <col min="8904" max="9132" width="9.140625" style="112"/>
    <col min="9133" max="9133" width="4.42578125" style="112" bestFit="1" customWidth="1"/>
    <col min="9134" max="9134" width="18.28515625" style="112" bestFit="1" customWidth="1"/>
    <col min="9135" max="9135" width="19" style="112" bestFit="1" customWidth="1"/>
    <col min="9136" max="9136" width="15.42578125" style="112" bestFit="1" customWidth="1"/>
    <col min="9137" max="9138" width="12.42578125" style="112" bestFit="1" customWidth="1"/>
    <col min="9139" max="9139" width="7.140625" style="112" bestFit="1" customWidth="1"/>
    <col min="9140" max="9140" width="10.140625" style="112" bestFit="1" customWidth="1"/>
    <col min="9141" max="9141" width="15.85546875" style="112" bestFit="1" customWidth="1"/>
    <col min="9142" max="9142" width="15.140625" style="112" bestFit="1" customWidth="1"/>
    <col min="9143" max="9143" width="18.28515625" style="112" bestFit="1" customWidth="1"/>
    <col min="9144" max="9144" width="13.28515625" style="112" bestFit="1" customWidth="1"/>
    <col min="9145" max="9145" width="19.28515625" style="112" customWidth="1"/>
    <col min="9146" max="9146" width="15.140625" style="112" customWidth="1"/>
    <col min="9147" max="9147" width="21" style="112" bestFit="1" customWidth="1"/>
    <col min="9148" max="9148" width="17.140625" style="112" bestFit="1" customWidth="1"/>
    <col min="9149" max="9149" width="16.85546875" style="112" bestFit="1" customWidth="1"/>
    <col min="9150" max="9150" width="16.7109375" style="112" bestFit="1" customWidth="1"/>
    <col min="9151" max="9151" width="15.7109375" style="112" bestFit="1" customWidth="1"/>
    <col min="9152" max="9152" width="16.28515625" style="112" bestFit="1" customWidth="1"/>
    <col min="9153" max="9153" width="17.28515625" style="112" customWidth="1"/>
    <col min="9154" max="9154" width="23.42578125" style="112" bestFit="1" customWidth="1"/>
    <col min="9155" max="9155" width="31.85546875" style="112" bestFit="1" customWidth="1"/>
    <col min="9156" max="9156" width="7.85546875" style="112" bestFit="1" customWidth="1"/>
    <col min="9157" max="9157" width="5.7109375" style="112" bestFit="1" customWidth="1"/>
    <col min="9158" max="9158" width="9.140625" style="112" bestFit="1" customWidth="1"/>
    <col min="9159" max="9159" width="13.5703125" style="112" bestFit="1" customWidth="1"/>
    <col min="9160" max="9388" width="9.140625" style="112"/>
    <col min="9389" max="9389" width="4.42578125" style="112" bestFit="1" customWidth="1"/>
    <col min="9390" max="9390" width="18.28515625" style="112" bestFit="1" customWidth="1"/>
    <col min="9391" max="9391" width="19" style="112" bestFit="1" customWidth="1"/>
    <col min="9392" max="9392" width="15.42578125" style="112" bestFit="1" customWidth="1"/>
    <col min="9393" max="9394" width="12.42578125" style="112" bestFit="1" customWidth="1"/>
    <col min="9395" max="9395" width="7.140625" style="112" bestFit="1" customWidth="1"/>
    <col min="9396" max="9396" width="10.140625" style="112" bestFit="1" customWidth="1"/>
    <col min="9397" max="9397" width="15.85546875" style="112" bestFit="1" customWidth="1"/>
    <col min="9398" max="9398" width="15.140625" style="112" bestFit="1" customWidth="1"/>
    <col min="9399" max="9399" width="18.28515625" style="112" bestFit="1" customWidth="1"/>
    <col min="9400" max="9400" width="13.28515625" style="112" bestFit="1" customWidth="1"/>
    <col min="9401" max="9401" width="19.28515625" style="112" customWidth="1"/>
    <col min="9402" max="9402" width="15.140625" style="112" customWidth="1"/>
    <col min="9403" max="9403" width="21" style="112" bestFit="1" customWidth="1"/>
    <col min="9404" max="9404" width="17.140625" style="112" bestFit="1" customWidth="1"/>
    <col min="9405" max="9405" width="16.85546875" style="112" bestFit="1" customWidth="1"/>
    <col min="9406" max="9406" width="16.7109375" style="112" bestFit="1" customWidth="1"/>
    <col min="9407" max="9407" width="15.7109375" style="112" bestFit="1" customWidth="1"/>
    <col min="9408" max="9408" width="16.28515625" style="112" bestFit="1" customWidth="1"/>
    <col min="9409" max="9409" width="17.28515625" style="112" customWidth="1"/>
    <col min="9410" max="9410" width="23.42578125" style="112" bestFit="1" customWidth="1"/>
    <col min="9411" max="9411" width="31.85546875" style="112" bestFit="1" customWidth="1"/>
    <col min="9412" max="9412" width="7.85546875" style="112" bestFit="1" customWidth="1"/>
    <col min="9413" max="9413" width="5.7109375" style="112" bestFit="1" customWidth="1"/>
    <col min="9414" max="9414" width="9.140625" style="112" bestFit="1" customWidth="1"/>
    <col min="9415" max="9415" width="13.5703125" style="112" bestFit="1" customWidth="1"/>
    <col min="9416" max="9644" width="9.140625" style="112"/>
    <col min="9645" max="9645" width="4.42578125" style="112" bestFit="1" customWidth="1"/>
    <col min="9646" max="9646" width="18.28515625" style="112" bestFit="1" customWidth="1"/>
    <col min="9647" max="9647" width="19" style="112" bestFit="1" customWidth="1"/>
    <col min="9648" max="9648" width="15.42578125" style="112" bestFit="1" customWidth="1"/>
    <col min="9649" max="9650" width="12.42578125" style="112" bestFit="1" customWidth="1"/>
    <col min="9651" max="9651" width="7.140625" style="112" bestFit="1" customWidth="1"/>
    <col min="9652" max="9652" width="10.140625" style="112" bestFit="1" customWidth="1"/>
    <col min="9653" max="9653" width="15.85546875" style="112" bestFit="1" customWidth="1"/>
    <col min="9654" max="9654" width="15.140625" style="112" bestFit="1" customWidth="1"/>
    <col min="9655" max="9655" width="18.28515625" style="112" bestFit="1" customWidth="1"/>
    <col min="9656" max="9656" width="13.28515625" style="112" bestFit="1" customWidth="1"/>
    <col min="9657" max="9657" width="19.28515625" style="112" customWidth="1"/>
    <col min="9658" max="9658" width="15.140625" style="112" customWidth="1"/>
    <col min="9659" max="9659" width="21" style="112" bestFit="1" customWidth="1"/>
    <col min="9660" max="9660" width="17.140625" style="112" bestFit="1" customWidth="1"/>
    <col min="9661" max="9661" width="16.85546875" style="112" bestFit="1" customWidth="1"/>
    <col min="9662" max="9662" width="16.7109375" style="112" bestFit="1" customWidth="1"/>
    <col min="9663" max="9663" width="15.7109375" style="112" bestFit="1" customWidth="1"/>
    <col min="9664" max="9664" width="16.28515625" style="112" bestFit="1" customWidth="1"/>
    <col min="9665" max="9665" width="17.28515625" style="112" customWidth="1"/>
    <col min="9666" max="9666" width="23.42578125" style="112" bestFit="1" customWidth="1"/>
    <col min="9667" max="9667" width="31.85546875" style="112" bestFit="1" customWidth="1"/>
    <col min="9668" max="9668" width="7.85546875" style="112" bestFit="1" customWidth="1"/>
    <col min="9669" max="9669" width="5.7109375" style="112" bestFit="1" customWidth="1"/>
    <col min="9670" max="9670" width="9.140625" style="112" bestFit="1" customWidth="1"/>
    <col min="9671" max="9671" width="13.5703125" style="112" bestFit="1" customWidth="1"/>
    <col min="9672" max="9900" width="9.140625" style="112"/>
    <col min="9901" max="9901" width="4.42578125" style="112" bestFit="1" customWidth="1"/>
    <col min="9902" max="9902" width="18.28515625" style="112" bestFit="1" customWidth="1"/>
    <col min="9903" max="9903" width="19" style="112" bestFit="1" customWidth="1"/>
    <col min="9904" max="9904" width="15.42578125" style="112" bestFit="1" customWidth="1"/>
    <col min="9905" max="9906" width="12.42578125" style="112" bestFit="1" customWidth="1"/>
    <col min="9907" max="9907" width="7.140625" style="112" bestFit="1" customWidth="1"/>
    <col min="9908" max="9908" width="10.140625" style="112" bestFit="1" customWidth="1"/>
    <col min="9909" max="9909" width="15.85546875" style="112" bestFit="1" customWidth="1"/>
    <col min="9910" max="9910" width="15.140625" style="112" bestFit="1" customWidth="1"/>
    <col min="9911" max="9911" width="18.28515625" style="112" bestFit="1" customWidth="1"/>
    <col min="9912" max="9912" width="13.28515625" style="112" bestFit="1" customWidth="1"/>
    <col min="9913" max="9913" width="19.28515625" style="112" customWidth="1"/>
    <col min="9914" max="9914" width="15.140625" style="112" customWidth="1"/>
    <col min="9915" max="9915" width="21" style="112" bestFit="1" customWidth="1"/>
    <col min="9916" max="9916" width="17.140625" style="112" bestFit="1" customWidth="1"/>
    <col min="9917" max="9917" width="16.85546875" style="112" bestFit="1" customWidth="1"/>
    <col min="9918" max="9918" width="16.7109375" style="112" bestFit="1" customWidth="1"/>
    <col min="9919" max="9919" width="15.7109375" style="112" bestFit="1" customWidth="1"/>
    <col min="9920" max="9920" width="16.28515625" style="112" bestFit="1" customWidth="1"/>
    <col min="9921" max="9921" width="17.28515625" style="112" customWidth="1"/>
    <col min="9922" max="9922" width="23.42578125" style="112" bestFit="1" customWidth="1"/>
    <col min="9923" max="9923" width="31.85546875" style="112" bestFit="1" customWidth="1"/>
    <col min="9924" max="9924" width="7.85546875" style="112" bestFit="1" customWidth="1"/>
    <col min="9925" max="9925" width="5.7109375" style="112" bestFit="1" customWidth="1"/>
    <col min="9926" max="9926" width="9.140625" style="112" bestFit="1" customWidth="1"/>
    <col min="9927" max="9927" width="13.5703125" style="112" bestFit="1" customWidth="1"/>
    <col min="9928" max="10156" width="9.140625" style="112"/>
    <col min="10157" max="10157" width="4.42578125" style="112" bestFit="1" customWidth="1"/>
    <col min="10158" max="10158" width="18.28515625" style="112" bestFit="1" customWidth="1"/>
    <col min="10159" max="10159" width="19" style="112" bestFit="1" customWidth="1"/>
    <col min="10160" max="10160" width="15.42578125" style="112" bestFit="1" customWidth="1"/>
    <col min="10161" max="10162" width="12.42578125" style="112" bestFit="1" customWidth="1"/>
    <col min="10163" max="10163" width="7.140625" style="112" bestFit="1" customWidth="1"/>
    <col min="10164" max="10164" width="10.140625" style="112" bestFit="1" customWidth="1"/>
    <col min="10165" max="10165" width="15.85546875" style="112" bestFit="1" customWidth="1"/>
    <col min="10166" max="10166" width="15.140625" style="112" bestFit="1" customWidth="1"/>
    <col min="10167" max="10167" width="18.28515625" style="112" bestFit="1" customWidth="1"/>
    <col min="10168" max="10168" width="13.28515625" style="112" bestFit="1" customWidth="1"/>
    <col min="10169" max="10169" width="19.28515625" style="112" customWidth="1"/>
    <col min="10170" max="10170" width="15.140625" style="112" customWidth="1"/>
    <col min="10171" max="10171" width="21" style="112" bestFit="1" customWidth="1"/>
    <col min="10172" max="10172" width="17.140625" style="112" bestFit="1" customWidth="1"/>
    <col min="10173" max="10173" width="16.85546875" style="112" bestFit="1" customWidth="1"/>
    <col min="10174" max="10174" width="16.7109375" style="112" bestFit="1" customWidth="1"/>
    <col min="10175" max="10175" width="15.7109375" style="112" bestFit="1" customWidth="1"/>
    <col min="10176" max="10176" width="16.28515625" style="112" bestFit="1" customWidth="1"/>
    <col min="10177" max="10177" width="17.28515625" style="112" customWidth="1"/>
    <col min="10178" max="10178" width="23.42578125" style="112" bestFit="1" customWidth="1"/>
    <col min="10179" max="10179" width="31.85546875" style="112" bestFit="1" customWidth="1"/>
    <col min="10180" max="10180" width="7.85546875" style="112" bestFit="1" customWidth="1"/>
    <col min="10181" max="10181" width="5.7109375" style="112" bestFit="1" customWidth="1"/>
    <col min="10182" max="10182" width="9.140625" style="112" bestFit="1" customWidth="1"/>
    <col min="10183" max="10183" width="13.5703125" style="112" bestFit="1" customWidth="1"/>
    <col min="10184" max="10412" width="9.140625" style="112"/>
    <col min="10413" max="10413" width="4.42578125" style="112" bestFit="1" customWidth="1"/>
    <col min="10414" max="10414" width="18.28515625" style="112" bestFit="1" customWidth="1"/>
    <col min="10415" max="10415" width="19" style="112" bestFit="1" customWidth="1"/>
    <col min="10416" max="10416" width="15.42578125" style="112" bestFit="1" customWidth="1"/>
    <col min="10417" max="10418" width="12.42578125" style="112" bestFit="1" customWidth="1"/>
    <col min="10419" max="10419" width="7.140625" style="112" bestFit="1" customWidth="1"/>
    <col min="10420" max="10420" width="10.140625" style="112" bestFit="1" customWidth="1"/>
    <col min="10421" max="10421" width="15.85546875" style="112" bestFit="1" customWidth="1"/>
    <col min="10422" max="10422" width="15.140625" style="112" bestFit="1" customWidth="1"/>
    <col min="10423" max="10423" width="18.28515625" style="112" bestFit="1" customWidth="1"/>
    <col min="10424" max="10424" width="13.28515625" style="112" bestFit="1" customWidth="1"/>
    <col min="10425" max="10425" width="19.28515625" style="112" customWidth="1"/>
    <col min="10426" max="10426" width="15.140625" style="112" customWidth="1"/>
    <col min="10427" max="10427" width="21" style="112" bestFit="1" customWidth="1"/>
    <col min="10428" max="10428" width="17.140625" style="112" bestFit="1" customWidth="1"/>
    <col min="10429" max="10429" width="16.85546875" style="112" bestFit="1" customWidth="1"/>
    <col min="10430" max="10430" width="16.7109375" style="112" bestFit="1" customWidth="1"/>
    <col min="10431" max="10431" width="15.7109375" style="112" bestFit="1" customWidth="1"/>
    <col min="10432" max="10432" width="16.28515625" style="112" bestFit="1" customWidth="1"/>
    <col min="10433" max="10433" width="17.28515625" style="112" customWidth="1"/>
    <col min="10434" max="10434" width="23.42578125" style="112" bestFit="1" customWidth="1"/>
    <col min="10435" max="10435" width="31.85546875" style="112" bestFit="1" customWidth="1"/>
    <col min="10436" max="10436" width="7.85546875" style="112" bestFit="1" customWidth="1"/>
    <col min="10437" max="10437" width="5.7109375" style="112" bestFit="1" customWidth="1"/>
    <col min="10438" max="10438" width="9.140625" style="112" bestFit="1" customWidth="1"/>
    <col min="10439" max="10439" width="13.5703125" style="112" bestFit="1" customWidth="1"/>
    <col min="10440" max="10668" width="9.140625" style="112"/>
    <col min="10669" max="10669" width="4.42578125" style="112" bestFit="1" customWidth="1"/>
    <col min="10670" max="10670" width="18.28515625" style="112" bestFit="1" customWidth="1"/>
    <col min="10671" max="10671" width="19" style="112" bestFit="1" customWidth="1"/>
    <col min="10672" max="10672" width="15.42578125" style="112" bestFit="1" customWidth="1"/>
    <col min="10673" max="10674" width="12.42578125" style="112" bestFit="1" customWidth="1"/>
    <col min="10675" max="10675" width="7.140625" style="112" bestFit="1" customWidth="1"/>
    <col min="10676" max="10676" width="10.140625" style="112" bestFit="1" customWidth="1"/>
    <col min="10677" max="10677" width="15.85546875" style="112" bestFit="1" customWidth="1"/>
    <col min="10678" max="10678" width="15.140625" style="112" bestFit="1" customWidth="1"/>
    <col min="10679" max="10679" width="18.28515625" style="112" bestFit="1" customWidth="1"/>
    <col min="10680" max="10680" width="13.28515625" style="112" bestFit="1" customWidth="1"/>
    <col min="10681" max="10681" width="19.28515625" style="112" customWidth="1"/>
    <col min="10682" max="10682" width="15.140625" style="112" customWidth="1"/>
    <col min="10683" max="10683" width="21" style="112" bestFit="1" customWidth="1"/>
    <col min="10684" max="10684" width="17.140625" style="112" bestFit="1" customWidth="1"/>
    <col min="10685" max="10685" width="16.85546875" style="112" bestFit="1" customWidth="1"/>
    <col min="10686" max="10686" width="16.7109375" style="112" bestFit="1" customWidth="1"/>
    <col min="10687" max="10687" width="15.7109375" style="112" bestFit="1" customWidth="1"/>
    <col min="10688" max="10688" width="16.28515625" style="112" bestFit="1" customWidth="1"/>
    <col min="10689" max="10689" width="17.28515625" style="112" customWidth="1"/>
    <col min="10690" max="10690" width="23.42578125" style="112" bestFit="1" customWidth="1"/>
    <col min="10691" max="10691" width="31.85546875" style="112" bestFit="1" customWidth="1"/>
    <col min="10692" max="10692" width="7.85546875" style="112" bestFit="1" customWidth="1"/>
    <col min="10693" max="10693" width="5.7109375" style="112" bestFit="1" customWidth="1"/>
    <col min="10694" max="10694" width="9.140625" style="112" bestFit="1" customWidth="1"/>
    <col min="10695" max="10695" width="13.5703125" style="112" bestFit="1" customWidth="1"/>
    <col min="10696" max="10924" width="9.140625" style="112"/>
    <col min="10925" max="10925" width="4.42578125" style="112" bestFit="1" customWidth="1"/>
    <col min="10926" max="10926" width="18.28515625" style="112" bestFit="1" customWidth="1"/>
    <col min="10927" max="10927" width="19" style="112" bestFit="1" customWidth="1"/>
    <col min="10928" max="10928" width="15.42578125" style="112" bestFit="1" customWidth="1"/>
    <col min="10929" max="10930" width="12.42578125" style="112" bestFit="1" customWidth="1"/>
    <col min="10931" max="10931" width="7.140625" style="112" bestFit="1" customWidth="1"/>
    <col min="10932" max="10932" width="10.140625" style="112" bestFit="1" customWidth="1"/>
    <col min="10933" max="10933" width="15.85546875" style="112" bestFit="1" customWidth="1"/>
    <col min="10934" max="10934" width="15.140625" style="112" bestFit="1" customWidth="1"/>
    <col min="10935" max="10935" width="18.28515625" style="112" bestFit="1" customWidth="1"/>
    <col min="10936" max="10936" width="13.28515625" style="112" bestFit="1" customWidth="1"/>
    <col min="10937" max="10937" width="19.28515625" style="112" customWidth="1"/>
    <col min="10938" max="10938" width="15.140625" style="112" customWidth="1"/>
    <col min="10939" max="10939" width="21" style="112" bestFit="1" customWidth="1"/>
    <col min="10940" max="10940" width="17.140625" style="112" bestFit="1" customWidth="1"/>
    <col min="10941" max="10941" width="16.85546875" style="112" bestFit="1" customWidth="1"/>
    <col min="10942" max="10942" width="16.7109375" style="112" bestFit="1" customWidth="1"/>
    <col min="10943" max="10943" width="15.7109375" style="112" bestFit="1" customWidth="1"/>
    <col min="10944" max="10944" width="16.28515625" style="112" bestFit="1" customWidth="1"/>
    <col min="10945" max="10945" width="17.28515625" style="112" customWidth="1"/>
    <col min="10946" max="10946" width="23.42578125" style="112" bestFit="1" customWidth="1"/>
    <col min="10947" max="10947" width="31.85546875" style="112" bestFit="1" customWidth="1"/>
    <col min="10948" max="10948" width="7.85546875" style="112" bestFit="1" customWidth="1"/>
    <col min="10949" max="10949" width="5.7109375" style="112" bestFit="1" customWidth="1"/>
    <col min="10950" max="10950" width="9.140625" style="112" bestFit="1" customWidth="1"/>
    <col min="10951" max="10951" width="13.5703125" style="112" bestFit="1" customWidth="1"/>
    <col min="10952" max="11180" width="9.140625" style="112"/>
    <col min="11181" max="11181" width="4.42578125" style="112" bestFit="1" customWidth="1"/>
    <col min="11182" max="11182" width="18.28515625" style="112" bestFit="1" customWidth="1"/>
    <col min="11183" max="11183" width="19" style="112" bestFit="1" customWidth="1"/>
    <col min="11184" max="11184" width="15.42578125" style="112" bestFit="1" customWidth="1"/>
    <col min="11185" max="11186" width="12.42578125" style="112" bestFit="1" customWidth="1"/>
    <col min="11187" max="11187" width="7.140625" style="112" bestFit="1" customWidth="1"/>
    <col min="11188" max="11188" width="10.140625" style="112" bestFit="1" customWidth="1"/>
    <col min="11189" max="11189" width="15.85546875" style="112" bestFit="1" customWidth="1"/>
    <col min="11190" max="11190" width="15.140625" style="112" bestFit="1" customWidth="1"/>
    <col min="11191" max="11191" width="18.28515625" style="112" bestFit="1" customWidth="1"/>
    <col min="11192" max="11192" width="13.28515625" style="112" bestFit="1" customWidth="1"/>
    <col min="11193" max="11193" width="19.28515625" style="112" customWidth="1"/>
    <col min="11194" max="11194" width="15.140625" style="112" customWidth="1"/>
    <col min="11195" max="11195" width="21" style="112" bestFit="1" customWidth="1"/>
    <col min="11196" max="11196" width="17.140625" style="112" bestFit="1" customWidth="1"/>
    <col min="11197" max="11197" width="16.85546875" style="112" bestFit="1" customWidth="1"/>
    <col min="11198" max="11198" width="16.7109375" style="112" bestFit="1" customWidth="1"/>
    <col min="11199" max="11199" width="15.7109375" style="112" bestFit="1" customWidth="1"/>
    <col min="11200" max="11200" width="16.28515625" style="112" bestFit="1" customWidth="1"/>
    <col min="11201" max="11201" width="17.28515625" style="112" customWidth="1"/>
    <col min="11202" max="11202" width="23.42578125" style="112" bestFit="1" customWidth="1"/>
    <col min="11203" max="11203" width="31.85546875" style="112" bestFit="1" customWidth="1"/>
    <col min="11204" max="11204" width="7.85546875" style="112" bestFit="1" customWidth="1"/>
    <col min="11205" max="11205" width="5.7109375" style="112" bestFit="1" customWidth="1"/>
    <col min="11206" max="11206" width="9.140625" style="112" bestFit="1" customWidth="1"/>
    <col min="11207" max="11207" width="13.5703125" style="112" bestFit="1" customWidth="1"/>
    <col min="11208" max="11436" width="9.140625" style="112"/>
    <col min="11437" max="11437" width="4.42578125" style="112" bestFit="1" customWidth="1"/>
    <col min="11438" max="11438" width="18.28515625" style="112" bestFit="1" customWidth="1"/>
    <col min="11439" max="11439" width="19" style="112" bestFit="1" customWidth="1"/>
    <col min="11440" max="11440" width="15.42578125" style="112" bestFit="1" customWidth="1"/>
    <col min="11441" max="11442" width="12.42578125" style="112" bestFit="1" customWidth="1"/>
    <col min="11443" max="11443" width="7.140625" style="112" bestFit="1" customWidth="1"/>
    <col min="11444" max="11444" width="10.140625" style="112" bestFit="1" customWidth="1"/>
    <col min="11445" max="11445" width="15.85546875" style="112" bestFit="1" customWidth="1"/>
    <col min="11446" max="11446" width="15.140625" style="112" bestFit="1" customWidth="1"/>
    <col min="11447" max="11447" width="18.28515625" style="112" bestFit="1" customWidth="1"/>
    <col min="11448" max="11448" width="13.28515625" style="112" bestFit="1" customWidth="1"/>
    <col min="11449" max="11449" width="19.28515625" style="112" customWidth="1"/>
    <col min="11450" max="11450" width="15.140625" style="112" customWidth="1"/>
    <col min="11451" max="11451" width="21" style="112" bestFit="1" customWidth="1"/>
    <col min="11452" max="11452" width="17.140625" style="112" bestFit="1" customWidth="1"/>
    <col min="11453" max="11453" width="16.85546875" style="112" bestFit="1" customWidth="1"/>
    <col min="11454" max="11454" width="16.7109375" style="112" bestFit="1" customWidth="1"/>
    <col min="11455" max="11455" width="15.7109375" style="112" bestFit="1" customWidth="1"/>
    <col min="11456" max="11456" width="16.28515625" style="112" bestFit="1" customWidth="1"/>
    <col min="11457" max="11457" width="17.28515625" style="112" customWidth="1"/>
    <col min="11458" max="11458" width="23.42578125" style="112" bestFit="1" customWidth="1"/>
    <col min="11459" max="11459" width="31.85546875" style="112" bestFit="1" customWidth="1"/>
    <col min="11460" max="11460" width="7.85546875" style="112" bestFit="1" customWidth="1"/>
    <col min="11461" max="11461" width="5.7109375" style="112" bestFit="1" customWidth="1"/>
    <col min="11462" max="11462" width="9.140625" style="112" bestFit="1" customWidth="1"/>
    <col min="11463" max="11463" width="13.5703125" style="112" bestFit="1" customWidth="1"/>
    <col min="11464" max="11692" width="9.140625" style="112"/>
    <col min="11693" max="11693" width="4.42578125" style="112" bestFit="1" customWidth="1"/>
    <col min="11694" max="11694" width="18.28515625" style="112" bestFit="1" customWidth="1"/>
    <col min="11695" max="11695" width="19" style="112" bestFit="1" customWidth="1"/>
    <col min="11696" max="11696" width="15.42578125" style="112" bestFit="1" customWidth="1"/>
    <col min="11697" max="11698" width="12.42578125" style="112" bestFit="1" customWidth="1"/>
    <col min="11699" max="11699" width="7.140625" style="112" bestFit="1" customWidth="1"/>
    <col min="11700" max="11700" width="10.140625" style="112" bestFit="1" customWidth="1"/>
    <col min="11701" max="11701" width="15.85546875" style="112" bestFit="1" customWidth="1"/>
    <col min="11702" max="11702" width="15.140625" style="112" bestFit="1" customWidth="1"/>
    <col min="11703" max="11703" width="18.28515625" style="112" bestFit="1" customWidth="1"/>
    <col min="11704" max="11704" width="13.28515625" style="112" bestFit="1" customWidth="1"/>
    <col min="11705" max="11705" width="19.28515625" style="112" customWidth="1"/>
    <col min="11706" max="11706" width="15.140625" style="112" customWidth="1"/>
    <col min="11707" max="11707" width="21" style="112" bestFit="1" customWidth="1"/>
    <col min="11708" max="11708" width="17.140625" style="112" bestFit="1" customWidth="1"/>
    <col min="11709" max="11709" width="16.85546875" style="112" bestFit="1" customWidth="1"/>
    <col min="11710" max="11710" width="16.7109375" style="112" bestFit="1" customWidth="1"/>
    <col min="11711" max="11711" width="15.7109375" style="112" bestFit="1" customWidth="1"/>
    <col min="11712" max="11712" width="16.28515625" style="112" bestFit="1" customWidth="1"/>
    <col min="11713" max="11713" width="17.28515625" style="112" customWidth="1"/>
    <col min="11714" max="11714" width="23.42578125" style="112" bestFit="1" customWidth="1"/>
    <col min="11715" max="11715" width="31.85546875" style="112" bestFit="1" customWidth="1"/>
    <col min="11716" max="11716" width="7.85546875" style="112" bestFit="1" customWidth="1"/>
    <col min="11717" max="11717" width="5.7109375" style="112" bestFit="1" customWidth="1"/>
    <col min="11718" max="11718" width="9.140625" style="112" bestFit="1" customWidth="1"/>
    <col min="11719" max="11719" width="13.5703125" style="112" bestFit="1" customWidth="1"/>
    <col min="11720" max="11948" width="9.140625" style="112"/>
    <col min="11949" max="11949" width="4.42578125" style="112" bestFit="1" customWidth="1"/>
    <col min="11950" max="11950" width="18.28515625" style="112" bestFit="1" customWidth="1"/>
    <col min="11951" max="11951" width="19" style="112" bestFit="1" customWidth="1"/>
    <col min="11952" max="11952" width="15.42578125" style="112" bestFit="1" customWidth="1"/>
    <col min="11953" max="11954" width="12.42578125" style="112" bestFit="1" customWidth="1"/>
    <col min="11955" max="11955" width="7.140625" style="112" bestFit="1" customWidth="1"/>
    <col min="11956" max="11956" width="10.140625" style="112" bestFit="1" customWidth="1"/>
    <col min="11957" max="11957" width="15.85546875" style="112" bestFit="1" customWidth="1"/>
    <col min="11958" max="11958" width="15.140625" style="112" bestFit="1" customWidth="1"/>
    <col min="11959" max="11959" width="18.28515625" style="112" bestFit="1" customWidth="1"/>
    <col min="11960" max="11960" width="13.28515625" style="112" bestFit="1" customWidth="1"/>
    <col min="11961" max="11961" width="19.28515625" style="112" customWidth="1"/>
    <col min="11962" max="11962" width="15.140625" style="112" customWidth="1"/>
    <col min="11963" max="11963" width="21" style="112" bestFit="1" customWidth="1"/>
    <col min="11964" max="11964" width="17.140625" style="112" bestFit="1" customWidth="1"/>
    <col min="11965" max="11965" width="16.85546875" style="112" bestFit="1" customWidth="1"/>
    <col min="11966" max="11966" width="16.7109375" style="112" bestFit="1" customWidth="1"/>
    <col min="11967" max="11967" width="15.7109375" style="112" bestFit="1" customWidth="1"/>
    <col min="11968" max="11968" width="16.28515625" style="112" bestFit="1" customWidth="1"/>
    <col min="11969" max="11969" width="17.28515625" style="112" customWidth="1"/>
    <col min="11970" max="11970" width="23.42578125" style="112" bestFit="1" customWidth="1"/>
    <col min="11971" max="11971" width="31.85546875" style="112" bestFit="1" customWidth="1"/>
    <col min="11972" max="11972" width="7.85546875" style="112" bestFit="1" customWidth="1"/>
    <col min="11973" max="11973" width="5.7109375" style="112" bestFit="1" customWidth="1"/>
    <col min="11974" max="11974" width="9.140625" style="112" bestFit="1" customWidth="1"/>
    <col min="11975" max="11975" width="13.5703125" style="112" bestFit="1" customWidth="1"/>
    <col min="11976" max="12204" width="9.140625" style="112"/>
    <col min="12205" max="12205" width="4.42578125" style="112" bestFit="1" customWidth="1"/>
    <col min="12206" max="12206" width="18.28515625" style="112" bestFit="1" customWidth="1"/>
    <col min="12207" max="12207" width="19" style="112" bestFit="1" customWidth="1"/>
    <col min="12208" max="12208" width="15.42578125" style="112" bestFit="1" customWidth="1"/>
    <col min="12209" max="12210" width="12.42578125" style="112" bestFit="1" customWidth="1"/>
    <col min="12211" max="12211" width="7.140625" style="112" bestFit="1" customWidth="1"/>
    <col min="12212" max="12212" width="10.140625" style="112" bestFit="1" customWidth="1"/>
    <col min="12213" max="12213" width="15.85546875" style="112" bestFit="1" customWidth="1"/>
    <col min="12214" max="12214" width="15.140625" style="112" bestFit="1" customWidth="1"/>
    <col min="12215" max="12215" width="18.28515625" style="112" bestFit="1" customWidth="1"/>
    <col min="12216" max="12216" width="13.28515625" style="112" bestFit="1" customWidth="1"/>
    <col min="12217" max="12217" width="19.28515625" style="112" customWidth="1"/>
    <col min="12218" max="12218" width="15.140625" style="112" customWidth="1"/>
    <col min="12219" max="12219" width="21" style="112" bestFit="1" customWidth="1"/>
    <col min="12220" max="12220" width="17.140625" style="112" bestFit="1" customWidth="1"/>
    <col min="12221" max="12221" width="16.85546875" style="112" bestFit="1" customWidth="1"/>
    <col min="12222" max="12222" width="16.7109375" style="112" bestFit="1" customWidth="1"/>
    <col min="12223" max="12223" width="15.7109375" style="112" bestFit="1" customWidth="1"/>
    <col min="12224" max="12224" width="16.28515625" style="112" bestFit="1" customWidth="1"/>
    <col min="12225" max="12225" width="17.28515625" style="112" customWidth="1"/>
    <col min="12226" max="12226" width="23.42578125" style="112" bestFit="1" customWidth="1"/>
    <col min="12227" max="12227" width="31.85546875" style="112" bestFit="1" customWidth="1"/>
    <col min="12228" max="12228" width="7.85546875" style="112" bestFit="1" customWidth="1"/>
    <col min="12229" max="12229" width="5.7109375" style="112" bestFit="1" customWidth="1"/>
    <col min="12230" max="12230" width="9.140625" style="112" bestFit="1" customWidth="1"/>
    <col min="12231" max="12231" width="13.5703125" style="112" bestFit="1" customWidth="1"/>
    <col min="12232" max="12460" width="9.140625" style="112"/>
    <col min="12461" max="12461" width="4.42578125" style="112" bestFit="1" customWidth="1"/>
    <col min="12462" max="12462" width="18.28515625" style="112" bestFit="1" customWidth="1"/>
    <col min="12463" max="12463" width="19" style="112" bestFit="1" customWidth="1"/>
    <col min="12464" max="12464" width="15.42578125" style="112" bestFit="1" customWidth="1"/>
    <col min="12465" max="12466" width="12.42578125" style="112" bestFit="1" customWidth="1"/>
    <col min="12467" max="12467" width="7.140625" style="112" bestFit="1" customWidth="1"/>
    <col min="12468" max="12468" width="10.140625" style="112" bestFit="1" customWidth="1"/>
    <col min="12469" max="12469" width="15.85546875" style="112" bestFit="1" customWidth="1"/>
    <col min="12470" max="12470" width="15.140625" style="112" bestFit="1" customWidth="1"/>
    <col min="12471" max="12471" width="18.28515625" style="112" bestFit="1" customWidth="1"/>
    <col min="12472" max="12472" width="13.28515625" style="112" bestFit="1" customWidth="1"/>
    <col min="12473" max="12473" width="19.28515625" style="112" customWidth="1"/>
    <col min="12474" max="12474" width="15.140625" style="112" customWidth="1"/>
    <col min="12475" max="12475" width="21" style="112" bestFit="1" customWidth="1"/>
    <col min="12476" max="12476" width="17.140625" style="112" bestFit="1" customWidth="1"/>
    <col min="12477" max="12477" width="16.85546875" style="112" bestFit="1" customWidth="1"/>
    <col min="12478" max="12478" width="16.7109375" style="112" bestFit="1" customWidth="1"/>
    <col min="12479" max="12479" width="15.7109375" style="112" bestFit="1" customWidth="1"/>
    <col min="12480" max="12480" width="16.28515625" style="112" bestFit="1" customWidth="1"/>
    <col min="12481" max="12481" width="17.28515625" style="112" customWidth="1"/>
    <col min="12482" max="12482" width="23.42578125" style="112" bestFit="1" customWidth="1"/>
    <col min="12483" max="12483" width="31.85546875" style="112" bestFit="1" customWidth="1"/>
    <col min="12484" max="12484" width="7.85546875" style="112" bestFit="1" customWidth="1"/>
    <col min="12485" max="12485" width="5.7109375" style="112" bestFit="1" customWidth="1"/>
    <col min="12486" max="12486" width="9.140625" style="112" bestFit="1" customWidth="1"/>
    <col min="12487" max="12487" width="13.5703125" style="112" bestFit="1" customWidth="1"/>
    <col min="12488" max="12716" width="9.140625" style="112"/>
    <col min="12717" max="12717" width="4.42578125" style="112" bestFit="1" customWidth="1"/>
    <col min="12718" max="12718" width="18.28515625" style="112" bestFit="1" customWidth="1"/>
    <col min="12719" max="12719" width="19" style="112" bestFit="1" customWidth="1"/>
    <col min="12720" max="12720" width="15.42578125" style="112" bestFit="1" customWidth="1"/>
    <col min="12721" max="12722" width="12.42578125" style="112" bestFit="1" customWidth="1"/>
    <col min="12723" max="12723" width="7.140625" style="112" bestFit="1" customWidth="1"/>
    <col min="12724" max="12724" width="10.140625" style="112" bestFit="1" customWidth="1"/>
    <col min="12725" max="12725" width="15.85546875" style="112" bestFit="1" customWidth="1"/>
    <col min="12726" max="12726" width="15.140625" style="112" bestFit="1" customWidth="1"/>
    <col min="12727" max="12727" width="18.28515625" style="112" bestFit="1" customWidth="1"/>
    <col min="12728" max="12728" width="13.28515625" style="112" bestFit="1" customWidth="1"/>
    <col min="12729" max="12729" width="19.28515625" style="112" customWidth="1"/>
    <col min="12730" max="12730" width="15.140625" style="112" customWidth="1"/>
    <col min="12731" max="12731" width="21" style="112" bestFit="1" customWidth="1"/>
    <col min="12732" max="12732" width="17.140625" style="112" bestFit="1" customWidth="1"/>
    <col min="12733" max="12733" width="16.85546875" style="112" bestFit="1" customWidth="1"/>
    <col min="12734" max="12734" width="16.7109375" style="112" bestFit="1" customWidth="1"/>
    <col min="12735" max="12735" width="15.7109375" style="112" bestFit="1" customWidth="1"/>
    <col min="12736" max="12736" width="16.28515625" style="112" bestFit="1" customWidth="1"/>
    <col min="12737" max="12737" width="17.28515625" style="112" customWidth="1"/>
    <col min="12738" max="12738" width="23.42578125" style="112" bestFit="1" customWidth="1"/>
    <col min="12739" max="12739" width="31.85546875" style="112" bestFit="1" customWidth="1"/>
    <col min="12740" max="12740" width="7.85546875" style="112" bestFit="1" customWidth="1"/>
    <col min="12741" max="12741" width="5.7109375" style="112" bestFit="1" customWidth="1"/>
    <col min="12742" max="12742" width="9.140625" style="112" bestFit="1" customWidth="1"/>
    <col min="12743" max="12743" width="13.5703125" style="112" bestFit="1" customWidth="1"/>
    <col min="12744" max="12972" width="9.140625" style="112"/>
    <col min="12973" max="12973" width="4.42578125" style="112" bestFit="1" customWidth="1"/>
    <col min="12974" max="12974" width="18.28515625" style="112" bestFit="1" customWidth="1"/>
    <col min="12975" max="12975" width="19" style="112" bestFit="1" customWidth="1"/>
    <col min="12976" max="12976" width="15.42578125" style="112" bestFit="1" customWidth="1"/>
    <col min="12977" max="12978" width="12.42578125" style="112" bestFit="1" customWidth="1"/>
    <col min="12979" max="12979" width="7.140625" style="112" bestFit="1" customWidth="1"/>
    <col min="12980" max="12980" width="10.140625" style="112" bestFit="1" customWidth="1"/>
    <col min="12981" max="12981" width="15.85546875" style="112" bestFit="1" customWidth="1"/>
    <col min="12982" max="12982" width="15.140625" style="112" bestFit="1" customWidth="1"/>
    <col min="12983" max="12983" width="18.28515625" style="112" bestFit="1" customWidth="1"/>
    <col min="12984" max="12984" width="13.28515625" style="112" bestFit="1" customWidth="1"/>
    <col min="12985" max="12985" width="19.28515625" style="112" customWidth="1"/>
    <col min="12986" max="12986" width="15.140625" style="112" customWidth="1"/>
    <col min="12987" max="12987" width="21" style="112" bestFit="1" customWidth="1"/>
    <col min="12988" max="12988" width="17.140625" style="112" bestFit="1" customWidth="1"/>
    <col min="12989" max="12989" width="16.85546875" style="112" bestFit="1" customWidth="1"/>
    <col min="12990" max="12990" width="16.7109375" style="112" bestFit="1" customWidth="1"/>
    <col min="12991" max="12991" width="15.7109375" style="112" bestFit="1" customWidth="1"/>
    <col min="12992" max="12992" width="16.28515625" style="112" bestFit="1" customWidth="1"/>
    <col min="12993" max="12993" width="17.28515625" style="112" customWidth="1"/>
    <col min="12994" max="12994" width="23.42578125" style="112" bestFit="1" customWidth="1"/>
    <col min="12995" max="12995" width="31.85546875" style="112" bestFit="1" customWidth="1"/>
    <col min="12996" max="12996" width="7.85546875" style="112" bestFit="1" customWidth="1"/>
    <col min="12997" max="12997" width="5.7109375" style="112" bestFit="1" customWidth="1"/>
    <col min="12998" max="12998" width="9.140625" style="112" bestFit="1" customWidth="1"/>
    <col min="12999" max="12999" width="13.5703125" style="112" bestFit="1" customWidth="1"/>
    <col min="13000" max="13228" width="9.140625" style="112"/>
    <col min="13229" max="13229" width="4.42578125" style="112" bestFit="1" customWidth="1"/>
    <col min="13230" max="13230" width="18.28515625" style="112" bestFit="1" customWidth="1"/>
    <col min="13231" max="13231" width="19" style="112" bestFit="1" customWidth="1"/>
    <col min="13232" max="13232" width="15.42578125" style="112" bestFit="1" customWidth="1"/>
    <col min="13233" max="13234" width="12.42578125" style="112" bestFit="1" customWidth="1"/>
    <col min="13235" max="13235" width="7.140625" style="112" bestFit="1" customWidth="1"/>
    <col min="13236" max="13236" width="10.140625" style="112" bestFit="1" customWidth="1"/>
    <col min="13237" max="13237" width="15.85546875" style="112" bestFit="1" customWidth="1"/>
    <col min="13238" max="13238" width="15.140625" style="112" bestFit="1" customWidth="1"/>
    <col min="13239" max="13239" width="18.28515625" style="112" bestFit="1" customWidth="1"/>
    <col min="13240" max="13240" width="13.28515625" style="112" bestFit="1" customWidth="1"/>
    <col min="13241" max="13241" width="19.28515625" style="112" customWidth="1"/>
    <col min="13242" max="13242" width="15.140625" style="112" customWidth="1"/>
    <col min="13243" max="13243" width="21" style="112" bestFit="1" customWidth="1"/>
    <col min="13244" max="13244" width="17.140625" style="112" bestFit="1" customWidth="1"/>
    <col min="13245" max="13245" width="16.85546875" style="112" bestFit="1" customWidth="1"/>
    <col min="13246" max="13246" width="16.7109375" style="112" bestFit="1" customWidth="1"/>
    <col min="13247" max="13247" width="15.7109375" style="112" bestFit="1" customWidth="1"/>
    <col min="13248" max="13248" width="16.28515625" style="112" bestFit="1" customWidth="1"/>
    <col min="13249" max="13249" width="17.28515625" style="112" customWidth="1"/>
    <col min="13250" max="13250" width="23.42578125" style="112" bestFit="1" customWidth="1"/>
    <col min="13251" max="13251" width="31.85546875" style="112" bestFit="1" customWidth="1"/>
    <col min="13252" max="13252" width="7.85546875" style="112" bestFit="1" customWidth="1"/>
    <col min="13253" max="13253" width="5.7109375" style="112" bestFit="1" customWidth="1"/>
    <col min="13254" max="13254" width="9.140625" style="112" bestFit="1" customWidth="1"/>
    <col min="13255" max="13255" width="13.5703125" style="112" bestFit="1" customWidth="1"/>
    <col min="13256" max="13484" width="9.140625" style="112"/>
    <col min="13485" max="13485" width="4.42578125" style="112" bestFit="1" customWidth="1"/>
    <col min="13486" max="13486" width="18.28515625" style="112" bestFit="1" customWidth="1"/>
    <col min="13487" max="13487" width="19" style="112" bestFit="1" customWidth="1"/>
    <col min="13488" max="13488" width="15.42578125" style="112" bestFit="1" customWidth="1"/>
    <col min="13489" max="13490" width="12.42578125" style="112" bestFit="1" customWidth="1"/>
    <col min="13491" max="13491" width="7.140625" style="112" bestFit="1" customWidth="1"/>
    <col min="13492" max="13492" width="10.140625" style="112" bestFit="1" customWidth="1"/>
    <col min="13493" max="13493" width="15.85546875" style="112" bestFit="1" customWidth="1"/>
    <col min="13494" max="13494" width="15.140625" style="112" bestFit="1" customWidth="1"/>
    <col min="13495" max="13495" width="18.28515625" style="112" bestFit="1" customWidth="1"/>
    <col min="13496" max="13496" width="13.28515625" style="112" bestFit="1" customWidth="1"/>
    <col min="13497" max="13497" width="19.28515625" style="112" customWidth="1"/>
    <col min="13498" max="13498" width="15.140625" style="112" customWidth="1"/>
    <col min="13499" max="13499" width="21" style="112" bestFit="1" customWidth="1"/>
    <col min="13500" max="13500" width="17.140625" style="112" bestFit="1" customWidth="1"/>
    <col min="13501" max="13501" width="16.85546875" style="112" bestFit="1" customWidth="1"/>
    <col min="13502" max="13502" width="16.7109375" style="112" bestFit="1" customWidth="1"/>
    <col min="13503" max="13503" width="15.7109375" style="112" bestFit="1" customWidth="1"/>
    <col min="13504" max="13504" width="16.28515625" style="112" bestFit="1" customWidth="1"/>
    <col min="13505" max="13505" width="17.28515625" style="112" customWidth="1"/>
    <col min="13506" max="13506" width="23.42578125" style="112" bestFit="1" customWidth="1"/>
    <col min="13507" max="13507" width="31.85546875" style="112" bestFit="1" customWidth="1"/>
    <col min="13508" max="13508" width="7.85546875" style="112" bestFit="1" customWidth="1"/>
    <col min="13509" max="13509" width="5.7109375" style="112" bestFit="1" customWidth="1"/>
    <col min="13510" max="13510" width="9.140625" style="112" bestFit="1" customWidth="1"/>
    <col min="13511" max="13511" width="13.5703125" style="112" bestFit="1" customWidth="1"/>
    <col min="13512" max="13740" width="9.140625" style="112"/>
    <col min="13741" max="13741" width="4.42578125" style="112" bestFit="1" customWidth="1"/>
    <col min="13742" max="13742" width="18.28515625" style="112" bestFit="1" customWidth="1"/>
    <col min="13743" max="13743" width="19" style="112" bestFit="1" customWidth="1"/>
    <col min="13744" max="13744" width="15.42578125" style="112" bestFit="1" customWidth="1"/>
    <col min="13745" max="13746" width="12.42578125" style="112" bestFit="1" customWidth="1"/>
    <col min="13747" max="13747" width="7.140625" style="112" bestFit="1" customWidth="1"/>
    <col min="13748" max="13748" width="10.140625" style="112" bestFit="1" customWidth="1"/>
    <col min="13749" max="13749" width="15.85546875" style="112" bestFit="1" customWidth="1"/>
    <col min="13750" max="13750" width="15.140625" style="112" bestFit="1" customWidth="1"/>
    <col min="13751" max="13751" width="18.28515625" style="112" bestFit="1" customWidth="1"/>
    <col min="13752" max="13752" width="13.28515625" style="112" bestFit="1" customWidth="1"/>
    <col min="13753" max="13753" width="19.28515625" style="112" customWidth="1"/>
    <col min="13754" max="13754" width="15.140625" style="112" customWidth="1"/>
    <col min="13755" max="13755" width="21" style="112" bestFit="1" customWidth="1"/>
    <col min="13756" max="13756" width="17.140625" style="112" bestFit="1" customWidth="1"/>
    <col min="13757" max="13757" width="16.85546875" style="112" bestFit="1" customWidth="1"/>
    <col min="13758" max="13758" width="16.7109375" style="112" bestFit="1" customWidth="1"/>
    <col min="13759" max="13759" width="15.7109375" style="112" bestFit="1" customWidth="1"/>
    <col min="13760" max="13760" width="16.28515625" style="112" bestFit="1" customWidth="1"/>
    <col min="13761" max="13761" width="17.28515625" style="112" customWidth="1"/>
    <col min="13762" max="13762" width="23.42578125" style="112" bestFit="1" customWidth="1"/>
    <col min="13763" max="13763" width="31.85546875" style="112" bestFit="1" customWidth="1"/>
    <col min="13764" max="13764" width="7.85546875" style="112" bestFit="1" customWidth="1"/>
    <col min="13765" max="13765" width="5.7109375" style="112" bestFit="1" customWidth="1"/>
    <col min="13766" max="13766" width="9.140625" style="112" bestFit="1" customWidth="1"/>
    <col min="13767" max="13767" width="13.5703125" style="112" bestFit="1" customWidth="1"/>
    <col min="13768" max="13996" width="9.140625" style="112"/>
    <col min="13997" max="13997" width="4.42578125" style="112" bestFit="1" customWidth="1"/>
    <col min="13998" max="13998" width="18.28515625" style="112" bestFit="1" customWidth="1"/>
    <col min="13999" max="13999" width="19" style="112" bestFit="1" customWidth="1"/>
    <col min="14000" max="14000" width="15.42578125" style="112" bestFit="1" customWidth="1"/>
    <col min="14001" max="14002" width="12.42578125" style="112" bestFit="1" customWidth="1"/>
    <col min="14003" max="14003" width="7.140625" style="112" bestFit="1" customWidth="1"/>
    <col min="14004" max="14004" width="10.140625" style="112" bestFit="1" customWidth="1"/>
    <col min="14005" max="14005" width="15.85546875" style="112" bestFit="1" customWidth="1"/>
    <col min="14006" max="14006" width="15.140625" style="112" bestFit="1" customWidth="1"/>
    <col min="14007" max="14007" width="18.28515625" style="112" bestFit="1" customWidth="1"/>
    <col min="14008" max="14008" width="13.28515625" style="112" bestFit="1" customWidth="1"/>
    <col min="14009" max="14009" width="19.28515625" style="112" customWidth="1"/>
    <col min="14010" max="14010" width="15.140625" style="112" customWidth="1"/>
    <col min="14011" max="14011" width="21" style="112" bestFit="1" customWidth="1"/>
    <col min="14012" max="14012" width="17.140625" style="112" bestFit="1" customWidth="1"/>
    <col min="14013" max="14013" width="16.85546875" style="112" bestFit="1" customWidth="1"/>
    <col min="14014" max="14014" width="16.7109375" style="112" bestFit="1" customWidth="1"/>
    <col min="14015" max="14015" width="15.7109375" style="112" bestFit="1" customWidth="1"/>
    <col min="14016" max="14016" width="16.28515625" style="112" bestFit="1" customWidth="1"/>
    <col min="14017" max="14017" width="17.28515625" style="112" customWidth="1"/>
    <col min="14018" max="14018" width="23.42578125" style="112" bestFit="1" customWidth="1"/>
    <col min="14019" max="14019" width="31.85546875" style="112" bestFit="1" customWidth="1"/>
    <col min="14020" max="14020" width="7.85546875" style="112" bestFit="1" customWidth="1"/>
    <col min="14021" max="14021" width="5.7109375" style="112" bestFit="1" customWidth="1"/>
    <col min="14022" max="14022" width="9.140625" style="112" bestFit="1" customWidth="1"/>
    <col min="14023" max="14023" width="13.5703125" style="112" bestFit="1" customWidth="1"/>
    <col min="14024" max="14252" width="9.140625" style="112"/>
    <col min="14253" max="14253" width="4.42578125" style="112" bestFit="1" customWidth="1"/>
    <col min="14254" max="14254" width="18.28515625" style="112" bestFit="1" customWidth="1"/>
    <col min="14255" max="14255" width="19" style="112" bestFit="1" customWidth="1"/>
    <col min="14256" max="14256" width="15.42578125" style="112" bestFit="1" customWidth="1"/>
    <col min="14257" max="14258" width="12.42578125" style="112" bestFit="1" customWidth="1"/>
    <col min="14259" max="14259" width="7.140625" style="112" bestFit="1" customWidth="1"/>
    <col min="14260" max="14260" width="10.140625" style="112" bestFit="1" customWidth="1"/>
    <col min="14261" max="14261" width="15.85546875" style="112" bestFit="1" customWidth="1"/>
    <col min="14262" max="14262" width="15.140625" style="112" bestFit="1" customWidth="1"/>
    <col min="14263" max="14263" width="18.28515625" style="112" bestFit="1" customWidth="1"/>
    <col min="14264" max="14264" width="13.28515625" style="112" bestFit="1" customWidth="1"/>
    <col min="14265" max="14265" width="19.28515625" style="112" customWidth="1"/>
    <col min="14266" max="14266" width="15.140625" style="112" customWidth="1"/>
    <col min="14267" max="14267" width="21" style="112" bestFit="1" customWidth="1"/>
    <col min="14268" max="14268" width="17.140625" style="112" bestFit="1" customWidth="1"/>
    <col min="14269" max="14269" width="16.85546875" style="112" bestFit="1" customWidth="1"/>
    <col min="14270" max="14270" width="16.7109375" style="112" bestFit="1" customWidth="1"/>
    <col min="14271" max="14271" width="15.7109375" style="112" bestFit="1" customWidth="1"/>
    <col min="14272" max="14272" width="16.28515625" style="112" bestFit="1" customWidth="1"/>
    <col min="14273" max="14273" width="17.28515625" style="112" customWidth="1"/>
    <col min="14274" max="14274" width="23.42578125" style="112" bestFit="1" customWidth="1"/>
    <col min="14275" max="14275" width="31.85546875" style="112" bestFit="1" customWidth="1"/>
    <col min="14276" max="14276" width="7.85546875" style="112" bestFit="1" customWidth="1"/>
    <col min="14277" max="14277" width="5.7109375" style="112" bestFit="1" customWidth="1"/>
    <col min="14278" max="14278" width="9.140625" style="112" bestFit="1" customWidth="1"/>
    <col min="14279" max="14279" width="13.5703125" style="112" bestFit="1" customWidth="1"/>
    <col min="14280" max="14508" width="9.140625" style="112"/>
    <col min="14509" max="14509" width="4.42578125" style="112" bestFit="1" customWidth="1"/>
    <col min="14510" max="14510" width="18.28515625" style="112" bestFit="1" customWidth="1"/>
    <col min="14511" max="14511" width="19" style="112" bestFit="1" customWidth="1"/>
    <col min="14512" max="14512" width="15.42578125" style="112" bestFit="1" customWidth="1"/>
    <col min="14513" max="14514" width="12.42578125" style="112" bestFit="1" customWidth="1"/>
    <col min="14515" max="14515" width="7.140625" style="112" bestFit="1" customWidth="1"/>
    <col min="14516" max="14516" width="10.140625" style="112" bestFit="1" customWidth="1"/>
    <col min="14517" max="14517" width="15.85546875" style="112" bestFit="1" customWidth="1"/>
    <col min="14518" max="14518" width="15.140625" style="112" bestFit="1" customWidth="1"/>
    <col min="14519" max="14519" width="18.28515625" style="112" bestFit="1" customWidth="1"/>
    <col min="14520" max="14520" width="13.28515625" style="112" bestFit="1" customWidth="1"/>
    <col min="14521" max="14521" width="19.28515625" style="112" customWidth="1"/>
    <col min="14522" max="14522" width="15.140625" style="112" customWidth="1"/>
    <col min="14523" max="14523" width="21" style="112" bestFit="1" customWidth="1"/>
    <col min="14524" max="14524" width="17.140625" style="112" bestFit="1" customWidth="1"/>
    <col min="14525" max="14525" width="16.85546875" style="112" bestFit="1" customWidth="1"/>
    <col min="14526" max="14526" width="16.7109375" style="112" bestFit="1" customWidth="1"/>
    <col min="14527" max="14527" width="15.7109375" style="112" bestFit="1" customWidth="1"/>
    <col min="14528" max="14528" width="16.28515625" style="112" bestFit="1" customWidth="1"/>
    <col min="14529" max="14529" width="17.28515625" style="112" customWidth="1"/>
    <col min="14530" max="14530" width="23.42578125" style="112" bestFit="1" customWidth="1"/>
    <col min="14531" max="14531" width="31.85546875" style="112" bestFit="1" customWidth="1"/>
    <col min="14532" max="14532" width="7.85546875" style="112" bestFit="1" customWidth="1"/>
    <col min="14533" max="14533" width="5.7109375" style="112" bestFit="1" customWidth="1"/>
    <col min="14534" max="14534" width="9.140625" style="112" bestFit="1" customWidth="1"/>
    <col min="14535" max="14535" width="13.5703125" style="112" bestFit="1" customWidth="1"/>
    <col min="14536" max="14764" width="9.140625" style="112"/>
    <col min="14765" max="14765" width="4.42578125" style="112" bestFit="1" customWidth="1"/>
    <col min="14766" max="14766" width="18.28515625" style="112" bestFit="1" customWidth="1"/>
    <col min="14767" max="14767" width="19" style="112" bestFit="1" customWidth="1"/>
    <col min="14768" max="14768" width="15.42578125" style="112" bestFit="1" customWidth="1"/>
    <col min="14769" max="14770" width="12.42578125" style="112" bestFit="1" customWidth="1"/>
    <col min="14771" max="14771" width="7.140625" style="112" bestFit="1" customWidth="1"/>
    <col min="14772" max="14772" width="10.140625" style="112" bestFit="1" customWidth="1"/>
    <col min="14773" max="14773" width="15.85546875" style="112" bestFit="1" customWidth="1"/>
    <col min="14774" max="14774" width="15.140625" style="112" bestFit="1" customWidth="1"/>
    <col min="14775" max="14775" width="18.28515625" style="112" bestFit="1" customWidth="1"/>
    <col min="14776" max="14776" width="13.28515625" style="112" bestFit="1" customWidth="1"/>
    <col min="14777" max="14777" width="19.28515625" style="112" customWidth="1"/>
    <col min="14778" max="14778" width="15.140625" style="112" customWidth="1"/>
    <col min="14779" max="14779" width="21" style="112" bestFit="1" customWidth="1"/>
    <col min="14780" max="14780" width="17.140625" style="112" bestFit="1" customWidth="1"/>
    <col min="14781" max="14781" width="16.85546875" style="112" bestFit="1" customWidth="1"/>
    <col min="14782" max="14782" width="16.7109375" style="112" bestFit="1" customWidth="1"/>
    <col min="14783" max="14783" width="15.7109375" style="112" bestFit="1" customWidth="1"/>
    <col min="14784" max="14784" width="16.28515625" style="112" bestFit="1" customWidth="1"/>
    <col min="14785" max="14785" width="17.28515625" style="112" customWidth="1"/>
    <col min="14786" max="14786" width="23.42578125" style="112" bestFit="1" customWidth="1"/>
    <col min="14787" max="14787" width="31.85546875" style="112" bestFit="1" customWidth="1"/>
    <col min="14788" max="14788" width="7.85546875" style="112" bestFit="1" customWidth="1"/>
    <col min="14789" max="14789" width="5.7109375" style="112" bestFit="1" customWidth="1"/>
    <col min="14790" max="14790" width="9.140625" style="112" bestFit="1" customWidth="1"/>
    <col min="14791" max="14791" width="13.5703125" style="112" bestFit="1" customWidth="1"/>
    <col min="14792" max="15020" width="9.140625" style="112"/>
    <col min="15021" max="15021" width="4.42578125" style="112" bestFit="1" customWidth="1"/>
    <col min="15022" max="15022" width="18.28515625" style="112" bestFit="1" customWidth="1"/>
    <col min="15023" max="15023" width="19" style="112" bestFit="1" customWidth="1"/>
    <col min="15024" max="15024" width="15.42578125" style="112" bestFit="1" customWidth="1"/>
    <col min="15025" max="15026" width="12.42578125" style="112" bestFit="1" customWidth="1"/>
    <col min="15027" max="15027" width="7.140625" style="112" bestFit="1" customWidth="1"/>
    <col min="15028" max="15028" width="10.140625" style="112" bestFit="1" customWidth="1"/>
    <col min="15029" max="15029" width="15.85546875" style="112" bestFit="1" customWidth="1"/>
    <col min="15030" max="15030" width="15.140625" style="112" bestFit="1" customWidth="1"/>
    <col min="15031" max="15031" width="18.28515625" style="112" bestFit="1" customWidth="1"/>
    <col min="15032" max="15032" width="13.28515625" style="112" bestFit="1" customWidth="1"/>
    <col min="15033" max="15033" width="19.28515625" style="112" customWidth="1"/>
    <col min="15034" max="15034" width="15.140625" style="112" customWidth="1"/>
    <col min="15035" max="15035" width="21" style="112" bestFit="1" customWidth="1"/>
    <col min="15036" max="15036" width="17.140625" style="112" bestFit="1" customWidth="1"/>
    <col min="15037" max="15037" width="16.85546875" style="112" bestFit="1" customWidth="1"/>
    <col min="15038" max="15038" width="16.7109375" style="112" bestFit="1" customWidth="1"/>
    <col min="15039" max="15039" width="15.7109375" style="112" bestFit="1" customWidth="1"/>
    <col min="15040" max="15040" width="16.28515625" style="112" bestFit="1" customWidth="1"/>
    <col min="15041" max="15041" width="17.28515625" style="112" customWidth="1"/>
    <col min="15042" max="15042" width="23.42578125" style="112" bestFit="1" customWidth="1"/>
    <col min="15043" max="15043" width="31.85546875" style="112" bestFit="1" customWidth="1"/>
    <col min="15044" max="15044" width="7.85546875" style="112" bestFit="1" customWidth="1"/>
    <col min="15045" max="15045" width="5.7109375" style="112" bestFit="1" customWidth="1"/>
    <col min="15046" max="15046" width="9.140625" style="112" bestFit="1" customWidth="1"/>
    <col min="15047" max="15047" width="13.5703125" style="112" bestFit="1" customWidth="1"/>
    <col min="15048" max="15276" width="9.140625" style="112"/>
    <col min="15277" max="15277" width="4.42578125" style="112" bestFit="1" customWidth="1"/>
    <col min="15278" max="15278" width="18.28515625" style="112" bestFit="1" customWidth="1"/>
    <col min="15279" max="15279" width="19" style="112" bestFit="1" customWidth="1"/>
    <col min="15280" max="15280" width="15.42578125" style="112" bestFit="1" customWidth="1"/>
    <col min="15281" max="15282" width="12.42578125" style="112" bestFit="1" customWidth="1"/>
    <col min="15283" max="15283" width="7.140625" style="112" bestFit="1" customWidth="1"/>
    <col min="15284" max="15284" width="10.140625" style="112" bestFit="1" customWidth="1"/>
    <col min="15285" max="15285" width="15.85546875" style="112" bestFit="1" customWidth="1"/>
    <col min="15286" max="15286" width="15.140625" style="112" bestFit="1" customWidth="1"/>
    <col min="15287" max="15287" width="18.28515625" style="112" bestFit="1" customWidth="1"/>
    <col min="15288" max="15288" width="13.28515625" style="112" bestFit="1" customWidth="1"/>
    <col min="15289" max="15289" width="19.28515625" style="112" customWidth="1"/>
    <col min="15290" max="15290" width="15.140625" style="112" customWidth="1"/>
    <col min="15291" max="15291" width="21" style="112" bestFit="1" customWidth="1"/>
    <col min="15292" max="15292" width="17.140625" style="112" bestFit="1" customWidth="1"/>
    <col min="15293" max="15293" width="16.85546875" style="112" bestFit="1" customWidth="1"/>
    <col min="15294" max="15294" width="16.7109375" style="112" bestFit="1" customWidth="1"/>
    <col min="15295" max="15295" width="15.7109375" style="112" bestFit="1" customWidth="1"/>
    <col min="15296" max="15296" width="16.28515625" style="112" bestFit="1" customWidth="1"/>
    <col min="15297" max="15297" width="17.28515625" style="112" customWidth="1"/>
    <col min="15298" max="15298" width="23.42578125" style="112" bestFit="1" customWidth="1"/>
    <col min="15299" max="15299" width="31.85546875" style="112" bestFit="1" customWidth="1"/>
    <col min="15300" max="15300" width="7.85546875" style="112" bestFit="1" customWidth="1"/>
    <col min="15301" max="15301" width="5.7109375" style="112" bestFit="1" customWidth="1"/>
    <col min="15302" max="15302" width="9.140625" style="112" bestFit="1" customWidth="1"/>
    <col min="15303" max="15303" width="13.5703125" style="112" bestFit="1" customWidth="1"/>
    <col min="15304" max="15532" width="9.140625" style="112"/>
    <col min="15533" max="15533" width="4.42578125" style="112" bestFit="1" customWidth="1"/>
    <col min="15534" max="15534" width="18.28515625" style="112" bestFit="1" customWidth="1"/>
    <col min="15535" max="15535" width="19" style="112" bestFit="1" customWidth="1"/>
    <col min="15536" max="15536" width="15.42578125" style="112" bestFit="1" customWidth="1"/>
    <col min="15537" max="15538" width="12.42578125" style="112" bestFit="1" customWidth="1"/>
    <col min="15539" max="15539" width="7.140625" style="112" bestFit="1" customWidth="1"/>
    <col min="15540" max="15540" width="10.140625" style="112" bestFit="1" customWidth="1"/>
    <col min="15541" max="15541" width="15.85546875" style="112" bestFit="1" customWidth="1"/>
    <col min="15542" max="15542" width="15.140625" style="112" bestFit="1" customWidth="1"/>
    <col min="15543" max="15543" width="18.28515625" style="112" bestFit="1" customWidth="1"/>
    <col min="15544" max="15544" width="13.28515625" style="112" bestFit="1" customWidth="1"/>
    <col min="15545" max="15545" width="19.28515625" style="112" customWidth="1"/>
    <col min="15546" max="15546" width="15.140625" style="112" customWidth="1"/>
    <col min="15547" max="15547" width="21" style="112" bestFit="1" customWidth="1"/>
    <col min="15548" max="15548" width="17.140625" style="112" bestFit="1" customWidth="1"/>
    <col min="15549" max="15549" width="16.85546875" style="112" bestFit="1" customWidth="1"/>
    <col min="15550" max="15550" width="16.7109375" style="112" bestFit="1" customWidth="1"/>
    <col min="15551" max="15551" width="15.7109375" style="112" bestFit="1" customWidth="1"/>
    <col min="15552" max="15552" width="16.28515625" style="112" bestFit="1" customWidth="1"/>
    <col min="15553" max="15553" width="17.28515625" style="112" customWidth="1"/>
    <col min="15554" max="15554" width="23.42578125" style="112" bestFit="1" customWidth="1"/>
    <col min="15555" max="15555" width="31.85546875" style="112" bestFit="1" customWidth="1"/>
    <col min="15556" max="15556" width="7.85546875" style="112" bestFit="1" customWidth="1"/>
    <col min="15557" max="15557" width="5.7109375" style="112" bestFit="1" customWidth="1"/>
    <col min="15558" max="15558" width="9.140625" style="112" bestFit="1" customWidth="1"/>
    <col min="15559" max="15559" width="13.5703125" style="112" bestFit="1" customWidth="1"/>
    <col min="15560" max="15788" width="9.140625" style="112"/>
    <col min="15789" max="15789" width="4.42578125" style="112" bestFit="1" customWidth="1"/>
    <col min="15790" max="15790" width="18.28515625" style="112" bestFit="1" customWidth="1"/>
    <col min="15791" max="15791" width="19" style="112" bestFit="1" customWidth="1"/>
    <col min="15792" max="15792" width="15.42578125" style="112" bestFit="1" customWidth="1"/>
    <col min="15793" max="15794" width="12.42578125" style="112" bestFit="1" customWidth="1"/>
    <col min="15795" max="15795" width="7.140625" style="112" bestFit="1" customWidth="1"/>
    <col min="15796" max="15796" width="10.140625" style="112" bestFit="1" customWidth="1"/>
    <col min="15797" max="15797" width="15.85546875" style="112" bestFit="1" customWidth="1"/>
    <col min="15798" max="15798" width="15.140625" style="112" bestFit="1" customWidth="1"/>
    <col min="15799" max="15799" width="18.28515625" style="112" bestFit="1" customWidth="1"/>
    <col min="15800" max="15800" width="13.28515625" style="112" bestFit="1" customWidth="1"/>
    <col min="15801" max="15801" width="19.28515625" style="112" customWidth="1"/>
    <col min="15802" max="15802" width="15.140625" style="112" customWidth="1"/>
    <col min="15803" max="15803" width="21" style="112" bestFit="1" customWidth="1"/>
    <col min="15804" max="15804" width="17.140625" style="112" bestFit="1" customWidth="1"/>
    <col min="15805" max="15805" width="16.85546875" style="112" bestFit="1" customWidth="1"/>
    <col min="15806" max="15806" width="16.7109375" style="112" bestFit="1" customWidth="1"/>
    <col min="15807" max="15807" width="15.7109375" style="112" bestFit="1" customWidth="1"/>
    <col min="15808" max="15808" width="16.28515625" style="112" bestFit="1" customWidth="1"/>
    <col min="15809" max="15809" width="17.28515625" style="112" customWidth="1"/>
    <col min="15810" max="15810" width="23.42578125" style="112" bestFit="1" customWidth="1"/>
    <col min="15811" max="15811" width="31.85546875" style="112" bestFit="1" customWidth="1"/>
    <col min="15812" max="15812" width="7.85546875" style="112" bestFit="1" customWidth="1"/>
    <col min="15813" max="15813" width="5.7109375" style="112" bestFit="1" customWidth="1"/>
    <col min="15814" max="15814" width="9.140625" style="112" bestFit="1" customWidth="1"/>
    <col min="15815" max="15815" width="13.5703125" style="112" bestFit="1" customWidth="1"/>
    <col min="15816" max="16044" width="9.140625" style="112"/>
    <col min="16045" max="16045" width="4.42578125" style="112" bestFit="1" customWidth="1"/>
    <col min="16046" max="16046" width="18.28515625" style="112" bestFit="1" customWidth="1"/>
    <col min="16047" max="16047" width="19" style="112" bestFit="1" customWidth="1"/>
    <col min="16048" max="16048" width="15.42578125" style="112" bestFit="1" customWidth="1"/>
    <col min="16049" max="16050" width="12.42578125" style="112" bestFit="1" customWidth="1"/>
    <col min="16051" max="16051" width="7.140625" style="112" bestFit="1" customWidth="1"/>
    <col min="16052" max="16052" width="10.140625" style="112" bestFit="1" customWidth="1"/>
    <col min="16053" max="16053" width="15.85546875" style="112" bestFit="1" customWidth="1"/>
    <col min="16054" max="16054" width="15.140625" style="112" bestFit="1" customWidth="1"/>
    <col min="16055" max="16055" width="18.28515625" style="112" bestFit="1" customWidth="1"/>
    <col min="16056" max="16056" width="13.28515625" style="112" bestFit="1" customWidth="1"/>
    <col min="16057" max="16057" width="19.28515625" style="112" customWidth="1"/>
    <col min="16058" max="16058" width="15.140625" style="112" customWidth="1"/>
    <col min="16059" max="16059" width="21" style="112" bestFit="1" customWidth="1"/>
    <col min="16060" max="16060" width="17.140625" style="112" bestFit="1" customWidth="1"/>
    <col min="16061" max="16061" width="16.85546875" style="112" bestFit="1" customWidth="1"/>
    <col min="16062" max="16062" width="16.7109375" style="112" bestFit="1" customWidth="1"/>
    <col min="16063" max="16063" width="15.7109375" style="112" bestFit="1" customWidth="1"/>
    <col min="16064" max="16064" width="16.28515625" style="112" bestFit="1" customWidth="1"/>
    <col min="16065" max="16065" width="17.28515625" style="112" customWidth="1"/>
    <col min="16066" max="16066" width="23.42578125" style="112" bestFit="1" customWidth="1"/>
    <col min="16067" max="16067" width="31.85546875" style="112" bestFit="1" customWidth="1"/>
    <col min="16068" max="16068" width="7.85546875" style="112" bestFit="1" customWidth="1"/>
    <col min="16069" max="16069" width="5.7109375" style="112" bestFit="1" customWidth="1"/>
    <col min="16070" max="16070" width="9.140625" style="112" bestFit="1" customWidth="1"/>
    <col min="16071" max="16071" width="13.5703125" style="112" bestFit="1" customWidth="1"/>
    <col min="16072" max="16384" width="9.140625" style="112"/>
  </cols>
  <sheetData>
    <row r="1" spans="1:18" ht="15.75" x14ac:dyDescent="0.25">
      <c r="A1" s="463" t="s">
        <v>478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</row>
    <row r="2" spans="1:18" ht="15.75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15.75" x14ac:dyDescent="0.25">
      <c r="A3" s="474" t="s">
        <v>837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</row>
    <row r="4" spans="1:18" ht="15.75" x14ac:dyDescent="0.25">
      <c r="A4" s="439" t="s">
        <v>17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</row>
    <row r="5" spans="1:18" ht="15.75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1:18" ht="15.75" x14ac:dyDescent="0.25">
      <c r="A6" s="435" t="s">
        <v>838</v>
      </c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</row>
    <row r="7" spans="1:18" x14ac:dyDescent="0.25">
      <c r="A7" s="475"/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</row>
    <row r="8" spans="1:18" s="113" customFormat="1" ht="141.75" x14ac:dyDescent="0.25">
      <c r="A8" s="116" t="s">
        <v>20</v>
      </c>
      <c r="B8" s="116" t="s">
        <v>21</v>
      </c>
      <c r="C8" s="116" t="s">
        <v>494</v>
      </c>
      <c r="D8" s="117" t="s">
        <v>479</v>
      </c>
      <c r="E8" s="117" t="s">
        <v>480</v>
      </c>
      <c r="F8" s="116" t="s">
        <v>481</v>
      </c>
      <c r="G8" s="118" t="s">
        <v>482</v>
      </c>
      <c r="H8" s="116" t="s">
        <v>483</v>
      </c>
      <c r="I8" s="116" t="s">
        <v>484</v>
      </c>
      <c r="J8" s="116" t="s">
        <v>485</v>
      </c>
      <c r="K8" s="116" t="s">
        <v>486</v>
      </c>
      <c r="L8" s="116" t="s">
        <v>487</v>
      </c>
      <c r="M8" s="119" t="s">
        <v>488</v>
      </c>
      <c r="N8" s="76" t="s">
        <v>489</v>
      </c>
      <c r="O8" s="120" t="s">
        <v>490</v>
      </c>
      <c r="P8" s="120" t="s">
        <v>491</v>
      </c>
      <c r="Q8" s="120" t="s">
        <v>492</v>
      </c>
      <c r="R8" s="116" t="s">
        <v>493</v>
      </c>
    </row>
    <row r="9" spans="1:18" x14ac:dyDescent="0.25">
      <c r="A9" s="121">
        <v>1</v>
      </c>
      <c r="B9" s="121">
        <v>2</v>
      </c>
      <c r="C9" s="121">
        <v>3</v>
      </c>
      <c r="D9" s="121">
        <v>4</v>
      </c>
      <c r="E9" s="121">
        <v>5</v>
      </c>
      <c r="F9" s="121">
        <v>6</v>
      </c>
      <c r="G9" s="121">
        <v>7</v>
      </c>
      <c r="H9" s="121">
        <v>8</v>
      </c>
      <c r="I9" s="121">
        <v>9</v>
      </c>
      <c r="J9" s="121">
        <v>10</v>
      </c>
      <c r="K9" s="121">
        <v>11</v>
      </c>
      <c r="L9" s="121">
        <v>12</v>
      </c>
      <c r="M9" s="121">
        <v>13</v>
      </c>
      <c r="N9" s="121">
        <v>14</v>
      </c>
      <c r="O9" s="121">
        <v>15</v>
      </c>
      <c r="P9" s="121">
        <v>16</v>
      </c>
      <c r="Q9" s="121">
        <v>17</v>
      </c>
      <c r="R9" s="121">
        <v>18</v>
      </c>
    </row>
    <row r="10" spans="1:18" s="17" customFormat="1" ht="15.75" x14ac:dyDescent="0.25">
      <c r="A10" s="15" t="s">
        <v>90</v>
      </c>
      <c r="B10" s="16" t="s">
        <v>91</v>
      </c>
      <c r="C10" s="83" t="s">
        <v>92</v>
      </c>
      <c r="D10" s="83" t="s">
        <v>92</v>
      </c>
      <c r="E10" s="83" t="s">
        <v>92</v>
      </c>
      <c r="F10" s="83" t="s">
        <v>92</v>
      </c>
      <c r="G10" s="83" t="s">
        <v>92</v>
      </c>
      <c r="H10" s="83" t="s">
        <v>92</v>
      </c>
      <c r="I10" s="83" t="s">
        <v>92</v>
      </c>
      <c r="J10" s="83" t="s">
        <v>92</v>
      </c>
      <c r="K10" s="83" t="s">
        <v>92</v>
      </c>
      <c r="L10" s="83" t="s">
        <v>92</v>
      </c>
      <c r="M10" s="83" t="s">
        <v>92</v>
      </c>
      <c r="N10" s="83" t="s">
        <v>92</v>
      </c>
      <c r="O10" s="83" t="s">
        <v>92</v>
      </c>
      <c r="P10" s="83" t="s">
        <v>92</v>
      </c>
      <c r="Q10" s="83" t="s">
        <v>92</v>
      </c>
      <c r="R10" s="83" t="s">
        <v>92</v>
      </c>
    </row>
    <row r="11" spans="1:18" s="293" customFormat="1" ht="15.75" x14ac:dyDescent="0.25">
      <c r="A11" s="18" t="s">
        <v>93</v>
      </c>
      <c r="B11" s="19" t="s">
        <v>94</v>
      </c>
      <c r="C11" s="80" t="s">
        <v>92</v>
      </c>
      <c r="D11" s="80" t="s">
        <v>92</v>
      </c>
      <c r="E11" s="80" t="s">
        <v>92</v>
      </c>
      <c r="F11" s="80" t="s">
        <v>92</v>
      </c>
      <c r="G11" s="80" t="s">
        <v>92</v>
      </c>
      <c r="H11" s="80" t="s">
        <v>92</v>
      </c>
      <c r="I11" s="80" t="s">
        <v>92</v>
      </c>
      <c r="J11" s="80" t="s">
        <v>92</v>
      </c>
      <c r="K11" s="80" t="s">
        <v>92</v>
      </c>
      <c r="L11" s="80" t="s">
        <v>92</v>
      </c>
      <c r="M11" s="80" t="s">
        <v>92</v>
      </c>
      <c r="N11" s="80" t="s">
        <v>92</v>
      </c>
      <c r="O11" s="80" t="s">
        <v>92</v>
      </c>
      <c r="P11" s="80" t="s">
        <v>92</v>
      </c>
      <c r="Q11" s="80" t="s">
        <v>92</v>
      </c>
      <c r="R11" s="80" t="s">
        <v>92</v>
      </c>
    </row>
    <row r="12" spans="1:18" s="22" customFormat="1" ht="31.5" x14ac:dyDescent="0.25">
      <c r="A12" s="20" t="s">
        <v>95</v>
      </c>
      <c r="B12" s="21" t="s">
        <v>96</v>
      </c>
      <c r="C12" s="86" t="s">
        <v>92</v>
      </c>
      <c r="D12" s="86" t="s">
        <v>92</v>
      </c>
      <c r="E12" s="86" t="s">
        <v>92</v>
      </c>
      <c r="F12" s="86" t="s">
        <v>92</v>
      </c>
      <c r="G12" s="86" t="s">
        <v>92</v>
      </c>
      <c r="H12" s="86" t="s">
        <v>92</v>
      </c>
      <c r="I12" s="86" t="s">
        <v>92</v>
      </c>
      <c r="J12" s="86" t="str">
        <f>J39</f>
        <v>нд</v>
      </c>
      <c r="K12" s="86" t="s">
        <v>92</v>
      </c>
      <c r="L12" s="86" t="s">
        <v>92</v>
      </c>
      <c r="M12" s="86" t="s">
        <v>92</v>
      </c>
      <c r="N12" s="86" t="s">
        <v>92</v>
      </c>
      <c r="O12" s="86" t="s">
        <v>92</v>
      </c>
      <c r="P12" s="86" t="s">
        <v>92</v>
      </c>
      <c r="Q12" s="86" t="s">
        <v>92</v>
      </c>
      <c r="R12" s="86" t="s">
        <v>92</v>
      </c>
    </row>
    <row r="13" spans="1:18" s="293" customFormat="1" ht="47.25" x14ac:dyDescent="0.25">
      <c r="A13" s="18" t="s">
        <v>97</v>
      </c>
      <c r="B13" s="23" t="s">
        <v>98</v>
      </c>
      <c r="C13" s="80" t="s">
        <v>92</v>
      </c>
      <c r="D13" s="80" t="s">
        <v>92</v>
      </c>
      <c r="E13" s="80" t="s">
        <v>92</v>
      </c>
      <c r="F13" s="80" t="s">
        <v>92</v>
      </c>
      <c r="G13" s="80" t="s">
        <v>92</v>
      </c>
      <c r="H13" s="80" t="s">
        <v>92</v>
      </c>
      <c r="I13" s="80" t="s">
        <v>92</v>
      </c>
      <c r="J13" s="80" t="s">
        <v>92</v>
      </c>
      <c r="K13" s="80" t="s">
        <v>92</v>
      </c>
      <c r="L13" s="80" t="s">
        <v>92</v>
      </c>
      <c r="M13" s="80" t="s">
        <v>92</v>
      </c>
      <c r="N13" s="80" t="s">
        <v>92</v>
      </c>
      <c r="O13" s="80" t="s">
        <v>92</v>
      </c>
      <c r="P13" s="80" t="s">
        <v>92</v>
      </c>
      <c r="Q13" s="80" t="s">
        <v>92</v>
      </c>
      <c r="R13" s="80" t="s">
        <v>92</v>
      </c>
    </row>
    <row r="14" spans="1:18" s="293" customFormat="1" ht="31.5" x14ac:dyDescent="0.25">
      <c r="A14" s="18" t="s">
        <v>99</v>
      </c>
      <c r="B14" s="19" t="s">
        <v>100</v>
      </c>
      <c r="C14" s="80" t="s">
        <v>92</v>
      </c>
      <c r="D14" s="80" t="s">
        <v>92</v>
      </c>
      <c r="E14" s="80" t="s">
        <v>92</v>
      </c>
      <c r="F14" s="80" t="s">
        <v>92</v>
      </c>
      <c r="G14" s="80" t="s">
        <v>92</v>
      </c>
      <c r="H14" s="80" t="s">
        <v>92</v>
      </c>
      <c r="I14" s="80" t="s">
        <v>92</v>
      </c>
      <c r="J14" s="80" t="str">
        <f>J69</f>
        <v>_</v>
      </c>
      <c r="K14" s="80" t="s">
        <v>92</v>
      </c>
      <c r="L14" s="80" t="s">
        <v>92</v>
      </c>
      <c r="M14" s="80" t="s">
        <v>92</v>
      </c>
      <c r="N14" s="80" t="s">
        <v>92</v>
      </c>
      <c r="O14" s="80" t="s">
        <v>92</v>
      </c>
      <c r="P14" s="80" t="s">
        <v>92</v>
      </c>
      <c r="Q14" s="80" t="s">
        <v>92</v>
      </c>
      <c r="R14" s="80" t="s">
        <v>92</v>
      </c>
    </row>
    <row r="15" spans="1:18" s="293" customFormat="1" ht="31.5" x14ac:dyDescent="0.25">
      <c r="A15" s="18" t="s">
        <v>101</v>
      </c>
      <c r="B15" s="19" t="s">
        <v>102</v>
      </c>
      <c r="C15" s="80" t="s">
        <v>92</v>
      </c>
      <c r="D15" s="80" t="s">
        <v>92</v>
      </c>
      <c r="E15" s="80" t="s">
        <v>92</v>
      </c>
      <c r="F15" s="80" t="s">
        <v>92</v>
      </c>
      <c r="G15" s="80" t="s">
        <v>92</v>
      </c>
      <c r="H15" s="80" t="s">
        <v>92</v>
      </c>
      <c r="I15" s="80" t="s">
        <v>92</v>
      </c>
      <c r="J15" s="80" t="s">
        <v>92</v>
      </c>
      <c r="K15" s="80" t="s">
        <v>92</v>
      </c>
      <c r="L15" s="80" t="s">
        <v>92</v>
      </c>
      <c r="M15" s="80" t="s">
        <v>92</v>
      </c>
      <c r="N15" s="80" t="s">
        <v>92</v>
      </c>
      <c r="O15" s="80" t="s">
        <v>92</v>
      </c>
      <c r="P15" s="80" t="s">
        <v>92</v>
      </c>
      <c r="Q15" s="80" t="s">
        <v>92</v>
      </c>
      <c r="R15" s="80" t="s">
        <v>92</v>
      </c>
    </row>
    <row r="16" spans="1:18" s="293" customFormat="1" ht="15.75" hidden="1" x14ac:dyDescent="0.25">
      <c r="A16" s="18" t="s">
        <v>103</v>
      </c>
      <c r="B16" s="23" t="s">
        <v>104</v>
      </c>
      <c r="C16" s="80" t="s">
        <v>92</v>
      </c>
      <c r="D16" s="80" t="s">
        <v>92</v>
      </c>
      <c r="E16" s="80" t="s">
        <v>92</v>
      </c>
      <c r="F16" s="80" t="s">
        <v>92</v>
      </c>
      <c r="G16" s="80" t="s">
        <v>92</v>
      </c>
      <c r="H16" s="80" t="s">
        <v>92</v>
      </c>
      <c r="I16" s="80" t="s">
        <v>92</v>
      </c>
      <c r="J16" s="80" t="s">
        <v>92</v>
      </c>
      <c r="K16" s="80" t="s">
        <v>92</v>
      </c>
      <c r="L16" s="80" t="s">
        <v>92</v>
      </c>
      <c r="M16" s="80" t="s">
        <v>92</v>
      </c>
      <c r="N16" s="80" t="s">
        <v>92</v>
      </c>
      <c r="O16" s="80" t="s">
        <v>92</v>
      </c>
      <c r="P16" s="80" t="s">
        <v>92</v>
      </c>
      <c r="Q16" s="80" t="s">
        <v>92</v>
      </c>
      <c r="R16" s="80" t="s">
        <v>92</v>
      </c>
    </row>
    <row r="17" spans="1:18" s="293" customFormat="1" ht="15.75" hidden="1" x14ac:dyDescent="0.25">
      <c r="A17" s="24"/>
      <c r="B17" s="287"/>
      <c r="C17" s="80" t="s">
        <v>92</v>
      </c>
      <c r="D17" s="80" t="s">
        <v>92</v>
      </c>
      <c r="E17" s="80" t="s">
        <v>92</v>
      </c>
      <c r="F17" s="80" t="s">
        <v>92</v>
      </c>
      <c r="G17" s="80" t="s">
        <v>92</v>
      </c>
      <c r="H17" s="80" t="s">
        <v>92</v>
      </c>
      <c r="I17" s="80" t="s">
        <v>92</v>
      </c>
      <c r="J17" s="80" t="s">
        <v>92</v>
      </c>
      <c r="K17" s="80" t="s">
        <v>92</v>
      </c>
      <c r="L17" s="80" t="s">
        <v>92</v>
      </c>
      <c r="M17" s="80" t="s">
        <v>92</v>
      </c>
      <c r="N17" s="80" t="s">
        <v>92</v>
      </c>
      <c r="O17" s="80" t="s">
        <v>92</v>
      </c>
      <c r="P17" s="80" t="s">
        <v>92</v>
      </c>
      <c r="Q17" s="80" t="s">
        <v>92</v>
      </c>
      <c r="R17" s="80" t="s">
        <v>92</v>
      </c>
    </row>
    <row r="18" spans="1:18" s="293" customFormat="1" ht="15.75" hidden="1" x14ac:dyDescent="0.25">
      <c r="A18" s="18" t="s">
        <v>1</v>
      </c>
      <c r="B18" s="19" t="s">
        <v>105</v>
      </c>
      <c r="C18" s="80" t="s">
        <v>92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0" t="s">
        <v>92</v>
      </c>
      <c r="K18" s="80" t="s">
        <v>92</v>
      </c>
      <c r="L18" s="80" t="s">
        <v>92</v>
      </c>
      <c r="M18" s="80" t="s">
        <v>92</v>
      </c>
      <c r="N18" s="80" t="s">
        <v>92</v>
      </c>
      <c r="O18" s="80" t="s">
        <v>92</v>
      </c>
      <c r="P18" s="80" t="s">
        <v>92</v>
      </c>
      <c r="Q18" s="80" t="s">
        <v>92</v>
      </c>
      <c r="R18" s="80" t="s">
        <v>92</v>
      </c>
    </row>
    <row r="19" spans="1:18" s="293" customFormat="1" ht="15.75" hidden="1" x14ac:dyDescent="0.25">
      <c r="A19" s="18" t="s">
        <v>106</v>
      </c>
      <c r="B19" s="287" t="s">
        <v>107</v>
      </c>
      <c r="C19" s="80" t="s">
        <v>92</v>
      </c>
      <c r="D19" s="80" t="s">
        <v>92</v>
      </c>
      <c r="E19" s="80" t="s">
        <v>92</v>
      </c>
      <c r="F19" s="80" t="s">
        <v>92</v>
      </c>
      <c r="G19" s="80" t="s">
        <v>92</v>
      </c>
      <c r="H19" s="80" t="s">
        <v>92</v>
      </c>
      <c r="I19" s="80" t="s">
        <v>92</v>
      </c>
      <c r="J19" s="80" t="s">
        <v>92</v>
      </c>
      <c r="K19" s="80" t="s">
        <v>92</v>
      </c>
      <c r="L19" s="80" t="s">
        <v>92</v>
      </c>
      <c r="M19" s="80" t="s">
        <v>92</v>
      </c>
      <c r="N19" s="80" t="s">
        <v>92</v>
      </c>
      <c r="O19" s="80" t="s">
        <v>92</v>
      </c>
      <c r="P19" s="80" t="s">
        <v>92</v>
      </c>
      <c r="Q19" s="80" t="s">
        <v>92</v>
      </c>
      <c r="R19" s="80" t="s">
        <v>92</v>
      </c>
    </row>
    <row r="20" spans="1:18" s="293" customFormat="1" ht="31.5" hidden="1" x14ac:dyDescent="0.25">
      <c r="A20" s="18" t="s">
        <v>108</v>
      </c>
      <c r="B20" s="287" t="s">
        <v>109</v>
      </c>
      <c r="C20" s="80" t="s">
        <v>92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0" t="s">
        <v>92</v>
      </c>
      <c r="K20" s="80" t="s">
        <v>92</v>
      </c>
      <c r="L20" s="80" t="s">
        <v>92</v>
      </c>
      <c r="M20" s="80" t="s">
        <v>92</v>
      </c>
      <c r="N20" s="80" t="s">
        <v>92</v>
      </c>
      <c r="O20" s="80" t="s">
        <v>92</v>
      </c>
      <c r="P20" s="80" t="s">
        <v>92</v>
      </c>
      <c r="Q20" s="80" t="s">
        <v>92</v>
      </c>
      <c r="R20" s="80" t="s">
        <v>92</v>
      </c>
    </row>
    <row r="21" spans="1:18" s="293" customFormat="1" ht="47.25" hidden="1" x14ac:dyDescent="0.25">
      <c r="A21" s="18" t="s">
        <v>110</v>
      </c>
      <c r="B21" s="287" t="s">
        <v>111</v>
      </c>
      <c r="C21" s="80" t="s">
        <v>92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0" t="s">
        <v>92</v>
      </c>
      <c r="K21" s="80" t="s">
        <v>92</v>
      </c>
      <c r="L21" s="80" t="s">
        <v>92</v>
      </c>
      <c r="M21" s="80" t="s">
        <v>92</v>
      </c>
      <c r="N21" s="80" t="s">
        <v>92</v>
      </c>
      <c r="O21" s="80" t="s">
        <v>92</v>
      </c>
      <c r="P21" s="80" t="s">
        <v>92</v>
      </c>
      <c r="Q21" s="80" t="s">
        <v>92</v>
      </c>
      <c r="R21" s="80" t="s">
        <v>92</v>
      </c>
    </row>
    <row r="22" spans="1:18" s="293" customFormat="1" ht="47.25" hidden="1" x14ac:dyDescent="0.25">
      <c r="A22" s="18" t="s">
        <v>112</v>
      </c>
      <c r="B22" s="287" t="s">
        <v>113</v>
      </c>
      <c r="C22" s="80" t="s">
        <v>92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0" t="s">
        <v>92</v>
      </c>
      <c r="K22" s="80" t="s">
        <v>92</v>
      </c>
      <c r="L22" s="80" t="s">
        <v>92</v>
      </c>
      <c r="M22" s="80" t="s">
        <v>92</v>
      </c>
      <c r="N22" s="80" t="s">
        <v>92</v>
      </c>
      <c r="O22" s="80" t="s">
        <v>92</v>
      </c>
      <c r="P22" s="80" t="s">
        <v>92</v>
      </c>
      <c r="Q22" s="80" t="s">
        <v>92</v>
      </c>
      <c r="R22" s="80" t="s">
        <v>92</v>
      </c>
    </row>
    <row r="23" spans="1:18" s="293" customFormat="1" ht="31.5" hidden="1" x14ac:dyDescent="0.25">
      <c r="A23" s="18" t="s">
        <v>114</v>
      </c>
      <c r="B23" s="287" t="s">
        <v>115</v>
      </c>
      <c r="C23" s="80" t="s">
        <v>92</v>
      </c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0" t="s">
        <v>92</v>
      </c>
      <c r="K23" s="80" t="s">
        <v>92</v>
      </c>
      <c r="L23" s="80" t="s">
        <v>92</v>
      </c>
      <c r="M23" s="80" t="s">
        <v>92</v>
      </c>
      <c r="N23" s="80" t="s">
        <v>92</v>
      </c>
      <c r="O23" s="80" t="s">
        <v>92</v>
      </c>
      <c r="P23" s="80" t="s">
        <v>92</v>
      </c>
      <c r="Q23" s="80" t="s">
        <v>92</v>
      </c>
      <c r="R23" s="80" t="s">
        <v>92</v>
      </c>
    </row>
    <row r="24" spans="1:18" s="293" customFormat="1" ht="31.5" hidden="1" x14ac:dyDescent="0.25">
      <c r="A24" s="18" t="s">
        <v>116</v>
      </c>
      <c r="B24" s="287" t="s">
        <v>117</v>
      </c>
      <c r="C24" s="80" t="s">
        <v>92</v>
      </c>
      <c r="D24" s="80" t="s">
        <v>92</v>
      </c>
      <c r="E24" s="80" t="s">
        <v>92</v>
      </c>
      <c r="F24" s="80" t="s">
        <v>92</v>
      </c>
      <c r="G24" s="80" t="s">
        <v>92</v>
      </c>
      <c r="H24" s="80" t="s">
        <v>92</v>
      </c>
      <c r="I24" s="80" t="s">
        <v>92</v>
      </c>
      <c r="J24" s="80" t="s">
        <v>92</v>
      </c>
      <c r="K24" s="80" t="s">
        <v>92</v>
      </c>
      <c r="L24" s="80" t="s">
        <v>92</v>
      </c>
      <c r="M24" s="80" t="s">
        <v>92</v>
      </c>
      <c r="N24" s="80" t="s">
        <v>92</v>
      </c>
      <c r="O24" s="80" t="s">
        <v>92</v>
      </c>
      <c r="P24" s="80" t="s">
        <v>92</v>
      </c>
      <c r="Q24" s="80" t="s">
        <v>92</v>
      </c>
      <c r="R24" s="80" t="s">
        <v>92</v>
      </c>
    </row>
    <row r="25" spans="1:18" s="293" customFormat="1" ht="47.25" hidden="1" x14ac:dyDescent="0.25">
      <c r="A25" s="18" t="s">
        <v>118</v>
      </c>
      <c r="B25" s="287" t="s">
        <v>119</v>
      </c>
      <c r="C25" s="80" t="s">
        <v>92</v>
      </c>
      <c r="D25" s="80" t="s">
        <v>92</v>
      </c>
      <c r="E25" s="80" t="s">
        <v>92</v>
      </c>
      <c r="F25" s="80" t="s">
        <v>92</v>
      </c>
      <c r="G25" s="80" t="s">
        <v>92</v>
      </c>
      <c r="H25" s="80" t="s">
        <v>92</v>
      </c>
      <c r="I25" s="80" t="s">
        <v>92</v>
      </c>
      <c r="J25" s="80" t="s">
        <v>92</v>
      </c>
      <c r="K25" s="80" t="s">
        <v>92</v>
      </c>
      <c r="L25" s="80" t="s">
        <v>92</v>
      </c>
      <c r="M25" s="80" t="s">
        <v>92</v>
      </c>
      <c r="N25" s="80" t="s">
        <v>92</v>
      </c>
      <c r="O25" s="80" t="s">
        <v>92</v>
      </c>
      <c r="P25" s="80" t="s">
        <v>92</v>
      </c>
      <c r="Q25" s="80" t="s">
        <v>92</v>
      </c>
      <c r="R25" s="80" t="s">
        <v>92</v>
      </c>
    </row>
    <row r="26" spans="1:18" s="293" customFormat="1" ht="31.5" hidden="1" x14ac:dyDescent="0.25">
      <c r="A26" s="18" t="s">
        <v>120</v>
      </c>
      <c r="B26" s="287" t="s">
        <v>121</v>
      </c>
      <c r="C26" s="80" t="s">
        <v>92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0" t="s">
        <v>92</v>
      </c>
      <c r="K26" s="80" t="s">
        <v>92</v>
      </c>
      <c r="L26" s="80" t="s">
        <v>92</v>
      </c>
      <c r="M26" s="80" t="s">
        <v>92</v>
      </c>
      <c r="N26" s="80" t="s">
        <v>92</v>
      </c>
      <c r="O26" s="80" t="s">
        <v>92</v>
      </c>
      <c r="P26" s="80" t="s">
        <v>92</v>
      </c>
      <c r="Q26" s="80" t="s">
        <v>92</v>
      </c>
      <c r="R26" s="80" t="s">
        <v>92</v>
      </c>
    </row>
    <row r="27" spans="1:18" s="293" customFormat="1" ht="31.5" hidden="1" x14ac:dyDescent="0.25">
      <c r="A27" s="18" t="s">
        <v>122</v>
      </c>
      <c r="B27" s="287" t="s">
        <v>123</v>
      </c>
      <c r="C27" s="80" t="s">
        <v>92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0" t="s">
        <v>92</v>
      </c>
      <c r="K27" s="80" t="s">
        <v>92</v>
      </c>
      <c r="L27" s="80" t="s">
        <v>92</v>
      </c>
      <c r="M27" s="80" t="s">
        <v>92</v>
      </c>
      <c r="N27" s="80" t="s">
        <v>92</v>
      </c>
      <c r="O27" s="80" t="s">
        <v>92</v>
      </c>
      <c r="P27" s="80" t="s">
        <v>92</v>
      </c>
      <c r="Q27" s="80" t="s">
        <v>92</v>
      </c>
      <c r="R27" s="80" t="s">
        <v>92</v>
      </c>
    </row>
    <row r="28" spans="1:18" s="293" customFormat="1" ht="31.5" hidden="1" x14ac:dyDescent="0.25">
      <c r="A28" s="18" t="s">
        <v>124</v>
      </c>
      <c r="B28" s="287" t="s">
        <v>125</v>
      </c>
      <c r="C28" s="80" t="s">
        <v>92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0" t="s">
        <v>92</v>
      </c>
      <c r="K28" s="80" t="s">
        <v>92</v>
      </c>
      <c r="L28" s="80" t="s">
        <v>92</v>
      </c>
      <c r="M28" s="80" t="s">
        <v>92</v>
      </c>
      <c r="N28" s="80" t="s">
        <v>92</v>
      </c>
      <c r="O28" s="80" t="s">
        <v>92</v>
      </c>
      <c r="P28" s="80" t="s">
        <v>92</v>
      </c>
      <c r="Q28" s="80" t="s">
        <v>92</v>
      </c>
      <c r="R28" s="80" t="s">
        <v>92</v>
      </c>
    </row>
    <row r="29" spans="1:18" s="293" customFormat="1" ht="63" hidden="1" x14ac:dyDescent="0.25">
      <c r="A29" s="18" t="s">
        <v>124</v>
      </c>
      <c r="B29" s="287" t="s">
        <v>126</v>
      </c>
      <c r="C29" s="80" t="s">
        <v>92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0" t="s">
        <v>92</v>
      </c>
      <c r="K29" s="80" t="s">
        <v>92</v>
      </c>
      <c r="L29" s="80" t="s">
        <v>92</v>
      </c>
      <c r="M29" s="80" t="s">
        <v>92</v>
      </c>
      <c r="N29" s="80" t="s">
        <v>92</v>
      </c>
      <c r="O29" s="80" t="s">
        <v>92</v>
      </c>
      <c r="P29" s="80" t="s">
        <v>92</v>
      </c>
      <c r="Q29" s="80" t="s">
        <v>92</v>
      </c>
      <c r="R29" s="80" t="s">
        <v>92</v>
      </c>
    </row>
    <row r="30" spans="1:18" s="293" customFormat="1" ht="63" hidden="1" x14ac:dyDescent="0.25">
      <c r="A30" s="18" t="s">
        <v>124</v>
      </c>
      <c r="B30" s="287" t="s">
        <v>127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</row>
    <row r="31" spans="1:18" s="293" customFormat="1" ht="63" hidden="1" x14ac:dyDescent="0.25">
      <c r="A31" s="18" t="s">
        <v>124</v>
      </c>
      <c r="B31" s="287" t="s">
        <v>128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</row>
    <row r="32" spans="1:18" s="293" customFormat="1" ht="31.5" hidden="1" x14ac:dyDescent="0.25">
      <c r="A32" s="18" t="s">
        <v>129</v>
      </c>
      <c r="B32" s="287" t="s">
        <v>125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</row>
    <row r="33" spans="1:18" s="293" customFormat="1" ht="63" hidden="1" x14ac:dyDescent="0.25">
      <c r="A33" s="18" t="s">
        <v>129</v>
      </c>
      <c r="B33" s="287" t="s">
        <v>126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</row>
    <row r="34" spans="1:18" s="293" customFormat="1" ht="63" hidden="1" x14ac:dyDescent="0.25">
      <c r="A34" s="18" t="s">
        <v>129</v>
      </c>
      <c r="B34" s="287" t="s">
        <v>127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</row>
    <row r="35" spans="1:18" s="293" customFormat="1" ht="63" hidden="1" x14ac:dyDescent="0.25">
      <c r="A35" s="18" t="s">
        <v>129</v>
      </c>
      <c r="B35" s="287" t="s">
        <v>130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</row>
    <row r="36" spans="1:18" s="293" customFormat="1" ht="63" hidden="1" x14ac:dyDescent="0.25">
      <c r="A36" s="18" t="s">
        <v>131</v>
      </c>
      <c r="B36" s="287" t="s">
        <v>132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</row>
    <row r="37" spans="1:18" s="293" customFormat="1" ht="47.25" hidden="1" x14ac:dyDescent="0.25">
      <c r="A37" s="18" t="s">
        <v>133</v>
      </c>
      <c r="B37" s="287" t="s">
        <v>134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</row>
    <row r="38" spans="1:18" s="293" customFormat="1" ht="47.25" hidden="1" x14ac:dyDescent="0.25">
      <c r="A38" s="18" t="s">
        <v>135</v>
      </c>
      <c r="B38" s="287" t="s">
        <v>136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</row>
    <row r="39" spans="1:18" s="26" customFormat="1" ht="31.5" x14ac:dyDescent="0.25">
      <c r="A39" s="88" t="s">
        <v>137</v>
      </c>
      <c r="B39" s="89" t="s">
        <v>138</v>
      </c>
      <c r="C39" s="90" t="s">
        <v>92</v>
      </c>
      <c r="D39" s="90" t="s">
        <v>92</v>
      </c>
      <c r="E39" s="90" t="s">
        <v>92</v>
      </c>
      <c r="F39" s="90" t="s">
        <v>92</v>
      </c>
      <c r="G39" s="90" t="s">
        <v>92</v>
      </c>
      <c r="H39" s="90" t="s">
        <v>92</v>
      </c>
      <c r="I39" s="90" t="s">
        <v>92</v>
      </c>
      <c r="J39" s="90" t="s">
        <v>92</v>
      </c>
      <c r="K39" s="90" t="s">
        <v>92</v>
      </c>
      <c r="L39" s="90" t="s">
        <v>92</v>
      </c>
      <c r="M39" s="90" t="s">
        <v>92</v>
      </c>
      <c r="N39" s="90" t="s">
        <v>92</v>
      </c>
      <c r="O39" s="90" t="s">
        <v>92</v>
      </c>
      <c r="P39" s="90" t="s">
        <v>92</v>
      </c>
      <c r="Q39" s="90" t="s">
        <v>92</v>
      </c>
      <c r="R39" s="90" t="s">
        <v>92</v>
      </c>
    </row>
    <row r="40" spans="1:18" s="28" customFormat="1" ht="47.25" x14ac:dyDescent="0.25">
      <c r="A40" s="92" t="s">
        <v>139</v>
      </c>
      <c r="B40" s="93" t="s">
        <v>140</v>
      </c>
      <c r="C40" s="94" t="s">
        <v>92</v>
      </c>
      <c r="D40" s="94" t="s">
        <v>92</v>
      </c>
      <c r="E40" s="94" t="s">
        <v>92</v>
      </c>
      <c r="F40" s="94" t="s">
        <v>92</v>
      </c>
      <c r="G40" s="94" t="s">
        <v>92</v>
      </c>
      <c r="H40" s="94" t="s">
        <v>92</v>
      </c>
      <c r="I40" s="94" t="s">
        <v>92</v>
      </c>
      <c r="J40" s="94" t="s">
        <v>92</v>
      </c>
      <c r="K40" s="94" t="s">
        <v>92</v>
      </c>
      <c r="L40" s="94" t="s">
        <v>92</v>
      </c>
      <c r="M40" s="94" t="s">
        <v>92</v>
      </c>
      <c r="N40" s="94" t="s">
        <v>92</v>
      </c>
      <c r="O40" s="94" t="s">
        <v>92</v>
      </c>
      <c r="P40" s="94" t="s">
        <v>92</v>
      </c>
      <c r="Q40" s="94" t="s">
        <v>92</v>
      </c>
      <c r="R40" s="94" t="s">
        <v>92</v>
      </c>
    </row>
    <row r="41" spans="1:18" s="31" customFormat="1" ht="31.5" x14ac:dyDescent="0.25">
      <c r="A41" s="96" t="s">
        <v>141</v>
      </c>
      <c r="B41" s="97" t="s">
        <v>142</v>
      </c>
      <c r="C41" s="98" t="s">
        <v>92</v>
      </c>
      <c r="D41" s="98" t="s">
        <v>92</v>
      </c>
      <c r="E41" s="98" t="s">
        <v>92</v>
      </c>
      <c r="F41" s="98" t="s">
        <v>92</v>
      </c>
      <c r="G41" s="98" t="s">
        <v>92</v>
      </c>
      <c r="H41" s="98" t="s">
        <v>92</v>
      </c>
      <c r="I41" s="98" t="s">
        <v>92</v>
      </c>
      <c r="J41" s="98" t="s">
        <v>92</v>
      </c>
      <c r="K41" s="98" t="s">
        <v>92</v>
      </c>
      <c r="L41" s="98" t="s">
        <v>92</v>
      </c>
      <c r="M41" s="98" t="s">
        <v>92</v>
      </c>
      <c r="N41" s="98" t="s">
        <v>92</v>
      </c>
      <c r="O41" s="98" t="s">
        <v>92</v>
      </c>
      <c r="P41" s="98" t="s">
        <v>92</v>
      </c>
      <c r="Q41" s="98" t="s">
        <v>92</v>
      </c>
      <c r="R41" s="98" t="s">
        <v>92</v>
      </c>
    </row>
    <row r="42" spans="1:18" s="46" customFormat="1" ht="15.75" x14ac:dyDescent="0.25">
      <c r="A42" s="299"/>
      <c r="B42" s="300"/>
      <c r="C42" s="301" t="s">
        <v>92</v>
      </c>
      <c r="D42" s="301" t="s">
        <v>92</v>
      </c>
      <c r="E42" s="301" t="s">
        <v>92</v>
      </c>
      <c r="F42" s="301" t="s">
        <v>92</v>
      </c>
      <c r="G42" s="301" t="s">
        <v>92</v>
      </c>
      <c r="H42" s="301" t="s">
        <v>92</v>
      </c>
      <c r="I42" s="301" t="s">
        <v>92</v>
      </c>
      <c r="J42" s="301" t="s">
        <v>92</v>
      </c>
      <c r="K42" s="301" t="s">
        <v>92</v>
      </c>
      <c r="L42" s="301" t="s">
        <v>92</v>
      </c>
      <c r="M42" s="301" t="s">
        <v>92</v>
      </c>
      <c r="N42" s="301" t="s">
        <v>92</v>
      </c>
      <c r="O42" s="301" t="s">
        <v>92</v>
      </c>
      <c r="P42" s="301" t="s">
        <v>92</v>
      </c>
      <c r="Q42" s="301" t="s">
        <v>92</v>
      </c>
      <c r="R42" s="301" t="s">
        <v>92</v>
      </c>
    </row>
    <row r="43" spans="1:18" s="63" customFormat="1" ht="47.25" x14ac:dyDescent="0.25">
      <c r="A43" s="96" t="s">
        <v>143</v>
      </c>
      <c r="B43" s="97" t="s">
        <v>144</v>
      </c>
      <c r="C43" s="98" t="s">
        <v>92</v>
      </c>
      <c r="D43" s="98" t="s">
        <v>92</v>
      </c>
      <c r="E43" s="98" t="s">
        <v>92</v>
      </c>
      <c r="F43" s="98" t="s">
        <v>92</v>
      </c>
      <c r="G43" s="98" t="s">
        <v>92</v>
      </c>
      <c r="H43" s="98" t="s">
        <v>92</v>
      </c>
      <c r="I43" s="98" t="s">
        <v>92</v>
      </c>
      <c r="J43" s="98" t="s">
        <v>92</v>
      </c>
      <c r="K43" s="98" t="s">
        <v>92</v>
      </c>
      <c r="L43" s="98" t="s">
        <v>92</v>
      </c>
      <c r="M43" s="98" t="s">
        <v>92</v>
      </c>
      <c r="N43" s="98" t="s">
        <v>92</v>
      </c>
      <c r="O43" s="98" t="s">
        <v>92</v>
      </c>
      <c r="P43" s="98" t="s">
        <v>92</v>
      </c>
      <c r="Q43" s="98" t="s">
        <v>92</v>
      </c>
      <c r="R43" s="98" t="s">
        <v>92</v>
      </c>
    </row>
    <row r="44" spans="1:18" s="46" customFormat="1" ht="47.25" x14ac:dyDescent="0.25">
      <c r="A44" s="32" t="s">
        <v>798</v>
      </c>
      <c r="B44" s="41" t="s">
        <v>799</v>
      </c>
      <c r="C44" s="127" t="s">
        <v>800</v>
      </c>
      <c r="D44" s="376" t="s">
        <v>882</v>
      </c>
      <c r="E44" s="375" t="s">
        <v>105</v>
      </c>
      <c r="F44" s="375" t="s">
        <v>883</v>
      </c>
      <c r="G44" s="100" t="s">
        <v>92</v>
      </c>
      <c r="H44" s="100" t="s">
        <v>887</v>
      </c>
      <c r="I44" s="100" t="s">
        <v>887</v>
      </c>
      <c r="J44" s="100" t="s">
        <v>887</v>
      </c>
      <c r="K44" s="100" t="s">
        <v>887</v>
      </c>
      <c r="L44" s="100" t="s">
        <v>887</v>
      </c>
      <c r="M44" s="100" t="s">
        <v>886</v>
      </c>
      <c r="N44" s="100" t="s">
        <v>887</v>
      </c>
      <c r="O44" s="100" t="s">
        <v>887</v>
      </c>
      <c r="P44" s="100" t="s">
        <v>887</v>
      </c>
      <c r="Q44" s="100" t="s">
        <v>887</v>
      </c>
      <c r="R44" s="100" t="s">
        <v>887</v>
      </c>
    </row>
    <row r="45" spans="1:18" s="62" customFormat="1" ht="47.25" x14ac:dyDescent="0.25">
      <c r="A45" s="32" t="s">
        <v>810</v>
      </c>
      <c r="B45" s="41" t="s">
        <v>811</v>
      </c>
      <c r="C45" s="127" t="s">
        <v>812</v>
      </c>
      <c r="D45" s="376" t="s">
        <v>882</v>
      </c>
      <c r="E45" s="375" t="s">
        <v>105</v>
      </c>
      <c r="F45" s="375" t="s">
        <v>883</v>
      </c>
      <c r="G45" s="100" t="s">
        <v>92</v>
      </c>
      <c r="H45" s="100" t="s">
        <v>887</v>
      </c>
      <c r="I45" s="100" t="s">
        <v>887</v>
      </c>
      <c r="J45" s="100" t="s">
        <v>887</v>
      </c>
      <c r="K45" s="100" t="s">
        <v>887</v>
      </c>
      <c r="L45" s="100" t="s">
        <v>887</v>
      </c>
      <c r="M45" s="100" t="s">
        <v>886</v>
      </c>
      <c r="N45" s="100" t="s">
        <v>887</v>
      </c>
      <c r="O45" s="100" t="s">
        <v>887</v>
      </c>
      <c r="P45" s="100" t="s">
        <v>887</v>
      </c>
      <c r="Q45" s="100" t="s">
        <v>887</v>
      </c>
      <c r="R45" s="100" t="s">
        <v>887</v>
      </c>
    </row>
    <row r="46" spans="1:18" s="62" customFormat="1" ht="31.5" x14ac:dyDescent="0.25">
      <c r="A46" s="102" t="s">
        <v>145</v>
      </c>
      <c r="B46" s="103" t="s">
        <v>146</v>
      </c>
      <c r="C46" s="104" t="s">
        <v>92</v>
      </c>
      <c r="D46" s="104" t="s">
        <v>92</v>
      </c>
      <c r="E46" s="104" t="s">
        <v>92</v>
      </c>
      <c r="F46" s="104" t="s">
        <v>92</v>
      </c>
      <c r="G46" s="104" t="s">
        <v>92</v>
      </c>
      <c r="H46" s="104" t="s">
        <v>887</v>
      </c>
      <c r="I46" s="104" t="s">
        <v>887</v>
      </c>
      <c r="J46" s="104" t="s">
        <v>887</v>
      </c>
      <c r="K46" s="104" t="s">
        <v>887</v>
      </c>
      <c r="L46" s="104" t="s">
        <v>887</v>
      </c>
      <c r="M46" s="104" t="s">
        <v>886</v>
      </c>
      <c r="N46" s="104" t="s">
        <v>887</v>
      </c>
      <c r="O46" s="104" t="s">
        <v>887</v>
      </c>
      <c r="P46" s="104" t="s">
        <v>887</v>
      </c>
      <c r="Q46" s="104" t="s">
        <v>887</v>
      </c>
      <c r="R46" s="104" t="s">
        <v>887</v>
      </c>
    </row>
    <row r="47" spans="1:18" s="62" customFormat="1" ht="15.75" x14ac:dyDescent="0.25">
      <c r="A47" s="96" t="s">
        <v>147</v>
      </c>
      <c r="B47" s="97" t="s">
        <v>148</v>
      </c>
      <c r="C47" s="98" t="s">
        <v>92</v>
      </c>
      <c r="D47" s="98" t="s">
        <v>92</v>
      </c>
      <c r="E47" s="98" t="s">
        <v>92</v>
      </c>
      <c r="F47" s="98" t="s">
        <v>92</v>
      </c>
      <c r="G47" s="98" t="s">
        <v>92</v>
      </c>
      <c r="H47" s="98" t="s">
        <v>887</v>
      </c>
      <c r="I47" s="98" t="s">
        <v>887</v>
      </c>
      <c r="J47" s="98" t="s">
        <v>887</v>
      </c>
      <c r="K47" s="98" t="s">
        <v>887</v>
      </c>
      <c r="L47" s="98" t="s">
        <v>887</v>
      </c>
      <c r="M47" s="98" t="s">
        <v>886</v>
      </c>
      <c r="N47" s="98" t="s">
        <v>887</v>
      </c>
      <c r="O47" s="98" t="s">
        <v>887</v>
      </c>
      <c r="P47" s="98" t="s">
        <v>887</v>
      </c>
      <c r="Q47" s="98" t="s">
        <v>887</v>
      </c>
      <c r="R47" s="98" t="s">
        <v>887</v>
      </c>
    </row>
    <row r="48" spans="1:18" s="62" customFormat="1" ht="47.25" x14ac:dyDescent="0.25">
      <c r="A48" s="32" t="s">
        <v>808</v>
      </c>
      <c r="B48" s="41" t="s">
        <v>803</v>
      </c>
      <c r="C48" s="127" t="s">
        <v>804</v>
      </c>
      <c r="D48" s="376" t="s">
        <v>882</v>
      </c>
      <c r="E48" s="375" t="s">
        <v>105</v>
      </c>
      <c r="F48" s="100" t="s">
        <v>884</v>
      </c>
      <c r="G48" s="100" t="s">
        <v>92</v>
      </c>
      <c r="H48" s="100" t="s">
        <v>887</v>
      </c>
      <c r="I48" s="100" t="s">
        <v>887</v>
      </c>
      <c r="J48" s="100" t="s">
        <v>887</v>
      </c>
      <c r="K48" s="100" t="s">
        <v>887</v>
      </c>
      <c r="L48" s="100" t="s">
        <v>887</v>
      </c>
      <c r="M48" s="100" t="s">
        <v>886</v>
      </c>
      <c r="N48" s="100" t="s">
        <v>887</v>
      </c>
      <c r="O48" s="100" t="s">
        <v>887</v>
      </c>
      <c r="P48" s="100" t="s">
        <v>887</v>
      </c>
      <c r="Q48" s="100" t="s">
        <v>887</v>
      </c>
      <c r="R48" s="100" t="s">
        <v>887</v>
      </c>
    </row>
    <row r="49" spans="1:18" s="62" customFormat="1" ht="47.25" x14ac:dyDescent="0.25">
      <c r="A49" s="32" t="s">
        <v>809</v>
      </c>
      <c r="B49" s="41" t="s">
        <v>806</v>
      </c>
      <c r="C49" s="127" t="s">
        <v>805</v>
      </c>
      <c r="D49" s="376" t="s">
        <v>882</v>
      </c>
      <c r="E49" s="375" t="s">
        <v>105</v>
      </c>
      <c r="F49" s="100" t="s">
        <v>884</v>
      </c>
      <c r="G49" s="100" t="s">
        <v>92</v>
      </c>
      <c r="H49" s="100" t="s">
        <v>887</v>
      </c>
      <c r="I49" s="100" t="s">
        <v>887</v>
      </c>
      <c r="J49" s="100" t="s">
        <v>887</v>
      </c>
      <c r="K49" s="100" t="s">
        <v>887</v>
      </c>
      <c r="L49" s="100" t="s">
        <v>887</v>
      </c>
      <c r="M49" s="100" t="s">
        <v>886</v>
      </c>
      <c r="N49" s="100" t="s">
        <v>887</v>
      </c>
      <c r="O49" s="100" t="s">
        <v>887</v>
      </c>
      <c r="P49" s="100" t="s">
        <v>887</v>
      </c>
      <c r="Q49" s="100" t="s">
        <v>887</v>
      </c>
      <c r="R49" s="100" t="s">
        <v>887</v>
      </c>
    </row>
    <row r="50" spans="1:18" s="62" customFormat="1" ht="31.5" x14ac:dyDescent="0.25">
      <c r="A50" s="29" t="s">
        <v>149</v>
      </c>
      <c r="B50" s="30" t="s">
        <v>150</v>
      </c>
      <c r="C50" s="98" t="s">
        <v>92</v>
      </c>
      <c r="D50" s="98" t="s">
        <v>92</v>
      </c>
      <c r="E50" s="98" t="s">
        <v>92</v>
      </c>
      <c r="F50" s="98" t="s">
        <v>92</v>
      </c>
      <c r="G50" s="98" t="s">
        <v>92</v>
      </c>
      <c r="H50" s="98" t="s">
        <v>887</v>
      </c>
      <c r="I50" s="98" t="s">
        <v>887</v>
      </c>
      <c r="J50" s="98" t="s">
        <v>887</v>
      </c>
      <c r="K50" s="98" t="s">
        <v>887</v>
      </c>
      <c r="L50" s="98" t="s">
        <v>887</v>
      </c>
      <c r="M50" s="98" t="s">
        <v>886</v>
      </c>
      <c r="N50" s="98" t="s">
        <v>887</v>
      </c>
      <c r="O50" s="98" t="s">
        <v>887</v>
      </c>
      <c r="P50" s="98" t="s">
        <v>887</v>
      </c>
      <c r="Q50" s="98" t="s">
        <v>887</v>
      </c>
      <c r="R50" s="98" t="s">
        <v>887</v>
      </c>
    </row>
    <row r="51" spans="1:18" s="62" customFormat="1" ht="47.25" x14ac:dyDescent="0.25">
      <c r="A51" s="32" t="s">
        <v>813</v>
      </c>
      <c r="B51" s="41" t="s">
        <v>814</v>
      </c>
      <c r="C51" s="127" t="s">
        <v>815</v>
      </c>
      <c r="D51" s="375" t="s">
        <v>882</v>
      </c>
      <c r="E51" s="375" t="s">
        <v>105</v>
      </c>
      <c r="F51" s="375" t="s">
        <v>883</v>
      </c>
      <c r="G51" s="100" t="s">
        <v>92</v>
      </c>
      <c r="H51" s="100" t="s">
        <v>887</v>
      </c>
      <c r="I51" s="100" t="s">
        <v>887</v>
      </c>
      <c r="J51" s="100" t="s">
        <v>887</v>
      </c>
      <c r="K51" s="100" t="s">
        <v>887</v>
      </c>
      <c r="L51" s="100" t="s">
        <v>887</v>
      </c>
      <c r="M51" s="100" t="s">
        <v>886</v>
      </c>
      <c r="N51" s="100" t="s">
        <v>887</v>
      </c>
      <c r="O51" s="100" t="s">
        <v>887</v>
      </c>
      <c r="P51" s="100" t="s">
        <v>887</v>
      </c>
      <c r="Q51" s="100" t="s">
        <v>887</v>
      </c>
      <c r="R51" s="100" t="s">
        <v>887</v>
      </c>
    </row>
    <row r="52" spans="1:18" s="62" customFormat="1" ht="47.25" x14ac:dyDescent="0.25">
      <c r="A52" s="32" t="s">
        <v>819</v>
      </c>
      <c r="B52" s="41" t="s">
        <v>816</v>
      </c>
      <c r="C52" s="127" t="s">
        <v>817</v>
      </c>
      <c r="D52" s="375" t="s">
        <v>882</v>
      </c>
      <c r="E52" s="375" t="s">
        <v>105</v>
      </c>
      <c r="F52" s="375" t="s">
        <v>883</v>
      </c>
      <c r="G52" s="100" t="s">
        <v>92</v>
      </c>
      <c r="H52" s="100" t="s">
        <v>887</v>
      </c>
      <c r="I52" s="100" t="s">
        <v>887</v>
      </c>
      <c r="J52" s="100" t="s">
        <v>887</v>
      </c>
      <c r="K52" s="100" t="s">
        <v>887</v>
      </c>
      <c r="L52" s="100" t="s">
        <v>887</v>
      </c>
      <c r="M52" s="100" t="s">
        <v>886</v>
      </c>
      <c r="N52" s="100" t="s">
        <v>887</v>
      </c>
      <c r="O52" s="100" t="s">
        <v>887</v>
      </c>
      <c r="P52" s="100" t="s">
        <v>887</v>
      </c>
      <c r="Q52" s="100" t="s">
        <v>887</v>
      </c>
      <c r="R52" s="100" t="s">
        <v>887</v>
      </c>
    </row>
    <row r="53" spans="1:18" s="62" customFormat="1" ht="31.5" x14ac:dyDescent="0.25">
      <c r="A53" s="27" t="s">
        <v>151</v>
      </c>
      <c r="B53" s="103" t="s">
        <v>152</v>
      </c>
      <c r="C53" s="104" t="s">
        <v>92</v>
      </c>
      <c r="D53" s="104" t="s">
        <v>92</v>
      </c>
      <c r="E53" s="104" t="s">
        <v>92</v>
      </c>
      <c r="F53" s="104" t="s">
        <v>92</v>
      </c>
      <c r="G53" s="104" t="s">
        <v>92</v>
      </c>
      <c r="H53" s="104" t="s">
        <v>887</v>
      </c>
      <c r="I53" s="104" t="s">
        <v>887</v>
      </c>
      <c r="J53" s="104" t="s">
        <v>887</v>
      </c>
      <c r="K53" s="104" t="s">
        <v>887</v>
      </c>
      <c r="L53" s="104" t="s">
        <v>887</v>
      </c>
      <c r="M53" s="104" t="s">
        <v>886</v>
      </c>
      <c r="N53" s="104" t="s">
        <v>887</v>
      </c>
      <c r="O53" s="104" t="s">
        <v>887</v>
      </c>
      <c r="P53" s="104" t="s">
        <v>887</v>
      </c>
      <c r="Q53" s="104" t="s">
        <v>887</v>
      </c>
      <c r="R53" s="104" t="s">
        <v>887</v>
      </c>
    </row>
    <row r="54" spans="1:18" s="62" customFormat="1" ht="31.5" x14ac:dyDescent="0.25">
      <c r="A54" s="29" t="s">
        <v>153</v>
      </c>
      <c r="B54" s="97" t="s">
        <v>154</v>
      </c>
      <c r="C54" s="98" t="s">
        <v>92</v>
      </c>
      <c r="D54" s="98" t="s">
        <v>92</v>
      </c>
      <c r="E54" s="98" t="s">
        <v>92</v>
      </c>
      <c r="F54" s="98" t="s">
        <v>92</v>
      </c>
      <c r="G54" s="98" t="s">
        <v>92</v>
      </c>
      <c r="H54" s="98" t="s">
        <v>887</v>
      </c>
      <c r="I54" s="98" t="s">
        <v>887</v>
      </c>
      <c r="J54" s="98" t="s">
        <v>887</v>
      </c>
      <c r="K54" s="98" t="s">
        <v>887</v>
      </c>
      <c r="L54" s="98" t="s">
        <v>887</v>
      </c>
      <c r="M54" s="98" t="s">
        <v>886</v>
      </c>
      <c r="N54" s="98" t="s">
        <v>887</v>
      </c>
      <c r="O54" s="98" t="s">
        <v>887</v>
      </c>
      <c r="P54" s="98" t="s">
        <v>887</v>
      </c>
      <c r="Q54" s="98" t="s">
        <v>887</v>
      </c>
      <c r="R54" s="98" t="s">
        <v>887</v>
      </c>
    </row>
    <row r="55" spans="1:18" s="62" customFormat="1" ht="47.25" x14ac:dyDescent="0.25">
      <c r="A55" s="32" t="s">
        <v>818</v>
      </c>
      <c r="B55" s="110" t="s">
        <v>820</v>
      </c>
      <c r="C55" s="127" t="s">
        <v>821</v>
      </c>
      <c r="D55" s="375" t="s">
        <v>882</v>
      </c>
      <c r="E55" s="375" t="s">
        <v>105</v>
      </c>
      <c r="F55" s="375" t="s">
        <v>883</v>
      </c>
      <c r="G55" s="100" t="s">
        <v>92</v>
      </c>
      <c r="H55" s="100" t="s">
        <v>887</v>
      </c>
      <c r="I55" s="100" t="s">
        <v>887</v>
      </c>
      <c r="J55" s="100" t="s">
        <v>887</v>
      </c>
      <c r="K55" s="100" t="s">
        <v>887</v>
      </c>
      <c r="L55" s="100" t="s">
        <v>887</v>
      </c>
      <c r="M55" s="100" t="s">
        <v>886</v>
      </c>
      <c r="N55" s="100" t="s">
        <v>887</v>
      </c>
      <c r="O55" s="100" t="s">
        <v>887</v>
      </c>
      <c r="P55" s="100" t="s">
        <v>887</v>
      </c>
      <c r="Q55" s="100" t="s">
        <v>887</v>
      </c>
      <c r="R55" s="100" t="s">
        <v>887</v>
      </c>
    </row>
    <row r="56" spans="1:18" s="62" customFormat="1" ht="31.5" hidden="1" x14ac:dyDescent="0.25">
      <c r="A56" s="18" t="s">
        <v>155</v>
      </c>
      <c r="B56" s="287" t="s">
        <v>156</v>
      </c>
      <c r="C56" s="80" t="s">
        <v>92</v>
      </c>
      <c r="D56" s="80" t="s">
        <v>92</v>
      </c>
      <c r="E56" s="80" t="s">
        <v>92</v>
      </c>
      <c r="F56" s="80" t="s">
        <v>92</v>
      </c>
      <c r="G56" s="80" t="s">
        <v>92</v>
      </c>
      <c r="H56" s="100" t="s">
        <v>887</v>
      </c>
      <c r="I56" s="100" t="s">
        <v>887</v>
      </c>
      <c r="J56" s="100" t="s">
        <v>887</v>
      </c>
      <c r="K56" s="100" t="s">
        <v>887</v>
      </c>
      <c r="L56" s="100" t="s">
        <v>887</v>
      </c>
      <c r="M56" s="100" t="s">
        <v>886</v>
      </c>
      <c r="N56" s="100" t="s">
        <v>887</v>
      </c>
      <c r="O56" s="100" t="s">
        <v>887</v>
      </c>
      <c r="P56" s="100" t="s">
        <v>887</v>
      </c>
      <c r="Q56" s="100" t="s">
        <v>887</v>
      </c>
      <c r="R56" s="100" t="s">
        <v>887</v>
      </c>
    </row>
    <row r="57" spans="1:18" s="62" customFormat="1" ht="31.5" hidden="1" x14ac:dyDescent="0.25">
      <c r="A57" s="18" t="s">
        <v>157</v>
      </c>
      <c r="B57" s="287" t="s">
        <v>158</v>
      </c>
      <c r="C57" s="80" t="s">
        <v>92</v>
      </c>
      <c r="D57" s="80" t="s">
        <v>92</v>
      </c>
      <c r="E57" s="80" t="s">
        <v>92</v>
      </c>
      <c r="F57" s="80" t="s">
        <v>92</v>
      </c>
      <c r="G57" s="80" t="s">
        <v>92</v>
      </c>
      <c r="H57" s="100" t="s">
        <v>887</v>
      </c>
      <c r="I57" s="100" t="s">
        <v>887</v>
      </c>
      <c r="J57" s="100" t="s">
        <v>887</v>
      </c>
      <c r="K57" s="100" t="s">
        <v>887</v>
      </c>
      <c r="L57" s="100" t="s">
        <v>887</v>
      </c>
      <c r="M57" s="100" t="s">
        <v>886</v>
      </c>
      <c r="N57" s="100" t="s">
        <v>887</v>
      </c>
      <c r="O57" s="100" t="s">
        <v>887</v>
      </c>
      <c r="P57" s="100" t="s">
        <v>887</v>
      </c>
      <c r="Q57" s="100" t="s">
        <v>887</v>
      </c>
      <c r="R57" s="100" t="s">
        <v>887</v>
      </c>
    </row>
    <row r="58" spans="1:18" s="62" customFormat="1" ht="31.5" hidden="1" x14ac:dyDescent="0.25">
      <c r="A58" s="18" t="s">
        <v>159</v>
      </c>
      <c r="B58" s="287" t="s">
        <v>160</v>
      </c>
      <c r="C58" s="80" t="s">
        <v>92</v>
      </c>
      <c r="D58" s="80" t="s">
        <v>92</v>
      </c>
      <c r="E58" s="80" t="s">
        <v>92</v>
      </c>
      <c r="F58" s="80" t="s">
        <v>92</v>
      </c>
      <c r="G58" s="80" t="s">
        <v>92</v>
      </c>
      <c r="H58" s="100" t="s">
        <v>887</v>
      </c>
      <c r="I58" s="100" t="s">
        <v>887</v>
      </c>
      <c r="J58" s="100" t="s">
        <v>887</v>
      </c>
      <c r="K58" s="100" t="s">
        <v>887</v>
      </c>
      <c r="L58" s="100" t="s">
        <v>887</v>
      </c>
      <c r="M58" s="100" t="s">
        <v>886</v>
      </c>
      <c r="N58" s="100" t="s">
        <v>887</v>
      </c>
      <c r="O58" s="100" t="s">
        <v>887</v>
      </c>
      <c r="P58" s="100" t="s">
        <v>887</v>
      </c>
      <c r="Q58" s="100" t="s">
        <v>887</v>
      </c>
      <c r="R58" s="100" t="s">
        <v>887</v>
      </c>
    </row>
    <row r="59" spans="1:18" s="46" customFormat="1" ht="31.5" hidden="1" x14ac:dyDescent="0.25">
      <c r="A59" s="18" t="s">
        <v>161</v>
      </c>
      <c r="B59" s="287" t="s">
        <v>162</v>
      </c>
      <c r="C59" s="80" t="s">
        <v>92</v>
      </c>
      <c r="D59" s="80" t="s">
        <v>92</v>
      </c>
      <c r="E59" s="80" t="s">
        <v>92</v>
      </c>
      <c r="F59" s="80" t="s">
        <v>92</v>
      </c>
      <c r="G59" s="80" t="s">
        <v>92</v>
      </c>
      <c r="H59" s="100" t="s">
        <v>887</v>
      </c>
      <c r="I59" s="100" t="s">
        <v>887</v>
      </c>
      <c r="J59" s="100" t="s">
        <v>887</v>
      </c>
      <c r="K59" s="100" t="s">
        <v>887</v>
      </c>
      <c r="L59" s="100" t="s">
        <v>887</v>
      </c>
      <c r="M59" s="100" t="s">
        <v>886</v>
      </c>
      <c r="N59" s="100" t="s">
        <v>887</v>
      </c>
      <c r="O59" s="100" t="s">
        <v>887</v>
      </c>
      <c r="P59" s="100" t="s">
        <v>887</v>
      </c>
      <c r="Q59" s="100" t="s">
        <v>887</v>
      </c>
      <c r="R59" s="100" t="s">
        <v>887</v>
      </c>
    </row>
    <row r="60" spans="1:18" s="63" customFormat="1" ht="31.5" hidden="1" x14ac:dyDescent="0.25">
      <c r="A60" s="18" t="s">
        <v>163</v>
      </c>
      <c r="B60" s="287" t="s">
        <v>164</v>
      </c>
      <c r="C60" s="80" t="s">
        <v>92</v>
      </c>
      <c r="D60" s="80" t="s">
        <v>92</v>
      </c>
      <c r="E60" s="80" t="s">
        <v>92</v>
      </c>
      <c r="F60" s="80" t="s">
        <v>92</v>
      </c>
      <c r="G60" s="80" t="s">
        <v>92</v>
      </c>
      <c r="H60" s="100" t="s">
        <v>887</v>
      </c>
      <c r="I60" s="100" t="s">
        <v>887</v>
      </c>
      <c r="J60" s="100" t="s">
        <v>887</v>
      </c>
      <c r="K60" s="100" t="s">
        <v>887</v>
      </c>
      <c r="L60" s="100" t="s">
        <v>887</v>
      </c>
      <c r="M60" s="100" t="s">
        <v>886</v>
      </c>
      <c r="N60" s="100" t="s">
        <v>887</v>
      </c>
      <c r="O60" s="100" t="s">
        <v>887</v>
      </c>
      <c r="P60" s="100" t="s">
        <v>887</v>
      </c>
      <c r="Q60" s="100" t="s">
        <v>887</v>
      </c>
      <c r="R60" s="100" t="s">
        <v>887</v>
      </c>
    </row>
    <row r="61" spans="1:18" s="46" customFormat="1" ht="31.5" hidden="1" x14ac:dyDescent="0.25">
      <c r="A61" s="18" t="s">
        <v>165</v>
      </c>
      <c r="B61" s="287" t="s">
        <v>166</v>
      </c>
      <c r="C61" s="80" t="s">
        <v>92</v>
      </c>
      <c r="D61" s="80" t="s">
        <v>92</v>
      </c>
      <c r="E61" s="80" t="s">
        <v>92</v>
      </c>
      <c r="F61" s="80" t="s">
        <v>92</v>
      </c>
      <c r="G61" s="80" t="s">
        <v>92</v>
      </c>
      <c r="H61" s="100" t="s">
        <v>887</v>
      </c>
      <c r="I61" s="100" t="s">
        <v>887</v>
      </c>
      <c r="J61" s="100" t="s">
        <v>887</v>
      </c>
      <c r="K61" s="100" t="s">
        <v>887</v>
      </c>
      <c r="L61" s="100" t="s">
        <v>887</v>
      </c>
      <c r="M61" s="100" t="s">
        <v>886</v>
      </c>
      <c r="N61" s="100" t="s">
        <v>887</v>
      </c>
      <c r="O61" s="100" t="s">
        <v>887</v>
      </c>
      <c r="P61" s="100" t="s">
        <v>887</v>
      </c>
      <c r="Q61" s="100" t="s">
        <v>887</v>
      </c>
      <c r="R61" s="100" t="s">
        <v>887</v>
      </c>
    </row>
    <row r="62" spans="1:18" s="62" customFormat="1" ht="31.5" hidden="1" x14ac:dyDescent="0.25">
      <c r="A62" s="18" t="s">
        <v>167</v>
      </c>
      <c r="B62" s="287" t="s">
        <v>168</v>
      </c>
      <c r="C62" s="80" t="s">
        <v>92</v>
      </c>
      <c r="D62" s="80" t="s">
        <v>92</v>
      </c>
      <c r="E62" s="80" t="s">
        <v>92</v>
      </c>
      <c r="F62" s="80" t="s">
        <v>92</v>
      </c>
      <c r="G62" s="80" t="s">
        <v>92</v>
      </c>
      <c r="H62" s="100" t="s">
        <v>887</v>
      </c>
      <c r="I62" s="100" t="s">
        <v>887</v>
      </c>
      <c r="J62" s="100" t="s">
        <v>887</v>
      </c>
      <c r="K62" s="100" t="s">
        <v>887</v>
      </c>
      <c r="L62" s="100" t="s">
        <v>887</v>
      </c>
      <c r="M62" s="100" t="s">
        <v>886</v>
      </c>
      <c r="N62" s="100" t="s">
        <v>887</v>
      </c>
      <c r="O62" s="100" t="s">
        <v>887</v>
      </c>
      <c r="P62" s="100" t="s">
        <v>887</v>
      </c>
      <c r="Q62" s="100" t="s">
        <v>887</v>
      </c>
      <c r="R62" s="100" t="s">
        <v>887</v>
      </c>
    </row>
    <row r="63" spans="1:18" s="294" customFormat="1" ht="31.5" hidden="1" x14ac:dyDescent="0.25">
      <c r="A63" s="18" t="s">
        <v>169</v>
      </c>
      <c r="B63" s="287" t="s">
        <v>170</v>
      </c>
      <c r="C63" s="80" t="s">
        <v>92</v>
      </c>
      <c r="D63" s="80" t="s">
        <v>92</v>
      </c>
      <c r="E63" s="80" t="s">
        <v>92</v>
      </c>
      <c r="F63" s="80" t="s">
        <v>92</v>
      </c>
      <c r="G63" s="80" t="s">
        <v>92</v>
      </c>
      <c r="H63" s="100" t="s">
        <v>887</v>
      </c>
      <c r="I63" s="100" t="s">
        <v>887</v>
      </c>
      <c r="J63" s="100" t="s">
        <v>887</v>
      </c>
      <c r="K63" s="100" t="s">
        <v>887</v>
      </c>
      <c r="L63" s="100" t="s">
        <v>887</v>
      </c>
      <c r="M63" s="100" t="s">
        <v>886</v>
      </c>
      <c r="N63" s="100" t="s">
        <v>887</v>
      </c>
      <c r="O63" s="100" t="s">
        <v>887</v>
      </c>
      <c r="P63" s="100" t="s">
        <v>887</v>
      </c>
      <c r="Q63" s="100" t="s">
        <v>887</v>
      </c>
      <c r="R63" s="100" t="s">
        <v>887</v>
      </c>
    </row>
    <row r="64" spans="1:18" s="294" customFormat="1" ht="15.75" hidden="1" x14ac:dyDescent="0.25">
      <c r="A64" s="18" t="s">
        <v>171</v>
      </c>
      <c r="B64" s="287" t="s">
        <v>172</v>
      </c>
      <c r="C64" s="80" t="s">
        <v>92</v>
      </c>
      <c r="D64" s="80" t="s">
        <v>92</v>
      </c>
      <c r="E64" s="80" t="s">
        <v>92</v>
      </c>
      <c r="F64" s="80" t="s">
        <v>92</v>
      </c>
      <c r="G64" s="80" t="s">
        <v>92</v>
      </c>
      <c r="H64" s="100" t="s">
        <v>887</v>
      </c>
      <c r="I64" s="100" t="s">
        <v>887</v>
      </c>
      <c r="J64" s="100" t="s">
        <v>887</v>
      </c>
      <c r="K64" s="100" t="s">
        <v>887</v>
      </c>
      <c r="L64" s="100" t="s">
        <v>887</v>
      </c>
      <c r="M64" s="100" t="s">
        <v>886</v>
      </c>
      <c r="N64" s="100" t="s">
        <v>887</v>
      </c>
      <c r="O64" s="100" t="s">
        <v>887</v>
      </c>
      <c r="P64" s="100" t="s">
        <v>887</v>
      </c>
      <c r="Q64" s="100" t="s">
        <v>887</v>
      </c>
      <c r="R64" s="100" t="s">
        <v>887</v>
      </c>
    </row>
    <row r="65" spans="1:18" s="294" customFormat="1" ht="31.5" hidden="1" x14ac:dyDescent="0.25">
      <c r="A65" s="18" t="s">
        <v>173</v>
      </c>
      <c r="B65" s="287" t="s">
        <v>174</v>
      </c>
      <c r="C65" s="80" t="s">
        <v>92</v>
      </c>
      <c r="D65" s="80" t="s">
        <v>92</v>
      </c>
      <c r="E65" s="80" t="s">
        <v>92</v>
      </c>
      <c r="F65" s="80" t="s">
        <v>92</v>
      </c>
      <c r="G65" s="80" t="s">
        <v>92</v>
      </c>
      <c r="H65" s="100" t="s">
        <v>887</v>
      </c>
      <c r="I65" s="100" t="s">
        <v>887</v>
      </c>
      <c r="J65" s="100" t="s">
        <v>887</v>
      </c>
      <c r="K65" s="100" t="s">
        <v>887</v>
      </c>
      <c r="L65" s="100" t="s">
        <v>887</v>
      </c>
      <c r="M65" s="100" t="s">
        <v>886</v>
      </c>
      <c r="N65" s="100" t="s">
        <v>887</v>
      </c>
      <c r="O65" s="100" t="s">
        <v>887</v>
      </c>
      <c r="P65" s="100" t="s">
        <v>887</v>
      </c>
      <c r="Q65" s="100" t="s">
        <v>887</v>
      </c>
      <c r="R65" s="100" t="s">
        <v>887</v>
      </c>
    </row>
    <row r="66" spans="1:18" s="294" customFormat="1" ht="47.25" hidden="1" x14ac:dyDescent="0.25">
      <c r="A66" s="18" t="s">
        <v>175</v>
      </c>
      <c r="B66" s="287" t="s">
        <v>176</v>
      </c>
      <c r="C66" s="80" t="s">
        <v>92</v>
      </c>
      <c r="D66" s="80" t="s">
        <v>92</v>
      </c>
      <c r="E66" s="80" t="s">
        <v>92</v>
      </c>
      <c r="F66" s="80" t="s">
        <v>92</v>
      </c>
      <c r="G66" s="80" t="s">
        <v>92</v>
      </c>
      <c r="H66" s="100" t="s">
        <v>887</v>
      </c>
      <c r="I66" s="100" t="s">
        <v>887</v>
      </c>
      <c r="J66" s="100" t="s">
        <v>887</v>
      </c>
      <c r="K66" s="100" t="s">
        <v>887</v>
      </c>
      <c r="L66" s="100" t="s">
        <v>887</v>
      </c>
      <c r="M66" s="100" t="s">
        <v>886</v>
      </c>
      <c r="N66" s="100" t="s">
        <v>887</v>
      </c>
      <c r="O66" s="100" t="s">
        <v>887</v>
      </c>
      <c r="P66" s="100" t="s">
        <v>887</v>
      </c>
      <c r="Q66" s="100" t="s">
        <v>887</v>
      </c>
      <c r="R66" s="100" t="s">
        <v>887</v>
      </c>
    </row>
    <row r="67" spans="1:18" s="294" customFormat="1" ht="31.5" hidden="1" x14ac:dyDescent="0.25">
      <c r="A67" s="18" t="s">
        <v>177</v>
      </c>
      <c r="B67" s="287" t="s">
        <v>178</v>
      </c>
      <c r="C67" s="80" t="s">
        <v>92</v>
      </c>
      <c r="D67" s="80" t="s">
        <v>92</v>
      </c>
      <c r="E67" s="80" t="s">
        <v>92</v>
      </c>
      <c r="F67" s="80" t="s">
        <v>92</v>
      </c>
      <c r="G67" s="80" t="s">
        <v>92</v>
      </c>
      <c r="H67" s="100" t="s">
        <v>887</v>
      </c>
      <c r="I67" s="100" t="s">
        <v>887</v>
      </c>
      <c r="J67" s="100" t="s">
        <v>887</v>
      </c>
      <c r="K67" s="100" t="s">
        <v>887</v>
      </c>
      <c r="L67" s="100" t="s">
        <v>887</v>
      </c>
      <c r="M67" s="100" t="s">
        <v>886</v>
      </c>
      <c r="N67" s="100" t="s">
        <v>887</v>
      </c>
      <c r="O67" s="100" t="s">
        <v>887</v>
      </c>
      <c r="P67" s="100" t="s">
        <v>887</v>
      </c>
      <c r="Q67" s="100" t="s">
        <v>887</v>
      </c>
      <c r="R67" s="100" t="s">
        <v>887</v>
      </c>
    </row>
    <row r="68" spans="1:18" s="294" customFormat="1" ht="31.5" x14ac:dyDescent="0.25">
      <c r="A68" s="18" t="s">
        <v>179</v>
      </c>
      <c r="B68" s="287" t="s">
        <v>180</v>
      </c>
      <c r="C68" s="80" t="s">
        <v>92</v>
      </c>
      <c r="D68" s="80" t="s">
        <v>92</v>
      </c>
      <c r="E68" s="80" t="s">
        <v>92</v>
      </c>
      <c r="F68" s="80" t="s">
        <v>92</v>
      </c>
      <c r="G68" s="80" t="s">
        <v>92</v>
      </c>
      <c r="H68" s="301" t="s">
        <v>887</v>
      </c>
      <c r="I68" s="301" t="s">
        <v>887</v>
      </c>
      <c r="J68" s="301" t="s">
        <v>887</v>
      </c>
      <c r="K68" s="301" t="s">
        <v>887</v>
      </c>
      <c r="L68" s="301" t="s">
        <v>887</v>
      </c>
      <c r="M68" s="301" t="s">
        <v>886</v>
      </c>
      <c r="N68" s="301" t="s">
        <v>887</v>
      </c>
      <c r="O68" s="301" t="s">
        <v>887</v>
      </c>
      <c r="P68" s="301" t="s">
        <v>887</v>
      </c>
      <c r="Q68" s="301" t="s">
        <v>887</v>
      </c>
      <c r="R68" s="301" t="s">
        <v>887</v>
      </c>
    </row>
    <row r="69" spans="1:18" s="294" customFormat="1" ht="31.5" x14ac:dyDescent="0.25">
      <c r="A69" s="88" t="s">
        <v>181</v>
      </c>
      <c r="B69" s="298" t="s">
        <v>182</v>
      </c>
      <c r="C69" s="90" t="s">
        <v>92</v>
      </c>
      <c r="D69" s="90" t="s">
        <v>92</v>
      </c>
      <c r="E69" s="90" t="s">
        <v>92</v>
      </c>
      <c r="F69" s="90" t="s">
        <v>92</v>
      </c>
      <c r="G69" s="90" t="s">
        <v>92</v>
      </c>
      <c r="H69" s="90" t="s">
        <v>887</v>
      </c>
      <c r="I69" s="90" t="s">
        <v>887</v>
      </c>
      <c r="J69" s="90" t="s">
        <v>887</v>
      </c>
      <c r="K69" s="90" t="s">
        <v>887</v>
      </c>
      <c r="L69" s="90" t="s">
        <v>887</v>
      </c>
      <c r="M69" s="90" t="s">
        <v>886</v>
      </c>
      <c r="N69" s="90" t="s">
        <v>887</v>
      </c>
      <c r="O69" s="90" t="s">
        <v>887</v>
      </c>
      <c r="P69" s="90" t="s">
        <v>887</v>
      </c>
      <c r="Q69" s="90" t="s">
        <v>887</v>
      </c>
      <c r="R69" s="90" t="s">
        <v>887</v>
      </c>
    </row>
    <row r="70" spans="1:18" s="294" customFormat="1" ht="47.25" x14ac:dyDescent="0.25">
      <c r="A70" s="32" t="s">
        <v>822</v>
      </c>
      <c r="B70" s="41" t="s">
        <v>823</v>
      </c>
      <c r="C70" s="127" t="s">
        <v>824</v>
      </c>
      <c r="D70" s="375" t="s">
        <v>882</v>
      </c>
      <c r="E70" s="375" t="s">
        <v>105</v>
      </c>
      <c r="F70" s="375" t="s">
        <v>885</v>
      </c>
      <c r="G70" s="100" t="s">
        <v>92</v>
      </c>
      <c r="H70" s="100" t="s">
        <v>887</v>
      </c>
      <c r="I70" s="100" t="s">
        <v>887</v>
      </c>
      <c r="J70" s="100" t="s">
        <v>887</v>
      </c>
      <c r="K70" s="100" t="s">
        <v>887</v>
      </c>
      <c r="L70" s="100" t="s">
        <v>887</v>
      </c>
      <c r="M70" s="100" t="s">
        <v>886</v>
      </c>
      <c r="N70" s="100" t="s">
        <v>887</v>
      </c>
      <c r="O70" s="100" t="s">
        <v>887</v>
      </c>
      <c r="P70" s="100" t="s">
        <v>887</v>
      </c>
      <c r="Q70" s="100" t="s">
        <v>887</v>
      </c>
      <c r="R70" s="100" t="s">
        <v>887</v>
      </c>
    </row>
    <row r="71" spans="1:18" s="294" customFormat="1" ht="31.5" x14ac:dyDescent="0.25">
      <c r="A71" s="18" t="s">
        <v>183</v>
      </c>
      <c r="B71" s="33" t="s">
        <v>184</v>
      </c>
      <c r="C71" s="80" t="s">
        <v>92</v>
      </c>
      <c r="D71" s="80" t="s">
        <v>92</v>
      </c>
      <c r="E71" s="80" t="s">
        <v>92</v>
      </c>
      <c r="F71" s="80" t="s">
        <v>92</v>
      </c>
      <c r="G71" s="80" t="s">
        <v>92</v>
      </c>
      <c r="H71" s="80" t="s">
        <v>92</v>
      </c>
      <c r="I71" s="80" t="s">
        <v>92</v>
      </c>
      <c r="J71" s="80" t="s">
        <v>92</v>
      </c>
      <c r="K71" s="80" t="s">
        <v>92</v>
      </c>
      <c r="L71" s="80" t="s">
        <v>92</v>
      </c>
      <c r="M71" s="80" t="s">
        <v>92</v>
      </c>
      <c r="N71" s="80" t="s">
        <v>92</v>
      </c>
      <c r="O71" s="80" t="s">
        <v>92</v>
      </c>
      <c r="P71" s="80" t="s">
        <v>92</v>
      </c>
      <c r="Q71" s="80" t="s">
        <v>92</v>
      </c>
      <c r="R71" s="80" t="s">
        <v>92</v>
      </c>
    </row>
    <row r="72" spans="1:18" s="294" customFormat="1" ht="15.75" x14ac:dyDescent="0.25">
      <c r="A72" s="18" t="s">
        <v>185</v>
      </c>
      <c r="B72" s="33" t="s">
        <v>186</v>
      </c>
      <c r="C72" s="80" t="s">
        <v>92</v>
      </c>
      <c r="D72" s="80" t="s">
        <v>92</v>
      </c>
      <c r="E72" s="80" t="s">
        <v>92</v>
      </c>
      <c r="F72" s="80" t="s">
        <v>92</v>
      </c>
      <c r="G72" s="80" t="s">
        <v>92</v>
      </c>
      <c r="H72" s="80" t="s">
        <v>92</v>
      </c>
      <c r="I72" s="80" t="s">
        <v>92</v>
      </c>
      <c r="J72" s="80" t="s">
        <v>92</v>
      </c>
      <c r="K72" s="80" t="s">
        <v>92</v>
      </c>
      <c r="L72" s="80" t="s">
        <v>92</v>
      </c>
      <c r="M72" s="80" t="s">
        <v>92</v>
      </c>
      <c r="N72" s="80" t="s">
        <v>92</v>
      </c>
      <c r="O72" s="80" t="s">
        <v>92</v>
      </c>
      <c r="P72" s="80" t="s">
        <v>92</v>
      </c>
      <c r="Q72" s="80" t="s">
        <v>92</v>
      </c>
      <c r="R72" s="80" t="s">
        <v>92</v>
      </c>
    </row>
    <row r="73" spans="1:18" s="294" customFormat="1" ht="47.25" x14ac:dyDescent="0.25">
      <c r="A73" s="24" t="s">
        <v>175</v>
      </c>
      <c r="B73" s="287" t="s">
        <v>176</v>
      </c>
      <c r="C73" s="292" t="s">
        <v>92</v>
      </c>
      <c r="D73" s="292" t="s">
        <v>92</v>
      </c>
      <c r="E73" s="292" t="s">
        <v>92</v>
      </c>
      <c r="F73" s="292" t="s">
        <v>92</v>
      </c>
      <c r="G73" s="292" t="s">
        <v>92</v>
      </c>
      <c r="H73" s="292" t="s">
        <v>92</v>
      </c>
      <c r="I73" s="292" t="s">
        <v>92</v>
      </c>
      <c r="J73" s="292" t="s">
        <v>92</v>
      </c>
      <c r="K73" s="292" t="s">
        <v>92</v>
      </c>
      <c r="L73" s="292" t="s">
        <v>92</v>
      </c>
      <c r="M73" s="292" t="s">
        <v>92</v>
      </c>
      <c r="N73" s="292" t="s">
        <v>92</v>
      </c>
      <c r="O73" s="292" t="s">
        <v>92</v>
      </c>
      <c r="P73" s="292" t="s">
        <v>92</v>
      </c>
      <c r="Q73" s="292" t="s">
        <v>92</v>
      </c>
      <c r="R73" s="292" t="s">
        <v>92</v>
      </c>
    </row>
    <row r="74" spans="1:18" s="293" customFormat="1" ht="31.5" x14ac:dyDescent="0.25">
      <c r="A74" s="24" t="s">
        <v>177</v>
      </c>
      <c r="B74" s="287" t="s">
        <v>178</v>
      </c>
      <c r="C74" s="292" t="s">
        <v>92</v>
      </c>
      <c r="D74" s="292" t="s">
        <v>92</v>
      </c>
      <c r="E74" s="292" t="s">
        <v>92</v>
      </c>
      <c r="F74" s="292" t="s">
        <v>92</v>
      </c>
      <c r="G74" s="292" t="s">
        <v>92</v>
      </c>
      <c r="H74" s="292" t="s">
        <v>92</v>
      </c>
      <c r="I74" s="292" t="s">
        <v>92</v>
      </c>
      <c r="J74" s="292" t="s">
        <v>92</v>
      </c>
      <c r="K74" s="292" t="s">
        <v>92</v>
      </c>
      <c r="L74" s="292" t="s">
        <v>92</v>
      </c>
      <c r="M74" s="292" t="s">
        <v>92</v>
      </c>
      <c r="N74" s="292" t="s">
        <v>92</v>
      </c>
      <c r="O74" s="292" t="s">
        <v>92</v>
      </c>
      <c r="P74" s="292" t="s">
        <v>92</v>
      </c>
      <c r="Q74" s="292" t="s">
        <v>92</v>
      </c>
      <c r="R74" s="292" t="s">
        <v>92</v>
      </c>
    </row>
    <row r="75" spans="1:18" s="293" customFormat="1" ht="31.5" x14ac:dyDescent="0.25">
      <c r="A75" s="24" t="s">
        <v>179</v>
      </c>
      <c r="B75" s="287" t="s">
        <v>180</v>
      </c>
      <c r="C75" s="292" t="s">
        <v>92</v>
      </c>
      <c r="D75" s="292" t="s">
        <v>92</v>
      </c>
      <c r="E75" s="292" t="s">
        <v>92</v>
      </c>
      <c r="F75" s="292" t="s">
        <v>92</v>
      </c>
      <c r="G75" s="292" t="s">
        <v>92</v>
      </c>
      <c r="H75" s="292" t="s">
        <v>92</v>
      </c>
      <c r="I75" s="292" t="s">
        <v>92</v>
      </c>
      <c r="J75" s="292" t="s">
        <v>92</v>
      </c>
      <c r="K75" s="292" t="s">
        <v>92</v>
      </c>
      <c r="L75" s="292" t="s">
        <v>92</v>
      </c>
      <c r="M75" s="292" t="s">
        <v>92</v>
      </c>
      <c r="N75" s="292" t="s">
        <v>92</v>
      </c>
      <c r="O75" s="292" t="s">
        <v>92</v>
      </c>
      <c r="P75" s="292" t="s">
        <v>92</v>
      </c>
      <c r="Q75" s="292" t="s">
        <v>92</v>
      </c>
      <c r="R75" s="292" t="s">
        <v>92</v>
      </c>
    </row>
    <row r="76" spans="1:18" s="293" customFormat="1" ht="31.5" x14ac:dyDescent="0.25">
      <c r="A76" s="24" t="s">
        <v>181</v>
      </c>
      <c r="B76" s="287" t="s">
        <v>182</v>
      </c>
      <c r="C76" s="292" t="s">
        <v>92</v>
      </c>
      <c r="D76" s="292" t="s">
        <v>92</v>
      </c>
      <c r="E76" s="292" t="s">
        <v>92</v>
      </c>
      <c r="F76" s="292" t="s">
        <v>92</v>
      </c>
      <c r="G76" s="292" t="s">
        <v>92</v>
      </c>
      <c r="H76" s="292" t="s">
        <v>92</v>
      </c>
      <c r="I76" s="292" t="s">
        <v>92</v>
      </c>
      <c r="J76" s="292" t="s">
        <v>92</v>
      </c>
      <c r="K76" s="292" t="s">
        <v>92</v>
      </c>
      <c r="L76" s="292" t="s">
        <v>92</v>
      </c>
      <c r="M76" s="292" t="s">
        <v>92</v>
      </c>
      <c r="N76" s="292" t="s">
        <v>92</v>
      </c>
      <c r="O76" s="292" t="s">
        <v>92</v>
      </c>
      <c r="P76" s="292" t="s">
        <v>92</v>
      </c>
      <c r="Q76" s="292" t="s">
        <v>92</v>
      </c>
      <c r="R76" s="292" t="s">
        <v>92</v>
      </c>
    </row>
    <row r="77" spans="1:18" s="293" customFormat="1" ht="31.5" x14ac:dyDescent="0.25">
      <c r="A77" s="24" t="s">
        <v>183</v>
      </c>
      <c r="B77" s="33" t="s">
        <v>184</v>
      </c>
      <c r="C77" s="292" t="s">
        <v>92</v>
      </c>
      <c r="D77" s="292" t="s">
        <v>92</v>
      </c>
      <c r="E77" s="292" t="s">
        <v>92</v>
      </c>
      <c r="F77" s="292" t="s">
        <v>92</v>
      </c>
      <c r="G77" s="292" t="s">
        <v>92</v>
      </c>
      <c r="H77" s="292" t="s">
        <v>92</v>
      </c>
      <c r="I77" s="292" t="s">
        <v>92</v>
      </c>
      <c r="J77" s="292" t="s">
        <v>92</v>
      </c>
      <c r="K77" s="292" t="s">
        <v>92</v>
      </c>
      <c r="L77" s="292" t="s">
        <v>92</v>
      </c>
      <c r="M77" s="292" t="s">
        <v>92</v>
      </c>
      <c r="N77" s="292" t="s">
        <v>92</v>
      </c>
      <c r="O77" s="292" t="s">
        <v>92</v>
      </c>
      <c r="P77" s="292" t="s">
        <v>92</v>
      </c>
      <c r="Q77" s="292" t="s">
        <v>92</v>
      </c>
      <c r="R77" s="292" t="s">
        <v>92</v>
      </c>
    </row>
    <row r="78" spans="1:18" s="293" customFormat="1" ht="15.75" x14ac:dyDescent="0.25">
      <c r="A78" s="24" t="s">
        <v>185</v>
      </c>
      <c r="B78" s="33" t="s">
        <v>186</v>
      </c>
      <c r="C78" s="292" t="s">
        <v>92</v>
      </c>
      <c r="D78" s="292" t="s">
        <v>92</v>
      </c>
      <c r="E78" s="292" t="s">
        <v>92</v>
      </c>
      <c r="F78" s="292" t="s">
        <v>92</v>
      </c>
      <c r="G78" s="292" t="s">
        <v>92</v>
      </c>
      <c r="H78" s="292" t="s">
        <v>92</v>
      </c>
      <c r="I78" s="292" t="s">
        <v>92</v>
      </c>
      <c r="J78" s="292" t="s">
        <v>92</v>
      </c>
      <c r="K78" s="292" t="s">
        <v>92</v>
      </c>
      <c r="L78" s="292" t="s">
        <v>92</v>
      </c>
      <c r="M78" s="292" t="s">
        <v>92</v>
      </c>
      <c r="N78" s="292" t="s">
        <v>92</v>
      </c>
      <c r="O78" s="292" t="s">
        <v>92</v>
      </c>
      <c r="P78" s="292" t="s">
        <v>92</v>
      </c>
      <c r="Q78" s="292" t="s">
        <v>92</v>
      </c>
      <c r="R78" s="292" t="s">
        <v>92</v>
      </c>
    </row>
  </sheetData>
  <mergeCells count="5">
    <mergeCell ref="A1:R1"/>
    <mergeCell ref="A3:R3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9" scale="51" fitToWidth="2" fitToHeight="4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9"/>
  <sheetViews>
    <sheetView topLeftCell="A19" zoomScale="80" zoomScaleNormal="80" workbookViewId="0">
      <selection activeCell="A22" sqref="A22:XFD22"/>
    </sheetView>
  </sheetViews>
  <sheetFormatPr defaultRowHeight="15.75" x14ac:dyDescent="0.25"/>
  <cols>
    <col min="1" max="1" width="11.42578125" style="65" customWidth="1"/>
    <col min="2" max="2" width="92.5703125" style="65" customWidth="1"/>
    <col min="3" max="3" width="18" style="65" customWidth="1"/>
    <col min="4" max="4" width="23.42578125" style="65" customWidth="1"/>
    <col min="5" max="5" width="18.140625" style="65" customWidth="1"/>
    <col min="6" max="6" width="18.42578125" style="65" customWidth="1"/>
    <col min="7" max="7" width="18.42578125" style="65" hidden="1" customWidth="1"/>
    <col min="8" max="8" width="33" style="65" hidden="1" customWidth="1"/>
    <col min="9" max="9" width="27.42578125" style="65" hidden="1" customWidth="1"/>
    <col min="10" max="13" width="22.7109375" style="65" customWidth="1"/>
    <col min="14" max="14" width="28" style="65" customWidth="1"/>
    <col min="15" max="16" width="22.7109375" style="65" hidden="1" customWidth="1"/>
    <col min="17" max="19" width="23.42578125" style="128" hidden="1" customWidth="1"/>
    <col min="20" max="20" width="22.5703125" style="129" hidden="1" customWidth="1"/>
    <col min="21" max="21" width="11.42578125" style="129" hidden="1" customWidth="1"/>
    <col min="22" max="22" width="0" style="129" hidden="1" customWidth="1"/>
    <col min="23" max="23" width="19.42578125" style="129" hidden="1" customWidth="1"/>
    <col min="24" max="24" width="20.28515625" style="129" hidden="1" customWidth="1"/>
    <col min="25" max="25" width="10" style="65" hidden="1" customWidth="1"/>
    <col min="26" max="26" width="9.5703125" style="65" hidden="1" customWidth="1"/>
    <col min="27" max="27" width="0" style="65" hidden="1" customWidth="1"/>
    <col min="28" max="28" width="16.7109375" style="65" hidden="1" customWidth="1"/>
    <col min="29" max="29" width="32" style="65" customWidth="1"/>
    <col min="30" max="30" width="17.7109375" style="65" customWidth="1"/>
    <col min="31" max="31" width="16.28515625" style="65" customWidth="1"/>
    <col min="32" max="16384" width="9.140625" style="65"/>
  </cols>
  <sheetData>
    <row r="1" spans="1:31" x14ac:dyDescent="0.25">
      <c r="A1" s="476" t="s">
        <v>495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X1" s="65"/>
    </row>
    <row r="2" spans="1:31" x14ac:dyDescent="0.25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</row>
    <row r="3" spans="1:31" x14ac:dyDescent="0.25">
      <c r="A3" s="474" t="s">
        <v>839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</row>
    <row r="4" spans="1:31" x14ac:dyDescent="0.25">
      <c r="A4" s="439" t="s">
        <v>17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x14ac:dyDescent="0.25">
      <c r="A5" s="474"/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</row>
    <row r="6" spans="1:31" s="133" customFormat="1" x14ac:dyDescent="0.25">
      <c r="A6" s="455" t="s">
        <v>840</v>
      </c>
      <c r="B6" s="455"/>
      <c r="C6" s="455"/>
      <c r="D6" s="455"/>
      <c r="E6" s="455"/>
      <c r="F6" s="455"/>
      <c r="G6" s="455"/>
      <c r="H6" s="455"/>
      <c r="I6" s="455"/>
      <c r="J6" s="455"/>
      <c r="K6" s="455"/>
      <c r="L6" s="455"/>
      <c r="M6" s="455"/>
      <c r="N6" s="455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</row>
    <row r="7" spans="1:31" x14ac:dyDescent="0.25">
      <c r="A7" s="478"/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478"/>
      <c r="Y7" s="478"/>
      <c r="Z7" s="478"/>
      <c r="AA7" s="478"/>
      <c r="AB7" s="478"/>
      <c r="AC7" s="478"/>
    </row>
    <row r="8" spans="1:31" ht="117.75" customHeight="1" x14ac:dyDescent="0.25">
      <c r="A8" s="406" t="s">
        <v>20</v>
      </c>
      <c r="B8" s="406" t="s">
        <v>21</v>
      </c>
      <c r="C8" s="406" t="s">
        <v>496</v>
      </c>
      <c r="D8" s="472" t="s">
        <v>497</v>
      </c>
      <c r="E8" s="479" t="s">
        <v>498</v>
      </c>
      <c r="F8" s="479" t="s">
        <v>499</v>
      </c>
      <c r="G8" s="479" t="s">
        <v>500</v>
      </c>
      <c r="H8" s="406" t="s">
        <v>501</v>
      </c>
      <c r="I8" s="406"/>
      <c r="J8" s="406"/>
      <c r="K8" s="406"/>
      <c r="L8" s="406" t="s">
        <v>502</v>
      </c>
      <c r="M8" s="406"/>
      <c r="N8" s="483" t="s">
        <v>503</v>
      </c>
      <c r="O8" s="483" t="s">
        <v>504</v>
      </c>
      <c r="P8" s="484" t="s">
        <v>505</v>
      </c>
      <c r="Q8" s="472" t="s">
        <v>506</v>
      </c>
      <c r="R8" s="472"/>
      <c r="S8" s="487" t="s">
        <v>507</v>
      </c>
      <c r="T8" s="487" t="s">
        <v>508</v>
      </c>
      <c r="U8" s="492" t="s">
        <v>509</v>
      </c>
      <c r="V8" s="492"/>
      <c r="W8" s="492"/>
      <c r="X8" s="492"/>
      <c r="Y8" s="492"/>
      <c r="Z8" s="492"/>
      <c r="AA8" s="493" t="s">
        <v>510</v>
      </c>
      <c r="AB8" s="494"/>
      <c r="AC8" s="406" t="s">
        <v>511</v>
      </c>
      <c r="AD8" s="406" t="s">
        <v>512</v>
      </c>
      <c r="AE8" s="406"/>
    </row>
    <row r="9" spans="1:31" ht="117.75" customHeight="1" x14ac:dyDescent="0.25">
      <c r="A9" s="406"/>
      <c r="B9" s="406"/>
      <c r="C9" s="406"/>
      <c r="D9" s="472"/>
      <c r="E9" s="480"/>
      <c r="F9" s="480"/>
      <c r="G9" s="480"/>
      <c r="H9" s="406" t="s">
        <v>513</v>
      </c>
      <c r="I9" s="406" t="s">
        <v>514</v>
      </c>
      <c r="J9" s="406" t="s">
        <v>515</v>
      </c>
      <c r="K9" s="479" t="s">
        <v>516</v>
      </c>
      <c r="L9" s="406"/>
      <c r="M9" s="406"/>
      <c r="N9" s="483"/>
      <c r="O9" s="483"/>
      <c r="P9" s="485"/>
      <c r="Q9" s="472"/>
      <c r="R9" s="472"/>
      <c r="S9" s="488"/>
      <c r="T9" s="488"/>
      <c r="U9" s="482" t="s">
        <v>517</v>
      </c>
      <c r="V9" s="482"/>
      <c r="W9" s="483" t="s">
        <v>518</v>
      </c>
      <c r="X9" s="483"/>
      <c r="Y9" s="490" t="s">
        <v>519</v>
      </c>
      <c r="Z9" s="491"/>
      <c r="AA9" s="495"/>
      <c r="AB9" s="496"/>
      <c r="AC9" s="406"/>
      <c r="AD9" s="406"/>
      <c r="AE9" s="406"/>
    </row>
    <row r="10" spans="1:31" ht="113.25" customHeight="1" x14ac:dyDescent="0.25">
      <c r="A10" s="406"/>
      <c r="B10" s="406"/>
      <c r="C10" s="406"/>
      <c r="D10" s="472"/>
      <c r="E10" s="481"/>
      <c r="F10" s="481"/>
      <c r="G10" s="481"/>
      <c r="H10" s="406"/>
      <c r="I10" s="406"/>
      <c r="J10" s="406"/>
      <c r="K10" s="481"/>
      <c r="L10" s="134" t="s">
        <v>520</v>
      </c>
      <c r="M10" s="76" t="s">
        <v>521</v>
      </c>
      <c r="N10" s="483"/>
      <c r="O10" s="483"/>
      <c r="P10" s="486"/>
      <c r="Q10" s="135" t="s">
        <v>237</v>
      </c>
      <c r="R10" s="135" t="s">
        <v>522</v>
      </c>
      <c r="S10" s="489"/>
      <c r="T10" s="489"/>
      <c r="U10" s="136" t="s">
        <v>523</v>
      </c>
      <c r="V10" s="136" t="s">
        <v>524</v>
      </c>
      <c r="W10" s="136" t="s">
        <v>523</v>
      </c>
      <c r="X10" s="136" t="s">
        <v>524</v>
      </c>
      <c r="Y10" s="134" t="s">
        <v>523</v>
      </c>
      <c r="Z10" s="137" t="s">
        <v>524</v>
      </c>
      <c r="AA10" s="134" t="s">
        <v>523</v>
      </c>
      <c r="AB10" s="137" t="s">
        <v>524</v>
      </c>
      <c r="AC10" s="406"/>
      <c r="AD10" s="138" t="s">
        <v>525</v>
      </c>
      <c r="AE10" s="76" t="s">
        <v>526</v>
      </c>
    </row>
    <row r="11" spans="1:31" s="139" customFormat="1" x14ac:dyDescent="0.25">
      <c r="A11" s="81">
        <v>1</v>
      </c>
      <c r="B11" s="81">
        <v>2</v>
      </c>
      <c r="C11" s="81">
        <v>3</v>
      </c>
      <c r="D11" s="81">
        <v>4</v>
      </c>
      <c r="E11" s="81">
        <v>5</v>
      </c>
      <c r="F11" s="81">
        <v>6</v>
      </c>
      <c r="G11" s="81">
        <v>7</v>
      </c>
      <c r="H11" s="81">
        <v>8</v>
      </c>
      <c r="I11" s="81">
        <v>9</v>
      </c>
      <c r="J11" s="81">
        <v>10</v>
      </c>
      <c r="K11" s="81">
        <v>11</v>
      </c>
      <c r="L11" s="81">
        <v>12</v>
      </c>
      <c r="M11" s="81">
        <v>13</v>
      </c>
      <c r="N11" s="81">
        <v>14</v>
      </c>
      <c r="O11" s="81">
        <v>15</v>
      </c>
      <c r="P11" s="81">
        <v>16</v>
      </c>
      <c r="Q11" s="81">
        <v>17</v>
      </c>
      <c r="R11" s="81">
        <v>18</v>
      </c>
      <c r="S11" s="81">
        <v>19</v>
      </c>
      <c r="T11" s="81">
        <v>20</v>
      </c>
      <c r="U11" s="81">
        <v>21</v>
      </c>
      <c r="V11" s="81">
        <v>22</v>
      </c>
      <c r="W11" s="81">
        <v>23</v>
      </c>
      <c r="X11" s="81">
        <v>24</v>
      </c>
      <c r="Y11" s="81">
        <v>25</v>
      </c>
      <c r="Z11" s="81">
        <v>26</v>
      </c>
      <c r="AA11" s="81">
        <v>27</v>
      </c>
      <c r="AB11" s="81">
        <v>28</v>
      </c>
      <c r="AC11" s="81">
        <v>29</v>
      </c>
      <c r="AD11" s="81">
        <v>30</v>
      </c>
      <c r="AE11" s="81">
        <v>31</v>
      </c>
    </row>
    <row r="12" spans="1:31" x14ac:dyDescent="0.25">
      <c r="A12" s="108" t="s">
        <v>1</v>
      </c>
      <c r="B12" s="76" t="s">
        <v>105</v>
      </c>
      <c r="C12" s="80" t="s">
        <v>92</v>
      </c>
      <c r="D12" s="80" t="s">
        <v>92</v>
      </c>
      <c r="E12" s="80" t="s">
        <v>92</v>
      </c>
      <c r="F12" s="80" t="s">
        <v>92</v>
      </c>
      <c r="G12" s="80" t="s">
        <v>92</v>
      </c>
      <c r="H12" s="80" t="s">
        <v>92</v>
      </c>
      <c r="I12" s="80" t="s">
        <v>92</v>
      </c>
      <c r="J12" s="80" t="s">
        <v>92</v>
      </c>
      <c r="K12" s="80" t="s">
        <v>92</v>
      </c>
      <c r="L12" s="80" t="s">
        <v>92</v>
      </c>
      <c r="M12" s="80" t="s">
        <v>92</v>
      </c>
      <c r="N12" s="80" t="s">
        <v>92</v>
      </c>
      <c r="O12" s="80" t="s">
        <v>92</v>
      </c>
      <c r="P12" s="80" t="s">
        <v>92</v>
      </c>
      <c r="Q12" s="80" t="s">
        <v>92</v>
      </c>
      <c r="R12" s="80" t="s">
        <v>92</v>
      </c>
      <c r="S12" s="80" t="s">
        <v>92</v>
      </c>
      <c r="T12" s="80" t="s">
        <v>92</v>
      </c>
      <c r="U12" s="80" t="s">
        <v>92</v>
      </c>
      <c r="V12" s="80" t="s">
        <v>92</v>
      </c>
      <c r="W12" s="80" t="s">
        <v>92</v>
      </c>
      <c r="X12" s="80" t="s">
        <v>92</v>
      </c>
      <c r="Y12" s="80" t="s">
        <v>92</v>
      </c>
      <c r="Z12" s="80" t="s">
        <v>92</v>
      </c>
      <c r="AA12" s="80" t="s">
        <v>92</v>
      </c>
      <c r="AB12" s="80" t="s">
        <v>92</v>
      </c>
      <c r="AC12" s="80" t="s">
        <v>92</v>
      </c>
      <c r="AD12" s="80" t="s">
        <v>92</v>
      </c>
      <c r="AE12" s="80" t="s">
        <v>92</v>
      </c>
    </row>
    <row r="13" spans="1:31" s="26" customFormat="1" x14ac:dyDescent="0.25">
      <c r="A13" s="88" t="s">
        <v>137</v>
      </c>
      <c r="B13" s="89" t="s">
        <v>138</v>
      </c>
      <c r="C13" s="90" t="s">
        <v>92</v>
      </c>
      <c r="D13" s="90" t="s">
        <v>92</v>
      </c>
      <c r="E13" s="90" t="s">
        <v>92</v>
      </c>
      <c r="F13" s="90" t="s">
        <v>92</v>
      </c>
      <c r="G13" s="90" t="s">
        <v>92</v>
      </c>
      <c r="H13" s="90" t="s">
        <v>92</v>
      </c>
      <c r="I13" s="90" t="s">
        <v>92</v>
      </c>
      <c r="J13" s="90" t="e">
        <f>J17+J21+J24+J28</f>
        <v>#REF!</v>
      </c>
      <c r="K13" s="90" t="s">
        <v>92</v>
      </c>
      <c r="L13" s="90" t="s">
        <v>92</v>
      </c>
      <c r="M13" s="90" t="s">
        <v>92</v>
      </c>
      <c r="N13" s="90" t="s">
        <v>92</v>
      </c>
      <c r="O13" s="90" t="s">
        <v>92</v>
      </c>
      <c r="P13" s="90" t="s">
        <v>92</v>
      </c>
      <c r="Q13" s="90" t="s">
        <v>92</v>
      </c>
      <c r="R13" s="90" t="s">
        <v>92</v>
      </c>
      <c r="S13" s="90" t="s">
        <v>92</v>
      </c>
      <c r="T13" s="90" t="s">
        <v>92</v>
      </c>
      <c r="U13" s="90" t="s">
        <v>92</v>
      </c>
      <c r="V13" s="90" t="s">
        <v>92</v>
      </c>
      <c r="W13" s="90" t="s">
        <v>92</v>
      </c>
      <c r="X13" s="90" t="s">
        <v>92</v>
      </c>
      <c r="Y13" s="90" t="s">
        <v>92</v>
      </c>
      <c r="Z13" s="90" t="s">
        <v>92</v>
      </c>
      <c r="AA13" s="90" t="s">
        <v>92</v>
      </c>
      <c r="AB13" s="90" t="s">
        <v>92</v>
      </c>
      <c r="AC13" s="90" t="s">
        <v>92</v>
      </c>
      <c r="AD13" s="90" t="s">
        <v>92</v>
      </c>
      <c r="AE13" s="90" t="s">
        <v>92</v>
      </c>
    </row>
    <row r="14" spans="1:31" s="28" customFormat="1" ht="31.5" x14ac:dyDescent="0.25">
      <c r="A14" s="92" t="s">
        <v>139</v>
      </c>
      <c r="B14" s="93" t="s">
        <v>140</v>
      </c>
      <c r="C14" s="94" t="s">
        <v>92</v>
      </c>
      <c r="D14" s="94" t="s">
        <v>92</v>
      </c>
      <c r="E14" s="94" t="s">
        <v>92</v>
      </c>
      <c r="F14" s="94" t="s">
        <v>92</v>
      </c>
      <c r="G14" s="94" t="s">
        <v>92</v>
      </c>
      <c r="H14" s="94" t="s">
        <v>92</v>
      </c>
      <c r="I14" s="94" t="s">
        <v>92</v>
      </c>
      <c r="J14" s="94" t="s">
        <v>92</v>
      </c>
      <c r="K14" s="94" t="s">
        <v>92</v>
      </c>
      <c r="L14" s="94" t="s">
        <v>92</v>
      </c>
      <c r="M14" s="94" t="s">
        <v>92</v>
      </c>
      <c r="N14" s="94" t="s">
        <v>92</v>
      </c>
      <c r="O14" s="94" t="s">
        <v>92</v>
      </c>
      <c r="P14" s="94" t="s">
        <v>92</v>
      </c>
      <c r="Q14" s="94" t="s">
        <v>92</v>
      </c>
      <c r="R14" s="94" t="s">
        <v>92</v>
      </c>
      <c r="S14" s="94" t="s">
        <v>92</v>
      </c>
      <c r="T14" s="94" t="s">
        <v>92</v>
      </c>
      <c r="U14" s="94" t="s">
        <v>92</v>
      </c>
      <c r="V14" s="94" t="s">
        <v>92</v>
      </c>
      <c r="W14" s="94" t="s">
        <v>92</v>
      </c>
      <c r="X14" s="94" t="s">
        <v>92</v>
      </c>
      <c r="Y14" s="94" t="s">
        <v>92</v>
      </c>
      <c r="Z14" s="94" t="s">
        <v>92</v>
      </c>
      <c r="AA14" s="94" t="s">
        <v>92</v>
      </c>
      <c r="AB14" s="94" t="s">
        <v>92</v>
      </c>
      <c r="AC14" s="94" t="s">
        <v>92</v>
      </c>
      <c r="AD14" s="94" t="s">
        <v>92</v>
      </c>
      <c r="AE14" s="94" t="s">
        <v>92</v>
      </c>
    </row>
    <row r="15" spans="1:31" s="31" customFormat="1" x14ac:dyDescent="0.25">
      <c r="A15" s="96" t="s">
        <v>141</v>
      </c>
      <c r="B15" s="97" t="s">
        <v>142</v>
      </c>
      <c r="C15" s="98" t="s">
        <v>92</v>
      </c>
      <c r="D15" s="98" t="s">
        <v>92</v>
      </c>
      <c r="E15" s="98" t="s">
        <v>92</v>
      </c>
      <c r="F15" s="98" t="s">
        <v>92</v>
      </c>
      <c r="G15" s="98" t="s">
        <v>92</v>
      </c>
      <c r="H15" s="98" t="s">
        <v>92</v>
      </c>
      <c r="I15" s="98" t="s">
        <v>92</v>
      </c>
      <c r="J15" s="98" t="s">
        <v>92</v>
      </c>
      <c r="K15" s="98" t="s">
        <v>92</v>
      </c>
      <c r="L15" s="98" t="s">
        <v>92</v>
      </c>
      <c r="M15" s="98" t="s">
        <v>92</v>
      </c>
      <c r="N15" s="98" t="s">
        <v>92</v>
      </c>
      <c r="O15" s="98" t="s">
        <v>92</v>
      </c>
      <c r="P15" s="98" t="s">
        <v>92</v>
      </c>
      <c r="Q15" s="98" t="s">
        <v>92</v>
      </c>
      <c r="R15" s="98" t="s">
        <v>92</v>
      </c>
      <c r="S15" s="98" t="s">
        <v>92</v>
      </c>
      <c r="T15" s="98" t="s">
        <v>92</v>
      </c>
      <c r="U15" s="98" t="s">
        <v>92</v>
      </c>
      <c r="V15" s="98" t="s">
        <v>92</v>
      </c>
      <c r="W15" s="98" t="s">
        <v>92</v>
      </c>
      <c r="X15" s="98" t="s">
        <v>92</v>
      </c>
      <c r="Y15" s="98" t="s">
        <v>92</v>
      </c>
      <c r="Z15" s="98" t="s">
        <v>92</v>
      </c>
      <c r="AA15" s="98" t="s">
        <v>92</v>
      </c>
      <c r="AB15" s="98" t="s">
        <v>92</v>
      </c>
      <c r="AC15" s="98" t="s">
        <v>92</v>
      </c>
      <c r="AD15" s="98" t="s">
        <v>92</v>
      </c>
      <c r="AE15" s="98" t="s">
        <v>92</v>
      </c>
    </row>
    <row r="16" spans="1:31" s="46" customFormat="1" x14ac:dyDescent="0.25">
      <c r="A16" s="299"/>
      <c r="B16" s="300"/>
      <c r="C16" s="301" t="s">
        <v>92</v>
      </c>
      <c r="D16" s="301" t="s">
        <v>92</v>
      </c>
      <c r="E16" s="301" t="s">
        <v>92</v>
      </c>
      <c r="F16" s="301" t="s">
        <v>92</v>
      </c>
      <c r="G16" s="301" t="s">
        <v>92</v>
      </c>
      <c r="H16" s="301" t="s">
        <v>92</v>
      </c>
      <c r="I16" s="301" t="s">
        <v>92</v>
      </c>
      <c r="J16" s="301" t="s">
        <v>92</v>
      </c>
      <c r="K16" s="301" t="s">
        <v>92</v>
      </c>
      <c r="L16" s="301" t="s">
        <v>92</v>
      </c>
      <c r="M16" s="301" t="s">
        <v>92</v>
      </c>
      <c r="N16" s="301" t="s">
        <v>92</v>
      </c>
      <c r="O16" s="301" t="s">
        <v>92</v>
      </c>
      <c r="P16" s="301" t="s">
        <v>92</v>
      </c>
      <c r="Q16" s="301" t="s">
        <v>92</v>
      </c>
      <c r="R16" s="301" t="s">
        <v>92</v>
      </c>
      <c r="S16" s="301" t="s">
        <v>92</v>
      </c>
      <c r="T16" s="301" t="s">
        <v>92</v>
      </c>
      <c r="U16" s="301" t="s">
        <v>92</v>
      </c>
      <c r="V16" s="301" t="s">
        <v>92</v>
      </c>
      <c r="W16" s="301" t="s">
        <v>92</v>
      </c>
      <c r="X16" s="301" t="s">
        <v>92</v>
      </c>
      <c r="Y16" s="301" t="s">
        <v>92</v>
      </c>
      <c r="Z16" s="301" t="s">
        <v>92</v>
      </c>
      <c r="AA16" s="301" t="s">
        <v>92</v>
      </c>
      <c r="AB16" s="301" t="s">
        <v>92</v>
      </c>
      <c r="AC16" s="301" t="s">
        <v>92</v>
      </c>
      <c r="AD16" s="301" t="s">
        <v>92</v>
      </c>
      <c r="AE16" s="301" t="s">
        <v>92</v>
      </c>
    </row>
    <row r="17" spans="1:31" s="63" customFormat="1" ht="31.5" x14ac:dyDescent="0.25">
      <c r="A17" s="96" t="s">
        <v>143</v>
      </c>
      <c r="B17" s="97" t="s">
        <v>144</v>
      </c>
      <c r="C17" s="98" t="s">
        <v>92</v>
      </c>
      <c r="D17" s="98" t="s">
        <v>92</v>
      </c>
      <c r="E17" s="98" t="s">
        <v>92</v>
      </c>
      <c r="F17" s="98" t="s">
        <v>92</v>
      </c>
      <c r="G17" s="98" t="s">
        <v>92</v>
      </c>
      <c r="H17" s="98" t="s">
        <v>92</v>
      </c>
      <c r="I17" s="98" t="s">
        <v>92</v>
      </c>
      <c r="J17" s="98">
        <f>J18+J19</f>
        <v>0</v>
      </c>
      <c r="K17" s="98" t="s">
        <v>92</v>
      </c>
      <c r="L17" s="98" t="s">
        <v>92</v>
      </c>
      <c r="M17" s="98" t="s">
        <v>92</v>
      </c>
      <c r="N17" s="98" t="s">
        <v>92</v>
      </c>
      <c r="O17" s="98" t="s">
        <v>92</v>
      </c>
      <c r="P17" s="98" t="s">
        <v>92</v>
      </c>
      <c r="Q17" s="98" t="s">
        <v>92</v>
      </c>
      <c r="R17" s="98" t="s">
        <v>92</v>
      </c>
      <c r="S17" s="98" t="s">
        <v>92</v>
      </c>
      <c r="T17" s="98" t="s">
        <v>92</v>
      </c>
      <c r="U17" s="98" t="s">
        <v>92</v>
      </c>
      <c r="V17" s="98" t="s">
        <v>92</v>
      </c>
      <c r="W17" s="98" t="s">
        <v>92</v>
      </c>
      <c r="X17" s="98" t="s">
        <v>92</v>
      </c>
      <c r="Y17" s="98" t="s">
        <v>92</v>
      </c>
      <c r="Z17" s="98" t="s">
        <v>92</v>
      </c>
      <c r="AA17" s="98" t="s">
        <v>92</v>
      </c>
      <c r="AB17" s="98" t="s">
        <v>92</v>
      </c>
      <c r="AC17" s="98" t="s">
        <v>92</v>
      </c>
      <c r="AD17" s="98" t="s">
        <v>92</v>
      </c>
      <c r="AE17" s="98" t="s">
        <v>92</v>
      </c>
    </row>
    <row r="18" spans="1:31" s="46" customFormat="1" ht="86.25" customHeight="1" x14ac:dyDescent="0.25">
      <c r="A18" s="32" t="s">
        <v>798</v>
      </c>
      <c r="B18" s="41" t="s">
        <v>799</v>
      </c>
      <c r="C18" s="127" t="s">
        <v>800</v>
      </c>
      <c r="D18" s="100" t="s">
        <v>888</v>
      </c>
      <c r="E18" s="375" t="s">
        <v>889</v>
      </c>
      <c r="F18" s="375" t="s">
        <v>890</v>
      </c>
      <c r="G18" s="100" t="s">
        <v>92</v>
      </c>
      <c r="H18" s="100" t="s">
        <v>92</v>
      </c>
      <c r="I18" s="100" t="s">
        <v>92</v>
      </c>
      <c r="J18" s="100">
        <v>0</v>
      </c>
      <c r="K18" s="100" t="s">
        <v>92</v>
      </c>
      <c r="L18" s="100" t="s">
        <v>92</v>
      </c>
      <c r="M18" s="100" t="s">
        <v>92</v>
      </c>
      <c r="N18" s="100" t="s">
        <v>92</v>
      </c>
      <c r="O18" s="100" t="s">
        <v>92</v>
      </c>
      <c r="P18" s="375" t="s">
        <v>891</v>
      </c>
      <c r="Q18" s="100" t="s">
        <v>92</v>
      </c>
      <c r="R18" s="100" t="s">
        <v>92</v>
      </c>
      <c r="S18" s="100" t="s">
        <v>92</v>
      </c>
      <c r="T18" s="100" t="s">
        <v>92</v>
      </c>
      <c r="U18" s="100" t="s">
        <v>92</v>
      </c>
      <c r="V18" s="100" t="s">
        <v>92</v>
      </c>
      <c r="W18" s="100" t="s">
        <v>92</v>
      </c>
      <c r="X18" s="100" t="s">
        <v>92</v>
      </c>
      <c r="Y18" s="100" t="s">
        <v>92</v>
      </c>
      <c r="Z18" s="100" t="s">
        <v>92</v>
      </c>
      <c r="AA18" s="100" t="s">
        <v>92</v>
      </c>
      <c r="AB18" s="100" t="s">
        <v>92</v>
      </c>
      <c r="AC18" s="376" t="s">
        <v>902</v>
      </c>
      <c r="AD18" s="100" t="s">
        <v>92</v>
      </c>
      <c r="AE18" s="100" t="s">
        <v>92</v>
      </c>
    </row>
    <row r="19" spans="1:31" s="62" customFormat="1" ht="78.75" x14ac:dyDescent="0.25">
      <c r="A19" s="32" t="s">
        <v>810</v>
      </c>
      <c r="B19" s="41" t="s">
        <v>811</v>
      </c>
      <c r="C19" s="127" t="s">
        <v>812</v>
      </c>
      <c r="D19" s="100" t="s">
        <v>892</v>
      </c>
      <c r="E19" s="375" t="s">
        <v>900</v>
      </c>
      <c r="F19" s="375" t="s">
        <v>890</v>
      </c>
      <c r="G19" s="100" t="s">
        <v>92</v>
      </c>
      <c r="H19" s="100" t="s">
        <v>92</v>
      </c>
      <c r="I19" s="100" t="s">
        <v>92</v>
      </c>
      <c r="J19" s="100">
        <v>0</v>
      </c>
      <c r="K19" s="100" t="s">
        <v>92</v>
      </c>
      <c r="L19" s="100" t="s">
        <v>92</v>
      </c>
      <c r="M19" s="100" t="s">
        <v>92</v>
      </c>
      <c r="N19" s="100" t="s">
        <v>92</v>
      </c>
      <c r="O19" s="100" t="s">
        <v>92</v>
      </c>
      <c r="P19" s="100" t="s">
        <v>893</v>
      </c>
      <c r="Q19" s="100" t="s">
        <v>92</v>
      </c>
      <c r="R19" s="100" t="s">
        <v>92</v>
      </c>
      <c r="S19" s="100" t="s">
        <v>92</v>
      </c>
      <c r="T19" s="100" t="s">
        <v>92</v>
      </c>
      <c r="U19" s="100" t="s">
        <v>92</v>
      </c>
      <c r="V19" s="100" t="s">
        <v>92</v>
      </c>
      <c r="W19" s="100" t="s">
        <v>92</v>
      </c>
      <c r="X19" s="100" t="s">
        <v>92</v>
      </c>
      <c r="Y19" s="100" t="s">
        <v>92</v>
      </c>
      <c r="Z19" s="100" t="s">
        <v>92</v>
      </c>
      <c r="AA19" s="100" t="s">
        <v>92</v>
      </c>
      <c r="AB19" s="100" t="s">
        <v>92</v>
      </c>
      <c r="AC19" s="376" t="s">
        <v>903</v>
      </c>
      <c r="AD19" s="100" t="s">
        <v>92</v>
      </c>
      <c r="AE19" s="100" t="s">
        <v>92</v>
      </c>
    </row>
    <row r="20" spans="1:31" s="62" customFormat="1" ht="31.5" x14ac:dyDescent="0.25">
      <c r="A20" s="102" t="s">
        <v>145</v>
      </c>
      <c r="B20" s="103" t="s">
        <v>146</v>
      </c>
      <c r="C20" s="104" t="s">
        <v>92</v>
      </c>
      <c r="D20" s="104" t="s">
        <v>92</v>
      </c>
      <c r="E20" s="104" t="s">
        <v>92</v>
      </c>
      <c r="F20" s="104" t="s">
        <v>92</v>
      </c>
      <c r="G20" s="104" t="s">
        <v>92</v>
      </c>
      <c r="H20" s="104" t="s">
        <v>92</v>
      </c>
      <c r="I20" s="104" t="s">
        <v>92</v>
      </c>
      <c r="J20" s="104" t="s">
        <v>92</v>
      </c>
      <c r="K20" s="104" t="s">
        <v>92</v>
      </c>
      <c r="L20" s="104" t="s">
        <v>92</v>
      </c>
      <c r="M20" s="104" t="s">
        <v>92</v>
      </c>
      <c r="N20" s="104" t="s">
        <v>92</v>
      </c>
      <c r="O20" s="104" t="s">
        <v>92</v>
      </c>
      <c r="P20" s="104" t="s">
        <v>92</v>
      </c>
      <c r="Q20" s="104" t="s">
        <v>92</v>
      </c>
      <c r="R20" s="104" t="s">
        <v>92</v>
      </c>
      <c r="S20" s="104" t="s">
        <v>92</v>
      </c>
      <c r="T20" s="104" t="s">
        <v>92</v>
      </c>
      <c r="U20" s="104" t="s">
        <v>92</v>
      </c>
      <c r="V20" s="104" t="s">
        <v>92</v>
      </c>
      <c r="W20" s="104" t="s">
        <v>92</v>
      </c>
      <c r="X20" s="104" t="s">
        <v>92</v>
      </c>
      <c r="Y20" s="104" t="s">
        <v>92</v>
      </c>
      <c r="Z20" s="104" t="s">
        <v>92</v>
      </c>
      <c r="AA20" s="104" t="s">
        <v>92</v>
      </c>
      <c r="AB20" s="104" t="s">
        <v>92</v>
      </c>
      <c r="AC20" s="104" t="s">
        <v>92</v>
      </c>
      <c r="AD20" s="104" t="s">
        <v>92</v>
      </c>
      <c r="AE20" s="104" t="s">
        <v>92</v>
      </c>
    </row>
    <row r="21" spans="1:31" s="62" customFormat="1" x14ac:dyDescent="0.25">
      <c r="A21" s="96" t="s">
        <v>147</v>
      </c>
      <c r="B21" s="97" t="s">
        <v>148</v>
      </c>
      <c r="C21" s="98" t="s">
        <v>92</v>
      </c>
      <c r="D21" s="98" t="s">
        <v>92</v>
      </c>
      <c r="E21" s="98" t="s">
        <v>92</v>
      </c>
      <c r="F21" s="98" t="s">
        <v>92</v>
      </c>
      <c r="G21" s="98" t="s">
        <v>92</v>
      </c>
      <c r="H21" s="98" t="s">
        <v>92</v>
      </c>
      <c r="I21" s="98" t="s">
        <v>92</v>
      </c>
      <c r="J21" s="98" t="e">
        <f>#REF!+J22+J23</f>
        <v>#REF!</v>
      </c>
      <c r="K21" s="98" t="s">
        <v>92</v>
      </c>
      <c r="L21" s="98" t="s">
        <v>92</v>
      </c>
      <c r="M21" s="98" t="s">
        <v>92</v>
      </c>
      <c r="N21" s="98" t="s">
        <v>92</v>
      </c>
      <c r="O21" s="98" t="s">
        <v>92</v>
      </c>
      <c r="P21" s="98" t="s">
        <v>92</v>
      </c>
      <c r="Q21" s="98" t="s">
        <v>92</v>
      </c>
      <c r="R21" s="98" t="s">
        <v>92</v>
      </c>
      <c r="S21" s="98" t="s">
        <v>92</v>
      </c>
      <c r="T21" s="98" t="s">
        <v>92</v>
      </c>
      <c r="U21" s="98" t="s">
        <v>92</v>
      </c>
      <c r="V21" s="98" t="s">
        <v>92</v>
      </c>
      <c r="W21" s="98" t="s">
        <v>92</v>
      </c>
      <c r="X21" s="98" t="s">
        <v>92</v>
      </c>
      <c r="Y21" s="98" t="s">
        <v>92</v>
      </c>
      <c r="Z21" s="98" t="s">
        <v>92</v>
      </c>
      <c r="AA21" s="98" t="s">
        <v>92</v>
      </c>
      <c r="AB21" s="98" t="s">
        <v>92</v>
      </c>
      <c r="AC21" s="98" t="s">
        <v>92</v>
      </c>
      <c r="AD21" s="98" t="s">
        <v>92</v>
      </c>
      <c r="AE21" s="98" t="s">
        <v>92</v>
      </c>
    </row>
    <row r="22" spans="1:31" s="62" customFormat="1" ht="63" x14ac:dyDescent="0.25">
      <c r="A22" s="32" t="s">
        <v>808</v>
      </c>
      <c r="B22" s="41" t="s">
        <v>803</v>
      </c>
      <c r="C22" s="127" t="s">
        <v>804</v>
      </c>
      <c r="D22" s="100">
        <v>1971</v>
      </c>
      <c r="E22" s="375" t="s">
        <v>894</v>
      </c>
      <c r="F22" s="375" t="s">
        <v>890</v>
      </c>
      <c r="G22" s="100" t="s">
        <v>92</v>
      </c>
      <c r="H22" s="100" t="s">
        <v>92</v>
      </c>
      <c r="I22" s="100" t="s">
        <v>92</v>
      </c>
      <c r="J22" s="100">
        <v>0</v>
      </c>
      <c r="K22" s="100" t="s">
        <v>92</v>
      </c>
      <c r="L22" s="100" t="s">
        <v>92</v>
      </c>
      <c r="M22" s="100" t="s">
        <v>92</v>
      </c>
      <c r="N22" s="100" t="s">
        <v>92</v>
      </c>
      <c r="O22" s="100" t="s">
        <v>92</v>
      </c>
      <c r="P22" s="375" t="s">
        <v>895</v>
      </c>
      <c r="Q22" s="100" t="s">
        <v>92</v>
      </c>
      <c r="R22" s="100" t="s">
        <v>92</v>
      </c>
      <c r="S22" s="100" t="s">
        <v>92</v>
      </c>
      <c r="T22" s="100" t="s">
        <v>92</v>
      </c>
      <c r="U22" s="100" t="s">
        <v>92</v>
      </c>
      <c r="V22" s="100" t="s">
        <v>92</v>
      </c>
      <c r="W22" s="100" t="s">
        <v>92</v>
      </c>
      <c r="X22" s="100" t="s">
        <v>92</v>
      </c>
      <c r="Y22" s="100" t="s">
        <v>92</v>
      </c>
      <c r="Z22" s="100" t="s">
        <v>92</v>
      </c>
      <c r="AA22" s="100" t="s">
        <v>92</v>
      </c>
      <c r="AB22" s="100" t="s">
        <v>92</v>
      </c>
      <c r="AC22" s="376" t="s">
        <v>904</v>
      </c>
      <c r="AD22" s="100" t="s">
        <v>92</v>
      </c>
      <c r="AE22" s="100" t="s">
        <v>92</v>
      </c>
    </row>
    <row r="23" spans="1:31" s="62" customFormat="1" ht="63" x14ac:dyDescent="0.25">
      <c r="A23" s="32" t="s">
        <v>809</v>
      </c>
      <c r="B23" s="41" t="s">
        <v>806</v>
      </c>
      <c r="C23" s="127" t="s">
        <v>805</v>
      </c>
      <c r="D23" s="100">
        <v>1971</v>
      </c>
      <c r="E23" s="375" t="s">
        <v>894</v>
      </c>
      <c r="F23" s="375" t="s">
        <v>890</v>
      </c>
      <c r="G23" s="100" t="s">
        <v>92</v>
      </c>
      <c r="H23" s="100" t="s">
        <v>92</v>
      </c>
      <c r="I23" s="100" t="s">
        <v>92</v>
      </c>
      <c r="J23" s="100">
        <v>0</v>
      </c>
      <c r="K23" s="100" t="s">
        <v>92</v>
      </c>
      <c r="L23" s="100" t="s">
        <v>92</v>
      </c>
      <c r="M23" s="100" t="s">
        <v>92</v>
      </c>
      <c r="N23" s="100" t="s">
        <v>92</v>
      </c>
      <c r="O23" s="100" t="s">
        <v>92</v>
      </c>
      <c r="P23" s="375" t="s">
        <v>896</v>
      </c>
      <c r="Q23" s="100" t="s">
        <v>92</v>
      </c>
      <c r="R23" s="100" t="s">
        <v>92</v>
      </c>
      <c r="S23" s="100" t="s">
        <v>92</v>
      </c>
      <c r="T23" s="100" t="s">
        <v>92</v>
      </c>
      <c r="U23" s="100" t="s">
        <v>92</v>
      </c>
      <c r="V23" s="100" t="s">
        <v>92</v>
      </c>
      <c r="W23" s="100" t="s">
        <v>92</v>
      </c>
      <c r="X23" s="100" t="s">
        <v>92</v>
      </c>
      <c r="Y23" s="100" t="s">
        <v>92</v>
      </c>
      <c r="Z23" s="100" t="s">
        <v>92</v>
      </c>
      <c r="AA23" s="100" t="s">
        <v>92</v>
      </c>
      <c r="AB23" s="100" t="s">
        <v>92</v>
      </c>
      <c r="AC23" s="376" t="s">
        <v>904</v>
      </c>
      <c r="AD23" s="100" t="s">
        <v>92</v>
      </c>
      <c r="AE23" s="100" t="s">
        <v>92</v>
      </c>
    </row>
    <row r="24" spans="1:31" s="62" customFormat="1" x14ac:dyDescent="0.25">
      <c r="A24" s="29" t="s">
        <v>149</v>
      </c>
      <c r="B24" s="30" t="s">
        <v>150</v>
      </c>
      <c r="C24" s="98" t="s">
        <v>92</v>
      </c>
      <c r="D24" s="98" t="s">
        <v>92</v>
      </c>
      <c r="E24" s="98" t="s">
        <v>92</v>
      </c>
      <c r="F24" s="98" t="s">
        <v>92</v>
      </c>
      <c r="G24" s="98" t="s">
        <v>92</v>
      </c>
      <c r="H24" s="98" t="s">
        <v>92</v>
      </c>
      <c r="I24" s="98" t="s">
        <v>92</v>
      </c>
      <c r="J24" s="98">
        <f>J25+J26</f>
        <v>0</v>
      </c>
      <c r="K24" s="98" t="s">
        <v>92</v>
      </c>
      <c r="L24" s="98" t="s">
        <v>92</v>
      </c>
      <c r="M24" s="98" t="s">
        <v>92</v>
      </c>
      <c r="N24" s="98" t="s">
        <v>92</v>
      </c>
      <c r="O24" s="98" t="s">
        <v>92</v>
      </c>
      <c r="P24" s="98" t="s">
        <v>92</v>
      </c>
      <c r="Q24" s="98" t="s">
        <v>92</v>
      </c>
      <c r="R24" s="98" t="s">
        <v>92</v>
      </c>
      <c r="S24" s="98" t="s">
        <v>92</v>
      </c>
      <c r="T24" s="98" t="s">
        <v>92</v>
      </c>
      <c r="U24" s="98" t="s">
        <v>92</v>
      </c>
      <c r="V24" s="98" t="s">
        <v>92</v>
      </c>
      <c r="W24" s="98" t="s">
        <v>92</v>
      </c>
      <c r="X24" s="98" t="s">
        <v>92</v>
      </c>
      <c r="Y24" s="98" t="s">
        <v>92</v>
      </c>
      <c r="Z24" s="98" t="s">
        <v>92</v>
      </c>
      <c r="AA24" s="98" t="s">
        <v>92</v>
      </c>
      <c r="AB24" s="98" t="s">
        <v>92</v>
      </c>
      <c r="AC24" s="98" t="s">
        <v>92</v>
      </c>
      <c r="AD24" s="98" t="s">
        <v>92</v>
      </c>
      <c r="AE24" s="98" t="s">
        <v>92</v>
      </c>
    </row>
    <row r="25" spans="1:31" s="62" customFormat="1" ht="78.75" x14ac:dyDescent="0.25">
      <c r="A25" s="32" t="s">
        <v>813</v>
      </c>
      <c r="B25" s="41" t="s">
        <v>814</v>
      </c>
      <c r="C25" s="127" t="s">
        <v>815</v>
      </c>
      <c r="D25" s="100" t="s">
        <v>92</v>
      </c>
      <c r="E25" s="375" t="s">
        <v>900</v>
      </c>
      <c r="F25" s="375" t="s">
        <v>890</v>
      </c>
      <c r="G25" s="100" t="s">
        <v>92</v>
      </c>
      <c r="H25" s="100" t="s">
        <v>92</v>
      </c>
      <c r="I25" s="100" t="s">
        <v>92</v>
      </c>
      <c r="J25" s="100">
        <v>0</v>
      </c>
      <c r="K25" s="100" t="s">
        <v>92</v>
      </c>
      <c r="L25" s="100" t="s">
        <v>92</v>
      </c>
      <c r="M25" s="100" t="s">
        <v>92</v>
      </c>
      <c r="N25" s="100" t="s">
        <v>92</v>
      </c>
      <c r="O25" s="100" t="s">
        <v>92</v>
      </c>
      <c r="P25" s="375" t="s">
        <v>897</v>
      </c>
      <c r="Q25" s="100" t="s">
        <v>92</v>
      </c>
      <c r="R25" s="100" t="s">
        <v>92</v>
      </c>
      <c r="S25" s="100" t="s">
        <v>92</v>
      </c>
      <c r="T25" s="100" t="s">
        <v>92</v>
      </c>
      <c r="U25" s="100" t="s">
        <v>92</v>
      </c>
      <c r="V25" s="100" t="s">
        <v>92</v>
      </c>
      <c r="W25" s="100" t="s">
        <v>92</v>
      </c>
      <c r="X25" s="100" t="s">
        <v>92</v>
      </c>
      <c r="Y25" s="100" t="s">
        <v>92</v>
      </c>
      <c r="Z25" s="100" t="s">
        <v>92</v>
      </c>
      <c r="AA25" s="100" t="s">
        <v>92</v>
      </c>
      <c r="AB25" s="100" t="s">
        <v>92</v>
      </c>
      <c r="AC25" s="376" t="s">
        <v>903</v>
      </c>
      <c r="AD25" s="100" t="s">
        <v>92</v>
      </c>
      <c r="AE25" s="100" t="s">
        <v>92</v>
      </c>
    </row>
    <row r="26" spans="1:31" s="62" customFormat="1" ht="78.75" x14ac:dyDescent="0.25">
      <c r="A26" s="32" t="s">
        <v>819</v>
      </c>
      <c r="B26" s="41" t="s">
        <v>816</v>
      </c>
      <c r="C26" s="127" t="s">
        <v>817</v>
      </c>
      <c r="D26" s="100" t="s">
        <v>92</v>
      </c>
      <c r="E26" s="375" t="s">
        <v>900</v>
      </c>
      <c r="F26" s="375" t="s">
        <v>890</v>
      </c>
      <c r="G26" s="100" t="s">
        <v>92</v>
      </c>
      <c r="H26" s="100" t="s">
        <v>92</v>
      </c>
      <c r="I26" s="100" t="s">
        <v>92</v>
      </c>
      <c r="J26" s="100">
        <v>0</v>
      </c>
      <c r="K26" s="100" t="s">
        <v>92</v>
      </c>
      <c r="L26" s="100" t="s">
        <v>92</v>
      </c>
      <c r="M26" s="100" t="s">
        <v>92</v>
      </c>
      <c r="N26" s="100" t="s">
        <v>92</v>
      </c>
      <c r="O26" s="100" t="s">
        <v>92</v>
      </c>
      <c r="P26" s="375" t="s">
        <v>897</v>
      </c>
      <c r="Q26" s="100" t="s">
        <v>92</v>
      </c>
      <c r="R26" s="100" t="s">
        <v>92</v>
      </c>
      <c r="S26" s="100" t="s">
        <v>92</v>
      </c>
      <c r="T26" s="100" t="s">
        <v>92</v>
      </c>
      <c r="U26" s="100" t="s">
        <v>92</v>
      </c>
      <c r="V26" s="100" t="s">
        <v>92</v>
      </c>
      <c r="W26" s="100" t="s">
        <v>92</v>
      </c>
      <c r="X26" s="100" t="s">
        <v>92</v>
      </c>
      <c r="Y26" s="100" t="s">
        <v>92</v>
      </c>
      <c r="Z26" s="100" t="s">
        <v>92</v>
      </c>
      <c r="AA26" s="100" t="s">
        <v>92</v>
      </c>
      <c r="AB26" s="100" t="s">
        <v>92</v>
      </c>
      <c r="AC26" s="376" t="s">
        <v>903</v>
      </c>
      <c r="AD26" s="100" t="s">
        <v>92</v>
      </c>
      <c r="AE26" s="100" t="s">
        <v>92</v>
      </c>
    </row>
    <row r="27" spans="1:31" s="62" customFormat="1" ht="31.5" x14ac:dyDescent="0.25">
      <c r="A27" s="27" t="s">
        <v>151</v>
      </c>
      <c r="B27" s="103" t="s">
        <v>152</v>
      </c>
      <c r="C27" s="104" t="s">
        <v>92</v>
      </c>
      <c r="D27" s="104" t="s">
        <v>92</v>
      </c>
      <c r="E27" s="104" t="s">
        <v>92</v>
      </c>
      <c r="F27" s="104" t="s">
        <v>92</v>
      </c>
      <c r="G27" s="104" t="s">
        <v>92</v>
      </c>
      <c r="H27" s="104" t="s">
        <v>92</v>
      </c>
      <c r="I27" s="104" t="s">
        <v>92</v>
      </c>
      <c r="J27" s="104" t="s">
        <v>92</v>
      </c>
      <c r="K27" s="104" t="s">
        <v>92</v>
      </c>
      <c r="L27" s="104" t="s">
        <v>92</v>
      </c>
      <c r="M27" s="104" t="s">
        <v>92</v>
      </c>
      <c r="N27" s="104" t="s">
        <v>92</v>
      </c>
      <c r="O27" s="104" t="s">
        <v>92</v>
      </c>
      <c r="P27" s="104" t="s">
        <v>92</v>
      </c>
      <c r="Q27" s="104" t="s">
        <v>92</v>
      </c>
      <c r="R27" s="104" t="s">
        <v>92</v>
      </c>
      <c r="S27" s="104" t="s">
        <v>92</v>
      </c>
      <c r="T27" s="104" t="s">
        <v>92</v>
      </c>
      <c r="U27" s="104" t="s">
        <v>92</v>
      </c>
      <c r="V27" s="104" t="s">
        <v>92</v>
      </c>
      <c r="W27" s="104" t="s">
        <v>92</v>
      </c>
      <c r="X27" s="104" t="s">
        <v>92</v>
      </c>
      <c r="Y27" s="104" t="s">
        <v>92</v>
      </c>
      <c r="Z27" s="104" t="s">
        <v>92</v>
      </c>
      <c r="AA27" s="104" t="s">
        <v>92</v>
      </c>
      <c r="AB27" s="104" t="s">
        <v>92</v>
      </c>
      <c r="AC27" s="104" t="s">
        <v>92</v>
      </c>
      <c r="AD27" s="104" t="s">
        <v>92</v>
      </c>
      <c r="AE27" s="104" t="s">
        <v>92</v>
      </c>
    </row>
    <row r="28" spans="1:31" s="62" customFormat="1" x14ac:dyDescent="0.25">
      <c r="A28" s="29" t="s">
        <v>153</v>
      </c>
      <c r="B28" s="97" t="s">
        <v>154</v>
      </c>
      <c r="C28" s="98" t="s">
        <v>92</v>
      </c>
      <c r="D28" s="98" t="s">
        <v>92</v>
      </c>
      <c r="E28" s="98" t="s">
        <v>92</v>
      </c>
      <c r="F28" s="98" t="s">
        <v>92</v>
      </c>
      <c r="G28" s="98" t="s">
        <v>92</v>
      </c>
      <c r="H28" s="98" t="s">
        <v>92</v>
      </c>
      <c r="I28" s="98" t="s">
        <v>92</v>
      </c>
      <c r="J28" s="98">
        <f>J29</f>
        <v>0</v>
      </c>
      <c r="K28" s="98" t="s">
        <v>92</v>
      </c>
      <c r="L28" s="98" t="s">
        <v>92</v>
      </c>
      <c r="M28" s="98" t="s">
        <v>92</v>
      </c>
      <c r="N28" s="98" t="s">
        <v>92</v>
      </c>
      <c r="O28" s="98" t="s">
        <v>92</v>
      </c>
      <c r="P28" s="98" t="s">
        <v>92</v>
      </c>
      <c r="Q28" s="98" t="s">
        <v>92</v>
      </c>
      <c r="R28" s="98" t="s">
        <v>92</v>
      </c>
      <c r="S28" s="98" t="s">
        <v>92</v>
      </c>
      <c r="T28" s="98" t="s">
        <v>92</v>
      </c>
      <c r="U28" s="98" t="s">
        <v>92</v>
      </c>
      <c r="V28" s="98" t="s">
        <v>92</v>
      </c>
      <c r="W28" s="98" t="s">
        <v>92</v>
      </c>
      <c r="X28" s="98" t="s">
        <v>92</v>
      </c>
      <c r="Y28" s="98" t="s">
        <v>92</v>
      </c>
      <c r="Z28" s="98" t="s">
        <v>92</v>
      </c>
      <c r="AA28" s="98" t="s">
        <v>92</v>
      </c>
      <c r="AB28" s="98" t="s">
        <v>92</v>
      </c>
      <c r="AC28" s="98" t="s">
        <v>92</v>
      </c>
      <c r="AD28" s="98" t="s">
        <v>92</v>
      </c>
      <c r="AE28" s="98" t="s">
        <v>92</v>
      </c>
    </row>
    <row r="29" spans="1:31" s="62" customFormat="1" ht="63" x14ac:dyDescent="0.25">
      <c r="A29" s="32" t="s">
        <v>818</v>
      </c>
      <c r="B29" s="110" t="s">
        <v>820</v>
      </c>
      <c r="C29" s="127" t="s">
        <v>821</v>
      </c>
      <c r="D29" s="100" t="s">
        <v>92</v>
      </c>
      <c r="E29" s="375" t="s">
        <v>901</v>
      </c>
      <c r="F29" s="375" t="s">
        <v>890</v>
      </c>
      <c r="G29" s="100" t="s">
        <v>92</v>
      </c>
      <c r="H29" s="100" t="s">
        <v>92</v>
      </c>
      <c r="I29" s="100" t="s">
        <v>92</v>
      </c>
      <c r="J29" s="100">
        <v>0</v>
      </c>
      <c r="K29" s="100" t="s">
        <v>92</v>
      </c>
      <c r="L29" s="100" t="s">
        <v>92</v>
      </c>
      <c r="M29" s="100" t="s">
        <v>92</v>
      </c>
      <c r="N29" s="100" t="s">
        <v>92</v>
      </c>
      <c r="O29" s="100" t="s">
        <v>92</v>
      </c>
      <c r="P29" s="375" t="s">
        <v>898</v>
      </c>
      <c r="Q29" s="100" t="s">
        <v>92</v>
      </c>
      <c r="R29" s="100" t="s">
        <v>92</v>
      </c>
      <c r="S29" s="100" t="s">
        <v>92</v>
      </c>
      <c r="T29" s="100" t="s">
        <v>92</v>
      </c>
      <c r="U29" s="100" t="s">
        <v>92</v>
      </c>
      <c r="V29" s="100" t="s">
        <v>92</v>
      </c>
      <c r="W29" s="100" t="s">
        <v>92</v>
      </c>
      <c r="X29" s="100" t="s">
        <v>92</v>
      </c>
      <c r="Y29" s="100" t="s">
        <v>92</v>
      </c>
      <c r="Z29" s="100" t="s">
        <v>92</v>
      </c>
      <c r="AA29" s="100" t="s">
        <v>92</v>
      </c>
      <c r="AB29" s="100" t="s">
        <v>92</v>
      </c>
      <c r="AC29" s="376" t="s">
        <v>905</v>
      </c>
      <c r="AD29" s="100" t="s">
        <v>92</v>
      </c>
      <c r="AE29" s="100" t="s">
        <v>92</v>
      </c>
    </row>
    <row r="30" spans="1:31" s="62" customFormat="1" x14ac:dyDescent="0.25">
      <c r="A30" s="18" t="s">
        <v>155</v>
      </c>
      <c r="B30" s="287" t="s">
        <v>156</v>
      </c>
      <c r="C30" s="80" t="s">
        <v>92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0" t="s">
        <v>92</v>
      </c>
      <c r="K30" s="80" t="s">
        <v>92</v>
      </c>
      <c r="L30" s="80" t="s">
        <v>92</v>
      </c>
      <c r="M30" s="80" t="s">
        <v>92</v>
      </c>
      <c r="N30" s="80" t="s">
        <v>92</v>
      </c>
      <c r="O30" s="80" t="s">
        <v>92</v>
      </c>
      <c r="P30" s="80" t="s">
        <v>92</v>
      </c>
      <c r="Q30" s="80" t="s">
        <v>92</v>
      </c>
      <c r="R30" s="80" t="s">
        <v>92</v>
      </c>
      <c r="S30" s="80" t="s">
        <v>92</v>
      </c>
      <c r="T30" s="80" t="s">
        <v>92</v>
      </c>
      <c r="U30" s="80" t="s">
        <v>92</v>
      </c>
      <c r="V30" s="80" t="s">
        <v>92</v>
      </c>
      <c r="W30" s="80" t="s">
        <v>92</v>
      </c>
      <c r="X30" s="80" t="s">
        <v>92</v>
      </c>
      <c r="Y30" s="80" t="s">
        <v>92</v>
      </c>
      <c r="Z30" s="80" t="s">
        <v>92</v>
      </c>
      <c r="AA30" s="80" t="s">
        <v>92</v>
      </c>
      <c r="AB30" s="80" t="s">
        <v>92</v>
      </c>
      <c r="AC30" s="80" t="s">
        <v>92</v>
      </c>
      <c r="AD30" s="80" t="s">
        <v>92</v>
      </c>
      <c r="AE30" s="80" t="s">
        <v>92</v>
      </c>
    </row>
    <row r="31" spans="1:31" s="62" customFormat="1" x14ac:dyDescent="0.25">
      <c r="A31" s="18" t="s">
        <v>157</v>
      </c>
      <c r="B31" s="287" t="s">
        <v>158</v>
      </c>
      <c r="C31" s="80" t="s">
        <v>92</v>
      </c>
      <c r="D31" s="80" t="s">
        <v>92</v>
      </c>
      <c r="E31" s="80" t="s">
        <v>92</v>
      </c>
      <c r="F31" s="80" t="s">
        <v>92</v>
      </c>
      <c r="G31" s="80" t="s">
        <v>92</v>
      </c>
      <c r="H31" s="80" t="s">
        <v>92</v>
      </c>
      <c r="I31" s="80" t="s">
        <v>92</v>
      </c>
      <c r="J31" s="80" t="s">
        <v>92</v>
      </c>
      <c r="K31" s="80" t="s">
        <v>92</v>
      </c>
      <c r="L31" s="80" t="s">
        <v>92</v>
      </c>
      <c r="M31" s="80" t="s">
        <v>92</v>
      </c>
      <c r="N31" s="80" t="s">
        <v>92</v>
      </c>
      <c r="O31" s="80" t="s">
        <v>92</v>
      </c>
      <c r="P31" s="80" t="s">
        <v>92</v>
      </c>
      <c r="Q31" s="80" t="s">
        <v>92</v>
      </c>
      <c r="R31" s="80" t="s">
        <v>92</v>
      </c>
      <c r="S31" s="80" t="s">
        <v>92</v>
      </c>
      <c r="T31" s="80" t="s">
        <v>92</v>
      </c>
      <c r="U31" s="80" t="s">
        <v>92</v>
      </c>
      <c r="V31" s="80" t="s">
        <v>92</v>
      </c>
      <c r="W31" s="80" t="s">
        <v>92</v>
      </c>
      <c r="X31" s="80" t="s">
        <v>92</v>
      </c>
      <c r="Y31" s="80" t="s">
        <v>92</v>
      </c>
      <c r="Z31" s="80" t="s">
        <v>92</v>
      </c>
      <c r="AA31" s="80" t="s">
        <v>92</v>
      </c>
      <c r="AB31" s="80" t="s">
        <v>92</v>
      </c>
      <c r="AC31" s="80" t="s">
        <v>92</v>
      </c>
      <c r="AD31" s="80" t="s">
        <v>92</v>
      </c>
      <c r="AE31" s="80" t="s">
        <v>92</v>
      </c>
    </row>
    <row r="32" spans="1:31" s="62" customFormat="1" x14ac:dyDescent="0.25">
      <c r="A32" s="18" t="s">
        <v>159</v>
      </c>
      <c r="B32" s="287" t="s">
        <v>160</v>
      </c>
      <c r="C32" s="80" t="s">
        <v>92</v>
      </c>
      <c r="D32" s="80" t="s">
        <v>92</v>
      </c>
      <c r="E32" s="80" t="s">
        <v>92</v>
      </c>
      <c r="F32" s="80" t="s">
        <v>92</v>
      </c>
      <c r="G32" s="80" t="s">
        <v>92</v>
      </c>
      <c r="H32" s="80" t="s">
        <v>92</v>
      </c>
      <c r="I32" s="80" t="s">
        <v>92</v>
      </c>
      <c r="J32" s="80" t="s">
        <v>92</v>
      </c>
      <c r="K32" s="80" t="s">
        <v>92</v>
      </c>
      <c r="L32" s="80" t="s">
        <v>92</v>
      </c>
      <c r="M32" s="80" t="s">
        <v>92</v>
      </c>
      <c r="N32" s="80" t="s">
        <v>92</v>
      </c>
      <c r="O32" s="80" t="s">
        <v>92</v>
      </c>
      <c r="P32" s="80" t="s">
        <v>92</v>
      </c>
      <c r="Q32" s="80" t="s">
        <v>92</v>
      </c>
      <c r="R32" s="80" t="s">
        <v>92</v>
      </c>
      <c r="S32" s="80" t="s">
        <v>92</v>
      </c>
      <c r="T32" s="80" t="s">
        <v>92</v>
      </c>
      <c r="U32" s="80" t="s">
        <v>92</v>
      </c>
      <c r="V32" s="80" t="s">
        <v>92</v>
      </c>
      <c r="W32" s="80" t="s">
        <v>92</v>
      </c>
      <c r="X32" s="80" t="s">
        <v>92</v>
      </c>
      <c r="Y32" s="80" t="s">
        <v>92</v>
      </c>
      <c r="Z32" s="80" t="s">
        <v>92</v>
      </c>
      <c r="AA32" s="80" t="s">
        <v>92</v>
      </c>
      <c r="AB32" s="80" t="s">
        <v>92</v>
      </c>
      <c r="AC32" s="80" t="s">
        <v>92</v>
      </c>
      <c r="AD32" s="80" t="s">
        <v>92</v>
      </c>
      <c r="AE32" s="80" t="s">
        <v>92</v>
      </c>
    </row>
    <row r="33" spans="1:31" s="46" customFormat="1" ht="31.5" x14ac:dyDescent="0.25">
      <c r="A33" s="18" t="s">
        <v>161</v>
      </c>
      <c r="B33" s="287" t="s">
        <v>162</v>
      </c>
      <c r="C33" s="80" t="s">
        <v>92</v>
      </c>
      <c r="D33" s="80" t="s">
        <v>92</v>
      </c>
      <c r="E33" s="80" t="s">
        <v>92</v>
      </c>
      <c r="F33" s="80" t="s">
        <v>92</v>
      </c>
      <c r="G33" s="80" t="s">
        <v>92</v>
      </c>
      <c r="H33" s="80" t="s">
        <v>92</v>
      </c>
      <c r="I33" s="80" t="s">
        <v>92</v>
      </c>
      <c r="J33" s="80" t="s">
        <v>92</v>
      </c>
      <c r="K33" s="80" t="s">
        <v>92</v>
      </c>
      <c r="L33" s="80" t="s">
        <v>92</v>
      </c>
      <c r="M33" s="80" t="s">
        <v>92</v>
      </c>
      <c r="N33" s="80" t="s">
        <v>92</v>
      </c>
      <c r="O33" s="80" t="s">
        <v>92</v>
      </c>
      <c r="P33" s="80" t="s">
        <v>92</v>
      </c>
      <c r="Q33" s="80" t="s">
        <v>92</v>
      </c>
      <c r="R33" s="80" t="s">
        <v>92</v>
      </c>
      <c r="S33" s="80" t="s">
        <v>92</v>
      </c>
      <c r="T33" s="80" t="s">
        <v>92</v>
      </c>
      <c r="U33" s="80" t="s">
        <v>92</v>
      </c>
      <c r="V33" s="80" t="s">
        <v>92</v>
      </c>
      <c r="W33" s="80" t="s">
        <v>92</v>
      </c>
      <c r="X33" s="80" t="s">
        <v>92</v>
      </c>
      <c r="Y33" s="80" t="s">
        <v>92</v>
      </c>
      <c r="Z33" s="80" t="s">
        <v>92</v>
      </c>
      <c r="AA33" s="80" t="s">
        <v>92</v>
      </c>
      <c r="AB33" s="80" t="s">
        <v>92</v>
      </c>
      <c r="AC33" s="80" t="s">
        <v>92</v>
      </c>
      <c r="AD33" s="80" t="s">
        <v>92</v>
      </c>
      <c r="AE33" s="80" t="s">
        <v>92</v>
      </c>
    </row>
    <row r="34" spans="1:31" s="63" customFormat="1" ht="31.5" x14ac:dyDescent="0.25">
      <c r="A34" s="18" t="s">
        <v>163</v>
      </c>
      <c r="B34" s="287" t="s">
        <v>164</v>
      </c>
      <c r="C34" s="80" t="s">
        <v>92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0" t="s">
        <v>92</v>
      </c>
      <c r="K34" s="80" t="s">
        <v>92</v>
      </c>
      <c r="L34" s="80" t="s">
        <v>92</v>
      </c>
      <c r="M34" s="80" t="s">
        <v>92</v>
      </c>
      <c r="N34" s="80" t="s">
        <v>92</v>
      </c>
      <c r="O34" s="80" t="s">
        <v>92</v>
      </c>
      <c r="P34" s="80" t="s">
        <v>92</v>
      </c>
      <c r="Q34" s="80" t="s">
        <v>92</v>
      </c>
      <c r="R34" s="80" t="s">
        <v>92</v>
      </c>
      <c r="S34" s="80" t="s">
        <v>92</v>
      </c>
      <c r="T34" s="80" t="s">
        <v>92</v>
      </c>
      <c r="U34" s="80" t="s">
        <v>92</v>
      </c>
      <c r="V34" s="80" t="s">
        <v>92</v>
      </c>
      <c r="W34" s="80" t="s">
        <v>92</v>
      </c>
      <c r="X34" s="80" t="s">
        <v>92</v>
      </c>
      <c r="Y34" s="80" t="s">
        <v>92</v>
      </c>
      <c r="Z34" s="80" t="s">
        <v>92</v>
      </c>
      <c r="AA34" s="80" t="s">
        <v>92</v>
      </c>
      <c r="AB34" s="80" t="s">
        <v>92</v>
      </c>
      <c r="AC34" s="80" t="s">
        <v>92</v>
      </c>
      <c r="AD34" s="80" t="s">
        <v>92</v>
      </c>
      <c r="AE34" s="80" t="s">
        <v>92</v>
      </c>
    </row>
    <row r="35" spans="1:31" s="46" customFormat="1" ht="31.5" x14ac:dyDescent="0.25">
      <c r="A35" s="18" t="s">
        <v>165</v>
      </c>
      <c r="B35" s="287" t="s">
        <v>166</v>
      </c>
      <c r="C35" s="80" t="s">
        <v>92</v>
      </c>
      <c r="D35" s="80" t="s">
        <v>92</v>
      </c>
      <c r="E35" s="80" t="s">
        <v>92</v>
      </c>
      <c r="F35" s="80" t="s">
        <v>92</v>
      </c>
      <c r="G35" s="80" t="s">
        <v>92</v>
      </c>
      <c r="H35" s="80" t="s">
        <v>92</v>
      </c>
      <c r="I35" s="80" t="s">
        <v>92</v>
      </c>
      <c r="J35" s="80" t="s">
        <v>92</v>
      </c>
      <c r="K35" s="80" t="s">
        <v>92</v>
      </c>
      <c r="L35" s="80" t="s">
        <v>92</v>
      </c>
      <c r="M35" s="80" t="s">
        <v>92</v>
      </c>
      <c r="N35" s="80" t="s">
        <v>92</v>
      </c>
      <c r="O35" s="80" t="s">
        <v>92</v>
      </c>
      <c r="P35" s="80" t="s">
        <v>92</v>
      </c>
      <c r="Q35" s="80" t="s">
        <v>92</v>
      </c>
      <c r="R35" s="80" t="s">
        <v>92</v>
      </c>
      <c r="S35" s="80" t="s">
        <v>92</v>
      </c>
      <c r="T35" s="80" t="s">
        <v>92</v>
      </c>
      <c r="U35" s="80" t="s">
        <v>92</v>
      </c>
      <c r="V35" s="80" t="s">
        <v>92</v>
      </c>
      <c r="W35" s="80" t="s">
        <v>92</v>
      </c>
      <c r="X35" s="80" t="s">
        <v>92</v>
      </c>
      <c r="Y35" s="80" t="s">
        <v>92</v>
      </c>
      <c r="Z35" s="80" t="s">
        <v>92</v>
      </c>
      <c r="AA35" s="80" t="s">
        <v>92</v>
      </c>
      <c r="AB35" s="80" t="s">
        <v>92</v>
      </c>
      <c r="AC35" s="80" t="s">
        <v>92</v>
      </c>
      <c r="AD35" s="80" t="s">
        <v>92</v>
      </c>
      <c r="AE35" s="80" t="s">
        <v>92</v>
      </c>
    </row>
    <row r="36" spans="1:31" s="62" customFormat="1" ht="31.5" x14ac:dyDescent="0.25">
      <c r="A36" s="18" t="s">
        <v>167</v>
      </c>
      <c r="B36" s="287" t="s">
        <v>168</v>
      </c>
      <c r="C36" s="80" t="s">
        <v>92</v>
      </c>
      <c r="D36" s="80" t="s">
        <v>92</v>
      </c>
      <c r="E36" s="80" t="s">
        <v>92</v>
      </c>
      <c r="F36" s="80" t="s">
        <v>92</v>
      </c>
      <c r="G36" s="80" t="s">
        <v>92</v>
      </c>
      <c r="H36" s="80" t="s">
        <v>92</v>
      </c>
      <c r="I36" s="80" t="s">
        <v>92</v>
      </c>
      <c r="J36" s="80" t="s">
        <v>92</v>
      </c>
      <c r="K36" s="80" t="s">
        <v>92</v>
      </c>
      <c r="L36" s="80" t="s">
        <v>92</v>
      </c>
      <c r="M36" s="80" t="s">
        <v>92</v>
      </c>
      <c r="N36" s="80" t="s">
        <v>92</v>
      </c>
      <c r="O36" s="80" t="s">
        <v>92</v>
      </c>
      <c r="P36" s="80" t="s">
        <v>92</v>
      </c>
      <c r="Q36" s="80" t="s">
        <v>92</v>
      </c>
      <c r="R36" s="80" t="s">
        <v>92</v>
      </c>
      <c r="S36" s="80" t="s">
        <v>92</v>
      </c>
      <c r="T36" s="80" t="s">
        <v>92</v>
      </c>
      <c r="U36" s="80" t="s">
        <v>92</v>
      </c>
      <c r="V36" s="80" t="s">
        <v>92</v>
      </c>
      <c r="W36" s="80" t="s">
        <v>92</v>
      </c>
      <c r="X36" s="80" t="s">
        <v>92</v>
      </c>
      <c r="Y36" s="80" t="s">
        <v>92</v>
      </c>
      <c r="Z36" s="80" t="s">
        <v>92</v>
      </c>
      <c r="AA36" s="80" t="s">
        <v>92</v>
      </c>
      <c r="AB36" s="80" t="s">
        <v>92</v>
      </c>
      <c r="AC36" s="80" t="s">
        <v>92</v>
      </c>
      <c r="AD36" s="80" t="s">
        <v>92</v>
      </c>
      <c r="AE36" s="80" t="s">
        <v>92</v>
      </c>
    </row>
    <row r="37" spans="1:31" s="294" customFormat="1" ht="31.5" x14ac:dyDescent="0.25">
      <c r="A37" s="18" t="s">
        <v>169</v>
      </c>
      <c r="B37" s="287" t="s">
        <v>170</v>
      </c>
      <c r="C37" s="80" t="s">
        <v>92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0" t="s">
        <v>92</v>
      </c>
      <c r="K37" s="80" t="s">
        <v>92</v>
      </c>
      <c r="L37" s="80" t="s">
        <v>92</v>
      </c>
      <c r="M37" s="80" t="s">
        <v>92</v>
      </c>
      <c r="N37" s="80" t="s">
        <v>92</v>
      </c>
      <c r="O37" s="80" t="s">
        <v>92</v>
      </c>
      <c r="P37" s="80" t="s">
        <v>92</v>
      </c>
      <c r="Q37" s="80" t="s">
        <v>92</v>
      </c>
      <c r="R37" s="80" t="s">
        <v>92</v>
      </c>
      <c r="S37" s="80" t="s">
        <v>92</v>
      </c>
      <c r="T37" s="80" t="s">
        <v>92</v>
      </c>
      <c r="U37" s="80" t="s">
        <v>92</v>
      </c>
      <c r="V37" s="80" t="s">
        <v>92</v>
      </c>
      <c r="W37" s="80" t="s">
        <v>92</v>
      </c>
      <c r="X37" s="80" t="s">
        <v>92</v>
      </c>
      <c r="Y37" s="80" t="s">
        <v>92</v>
      </c>
      <c r="Z37" s="80" t="s">
        <v>92</v>
      </c>
      <c r="AA37" s="80" t="s">
        <v>92</v>
      </c>
      <c r="AB37" s="80" t="s">
        <v>92</v>
      </c>
      <c r="AC37" s="80" t="s">
        <v>92</v>
      </c>
      <c r="AD37" s="80" t="s">
        <v>92</v>
      </c>
      <c r="AE37" s="80" t="s">
        <v>92</v>
      </c>
    </row>
    <row r="38" spans="1:31" s="294" customFormat="1" x14ac:dyDescent="0.25">
      <c r="A38" s="18" t="s">
        <v>171</v>
      </c>
      <c r="B38" s="287" t="s">
        <v>172</v>
      </c>
      <c r="C38" s="80" t="s">
        <v>92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0" t="s">
        <v>92</v>
      </c>
      <c r="K38" s="80" t="s">
        <v>92</v>
      </c>
      <c r="L38" s="80" t="s">
        <v>92</v>
      </c>
      <c r="M38" s="80" t="s">
        <v>92</v>
      </c>
      <c r="N38" s="80" t="s">
        <v>92</v>
      </c>
      <c r="O38" s="80" t="s">
        <v>92</v>
      </c>
      <c r="P38" s="80" t="s">
        <v>92</v>
      </c>
      <c r="Q38" s="80" t="s">
        <v>92</v>
      </c>
      <c r="R38" s="80" t="s">
        <v>92</v>
      </c>
      <c r="S38" s="80" t="s">
        <v>92</v>
      </c>
      <c r="T38" s="80" t="s">
        <v>92</v>
      </c>
      <c r="U38" s="80" t="s">
        <v>92</v>
      </c>
      <c r="V38" s="80" t="s">
        <v>92</v>
      </c>
      <c r="W38" s="80" t="s">
        <v>92</v>
      </c>
      <c r="X38" s="80" t="s">
        <v>92</v>
      </c>
      <c r="Y38" s="80" t="s">
        <v>92</v>
      </c>
      <c r="Z38" s="80" t="s">
        <v>92</v>
      </c>
      <c r="AA38" s="80" t="s">
        <v>92</v>
      </c>
      <c r="AB38" s="80" t="s">
        <v>92</v>
      </c>
      <c r="AC38" s="80" t="s">
        <v>92</v>
      </c>
      <c r="AD38" s="80" t="s">
        <v>92</v>
      </c>
      <c r="AE38" s="80" t="s">
        <v>92</v>
      </c>
    </row>
    <row r="39" spans="1:31" s="294" customFormat="1" ht="31.5" x14ac:dyDescent="0.25">
      <c r="A39" s="18" t="s">
        <v>173</v>
      </c>
      <c r="B39" s="287" t="s">
        <v>174</v>
      </c>
      <c r="C39" s="80" t="s">
        <v>92</v>
      </c>
      <c r="D39" s="80" t="s">
        <v>92</v>
      </c>
      <c r="E39" s="80" t="s">
        <v>92</v>
      </c>
      <c r="F39" s="80" t="s">
        <v>92</v>
      </c>
      <c r="G39" s="80" t="s">
        <v>92</v>
      </c>
      <c r="H39" s="80" t="s">
        <v>92</v>
      </c>
      <c r="I39" s="80" t="s">
        <v>92</v>
      </c>
      <c r="J39" s="80" t="s">
        <v>92</v>
      </c>
      <c r="K39" s="80" t="s">
        <v>92</v>
      </c>
      <c r="L39" s="80" t="s">
        <v>92</v>
      </c>
      <c r="M39" s="80" t="s">
        <v>92</v>
      </c>
      <c r="N39" s="80" t="s">
        <v>92</v>
      </c>
      <c r="O39" s="80" t="s">
        <v>92</v>
      </c>
      <c r="P39" s="80" t="s">
        <v>92</v>
      </c>
      <c r="Q39" s="80" t="s">
        <v>92</v>
      </c>
      <c r="R39" s="80" t="s">
        <v>92</v>
      </c>
      <c r="S39" s="80" t="s">
        <v>92</v>
      </c>
      <c r="T39" s="80" t="s">
        <v>92</v>
      </c>
      <c r="U39" s="80" t="s">
        <v>92</v>
      </c>
      <c r="V39" s="80" t="s">
        <v>92</v>
      </c>
      <c r="W39" s="80" t="s">
        <v>92</v>
      </c>
      <c r="X39" s="80" t="s">
        <v>92</v>
      </c>
      <c r="Y39" s="80" t="s">
        <v>92</v>
      </c>
      <c r="Z39" s="80" t="s">
        <v>92</v>
      </c>
      <c r="AA39" s="80" t="s">
        <v>92</v>
      </c>
      <c r="AB39" s="80" t="s">
        <v>92</v>
      </c>
      <c r="AC39" s="80" t="s">
        <v>92</v>
      </c>
      <c r="AD39" s="80" t="s">
        <v>92</v>
      </c>
      <c r="AE39" s="80" t="s">
        <v>92</v>
      </c>
    </row>
    <row r="40" spans="1:31" s="294" customFormat="1" ht="31.5" x14ac:dyDescent="0.25">
      <c r="A40" s="18" t="s">
        <v>175</v>
      </c>
      <c r="B40" s="287" t="s">
        <v>176</v>
      </c>
      <c r="C40" s="80" t="s">
        <v>92</v>
      </c>
      <c r="D40" s="80" t="s">
        <v>92</v>
      </c>
      <c r="E40" s="80" t="s">
        <v>92</v>
      </c>
      <c r="F40" s="80" t="s">
        <v>92</v>
      </c>
      <c r="G40" s="80" t="s">
        <v>92</v>
      </c>
      <c r="H40" s="80" t="s">
        <v>92</v>
      </c>
      <c r="I40" s="80" t="s">
        <v>92</v>
      </c>
      <c r="J40" s="80" t="s">
        <v>92</v>
      </c>
      <c r="K40" s="80" t="s">
        <v>92</v>
      </c>
      <c r="L40" s="80" t="s">
        <v>92</v>
      </c>
      <c r="M40" s="80" t="s">
        <v>92</v>
      </c>
      <c r="N40" s="80" t="s">
        <v>92</v>
      </c>
      <c r="O40" s="80" t="s">
        <v>92</v>
      </c>
      <c r="P40" s="80" t="s">
        <v>92</v>
      </c>
      <c r="Q40" s="80" t="s">
        <v>92</v>
      </c>
      <c r="R40" s="80" t="s">
        <v>92</v>
      </c>
      <c r="S40" s="80" t="s">
        <v>92</v>
      </c>
      <c r="T40" s="80" t="s">
        <v>92</v>
      </c>
      <c r="U40" s="80" t="s">
        <v>92</v>
      </c>
      <c r="V40" s="80" t="s">
        <v>92</v>
      </c>
      <c r="W40" s="80" t="s">
        <v>92</v>
      </c>
      <c r="X40" s="80" t="s">
        <v>92</v>
      </c>
      <c r="Y40" s="80" t="s">
        <v>92</v>
      </c>
      <c r="Z40" s="80" t="s">
        <v>92</v>
      </c>
      <c r="AA40" s="80" t="s">
        <v>92</v>
      </c>
      <c r="AB40" s="80" t="s">
        <v>92</v>
      </c>
      <c r="AC40" s="80" t="s">
        <v>92</v>
      </c>
      <c r="AD40" s="80" t="s">
        <v>92</v>
      </c>
      <c r="AE40" s="80" t="s">
        <v>92</v>
      </c>
    </row>
    <row r="41" spans="1:31" s="294" customFormat="1" ht="31.5" x14ac:dyDescent="0.25">
      <c r="A41" s="18" t="s">
        <v>177</v>
      </c>
      <c r="B41" s="287" t="s">
        <v>178</v>
      </c>
      <c r="C41" s="80" t="s">
        <v>92</v>
      </c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0" t="s">
        <v>92</v>
      </c>
      <c r="K41" s="80" t="s">
        <v>92</v>
      </c>
      <c r="L41" s="80" t="s">
        <v>92</v>
      </c>
      <c r="M41" s="80" t="s">
        <v>92</v>
      </c>
      <c r="N41" s="80" t="s">
        <v>92</v>
      </c>
      <c r="O41" s="80" t="s">
        <v>92</v>
      </c>
      <c r="P41" s="80" t="s">
        <v>92</v>
      </c>
      <c r="Q41" s="80" t="s">
        <v>92</v>
      </c>
      <c r="R41" s="80" t="s">
        <v>92</v>
      </c>
      <c r="S41" s="80" t="s">
        <v>92</v>
      </c>
      <c r="T41" s="80" t="s">
        <v>92</v>
      </c>
      <c r="U41" s="80" t="s">
        <v>92</v>
      </c>
      <c r="V41" s="80" t="s">
        <v>92</v>
      </c>
      <c r="W41" s="80" t="s">
        <v>92</v>
      </c>
      <c r="X41" s="80" t="s">
        <v>92</v>
      </c>
      <c r="Y41" s="80" t="s">
        <v>92</v>
      </c>
      <c r="Z41" s="80" t="s">
        <v>92</v>
      </c>
      <c r="AA41" s="80" t="s">
        <v>92</v>
      </c>
      <c r="AB41" s="80" t="s">
        <v>92</v>
      </c>
      <c r="AC41" s="80" t="s">
        <v>92</v>
      </c>
      <c r="AD41" s="80" t="s">
        <v>92</v>
      </c>
      <c r="AE41" s="80" t="s">
        <v>92</v>
      </c>
    </row>
    <row r="42" spans="1:31" s="294" customFormat="1" ht="31.5" x14ac:dyDescent="0.25">
      <c r="A42" s="18" t="s">
        <v>179</v>
      </c>
      <c r="B42" s="287" t="s">
        <v>180</v>
      </c>
      <c r="C42" s="80" t="s">
        <v>92</v>
      </c>
      <c r="D42" s="80" t="s">
        <v>92</v>
      </c>
      <c r="E42" s="80" t="s">
        <v>92</v>
      </c>
      <c r="F42" s="80" t="s">
        <v>92</v>
      </c>
      <c r="G42" s="80" t="s">
        <v>92</v>
      </c>
      <c r="H42" s="80" t="s">
        <v>92</v>
      </c>
      <c r="I42" s="80" t="s">
        <v>92</v>
      </c>
      <c r="J42" s="80" t="s">
        <v>92</v>
      </c>
      <c r="K42" s="80" t="s">
        <v>92</v>
      </c>
      <c r="L42" s="80" t="s">
        <v>92</v>
      </c>
      <c r="M42" s="80" t="s">
        <v>92</v>
      </c>
      <c r="N42" s="80" t="s">
        <v>92</v>
      </c>
      <c r="O42" s="80" t="s">
        <v>92</v>
      </c>
      <c r="P42" s="80" t="s">
        <v>92</v>
      </c>
      <c r="Q42" s="80" t="s">
        <v>92</v>
      </c>
      <c r="R42" s="80" t="s">
        <v>92</v>
      </c>
      <c r="S42" s="80" t="s">
        <v>92</v>
      </c>
      <c r="T42" s="80" t="s">
        <v>92</v>
      </c>
      <c r="U42" s="80" t="s">
        <v>92</v>
      </c>
      <c r="V42" s="80" t="s">
        <v>92</v>
      </c>
      <c r="W42" s="80" t="s">
        <v>92</v>
      </c>
      <c r="X42" s="80" t="s">
        <v>92</v>
      </c>
      <c r="Y42" s="80" t="s">
        <v>92</v>
      </c>
      <c r="Z42" s="80" t="s">
        <v>92</v>
      </c>
      <c r="AA42" s="80" t="s">
        <v>92</v>
      </c>
      <c r="AB42" s="80" t="s">
        <v>92</v>
      </c>
      <c r="AC42" s="80" t="s">
        <v>92</v>
      </c>
      <c r="AD42" s="80" t="s">
        <v>92</v>
      </c>
      <c r="AE42" s="80" t="s">
        <v>92</v>
      </c>
    </row>
    <row r="43" spans="1:31" s="294" customFormat="1" x14ac:dyDescent="0.25">
      <c r="A43" s="88" t="s">
        <v>181</v>
      </c>
      <c r="B43" s="298" t="s">
        <v>182</v>
      </c>
      <c r="C43" s="90" t="s">
        <v>92</v>
      </c>
      <c r="D43" s="90" t="s">
        <v>92</v>
      </c>
      <c r="E43" s="90" t="s">
        <v>92</v>
      </c>
      <c r="F43" s="90" t="s">
        <v>92</v>
      </c>
      <c r="G43" s="90" t="s">
        <v>92</v>
      </c>
      <c r="H43" s="90" t="s">
        <v>92</v>
      </c>
      <c r="I43" s="90" t="s">
        <v>92</v>
      </c>
      <c r="J43" s="90">
        <f>J44</f>
        <v>0</v>
      </c>
      <c r="K43" s="90" t="s">
        <v>92</v>
      </c>
      <c r="L43" s="90" t="s">
        <v>92</v>
      </c>
      <c r="M43" s="90" t="s">
        <v>92</v>
      </c>
      <c r="N43" s="90" t="s">
        <v>92</v>
      </c>
      <c r="O43" s="90" t="s">
        <v>92</v>
      </c>
      <c r="P43" s="90" t="s">
        <v>92</v>
      </c>
      <c r="Q43" s="90" t="s">
        <v>92</v>
      </c>
      <c r="R43" s="90" t="s">
        <v>92</v>
      </c>
      <c r="S43" s="90" t="s">
        <v>92</v>
      </c>
      <c r="T43" s="90" t="s">
        <v>92</v>
      </c>
      <c r="U43" s="90" t="s">
        <v>92</v>
      </c>
      <c r="V43" s="90" t="s">
        <v>92</v>
      </c>
      <c r="W43" s="90" t="s">
        <v>92</v>
      </c>
      <c r="X43" s="90" t="s">
        <v>92</v>
      </c>
      <c r="Y43" s="90" t="s">
        <v>92</v>
      </c>
      <c r="Z43" s="90" t="s">
        <v>92</v>
      </c>
      <c r="AA43" s="90" t="s">
        <v>92</v>
      </c>
      <c r="AB43" s="90" t="s">
        <v>92</v>
      </c>
      <c r="AC43" s="90" t="s">
        <v>92</v>
      </c>
      <c r="AD43" s="90" t="s">
        <v>92</v>
      </c>
      <c r="AE43" s="90" t="s">
        <v>92</v>
      </c>
    </row>
    <row r="44" spans="1:31" s="294" customFormat="1" ht="47.25" x14ac:dyDescent="0.25">
      <c r="A44" s="32" t="s">
        <v>822</v>
      </c>
      <c r="B44" s="41" t="s">
        <v>823</v>
      </c>
      <c r="C44" s="127" t="s">
        <v>824</v>
      </c>
      <c r="D44" s="100" t="s">
        <v>92</v>
      </c>
      <c r="E44" s="100" t="s">
        <v>92</v>
      </c>
      <c r="F44" s="100" t="s">
        <v>92</v>
      </c>
      <c r="G44" s="100" t="s">
        <v>92</v>
      </c>
      <c r="H44" s="100" t="s">
        <v>92</v>
      </c>
      <c r="I44" s="100" t="s">
        <v>92</v>
      </c>
      <c r="J44" s="100">
        <v>0</v>
      </c>
      <c r="K44" s="100" t="s">
        <v>92</v>
      </c>
      <c r="L44" s="100" t="s">
        <v>92</v>
      </c>
      <c r="M44" s="100" t="s">
        <v>92</v>
      </c>
      <c r="N44" s="100" t="s">
        <v>92</v>
      </c>
      <c r="O44" s="100" t="s">
        <v>92</v>
      </c>
      <c r="P44" s="375" t="s">
        <v>899</v>
      </c>
      <c r="Q44" s="100" t="s">
        <v>92</v>
      </c>
      <c r="R44" s="100" t="s">
        <v>92</v>
      </c>
      <c r="S44" s="100" t="s">
        <v>92</v>
      </c>
      <c r="T44" s="100" t="s">
        <v>92</v>
      </c>
      <c r="U44" s="100" t="s">
        <v>92</v>
      </c>
      <c r="V44" s="100" t="s">
        <v>92</v>
      </c>
      <c r="W44" s="100" t="s">
        <v>92</v>
      </c>
      <c r="X44" s="100" t="s">
        <v>92</v>
      </c>
      <c r="Y44" s="100" t="s">
        <v>92</v>
      </c>
      <c r="Z44" s="100" t="s">
        <v>92</v>
      </c>
      <c r="AA44" s="100" t="s">
        <v>92</v>
      </c>
      <c r="AB44" s="100" t="s">
        <v>92</v>
      </c>
      <c r="AC44" s="376" t="s">
        <v>906</v>
      </c>
      <c r="AD44" s="100" t="s">
        <v>92</v>
      </c>
      <c r="AE44" s="100" t="s">
        <v>92</v>
      </c>
    </row>
    <row r="45" spans="1:31" s="294" customFormat="1" ht="31.5" x14ac:dyDescent="0.25">
      <c r="A45" s="18" t="s">
        <v>183</v>
      </c>
      <c r="B45" s="33" t="s">
        <v>184</v>
      </c>
      <c r="C45" s="80" t="s">
        <v>92</v>
      </c>
      <c r="D45" s="80" t="s">
        <v>92</v>
      </c>
      <c r="E45" s="80" t="s">
        <v>92</v>
      </c>
      <c r="F45" s="80" t="s">
        <v>92</v>
      </c>
      <c r="G45" s="80" t="s">
        <v>92</v>
      </c>
      <c r="H45" s="80" t="s">
        <v>92</v>
      </c>
      <c r="I45" s="80" t="s">
        <v>92</v>
      </c>
      <c r="J45" s="80" t="s">
        <v>92</v>
      </c>
      <c r="K45" s="80" t="s">
        <v>92</v>
      </c>
      <c r="L45" s="80" t="s">
        <v>92</v>
      </c>
      <c r="M45" s="80" t="s">
        <v>92</v>
      </c>
      <c r="N45" s="80" t="s">
        <v>92</v>
      </c>
      <c r="O45" s="80" t="s">
        <v>92</v>
      </c>
      <c r="P45" s="80" t="s">
        <v>92</v>
      </c>
      <c r="Q45" s="80" t="s">
        <v>92</v>
      </c>
      <c r="R45" s="80" t="s">
        <v>92</v>
      </c>
      <c r="S45" s="80" t="s">
        <v>92</v>
      </c>
      <c r="T45" s="80" t="s">
        <v>92</v>
      </c>
      <c r="U45" s="80" t="s">
        <v>92</v>
      </c>
      <c r="V45" s="80" t="s">
        <v>92</v>
      </c>
      <c r="W45" s="80" t="s">
        <v>92</v>
      </c>
      <c r="X45" s="80" t="s">
        <v>92</v>
      </c>
      <c r="Y45" s="80" t="s">
        <v>92</v>
      </c>
      <c r="Z45" s="80" t="s">
        <v>92</v>
      </c>
      <c r="AA45" s="80" t="s">
        <v>92</v>
      </c>
      <c r="AB45" s="80" t="s">
        <v>92</v>
      </c>
      <c r="AC45" s="80" t="s">
        <v>92</v>
      </c>
      <c r="AD45" s="80" t="s">
        <v>92</v>
      </c>
      <c r="AE45" s="80" t="s">
        <v>92</v>
      </c>
    </row>
    <row r="46" spans="1:31" s="294" customFormat="1" x14ac:dyDescent="0.25">
      <c r="A46" s="18" t="s">
        <v>185</v>
      </c>
      <c r="B46" s="33" t="s">
        <v>186</v>
      </c>
      <c r="C46" s="80" t="s">
        <v>92</v>
      </c>
      <c r="D46" s="80" t="s">
        <v>92</v>
      </c>
      <c r="E46" s="80" t="s">
        <v>92</v>
      </c>
      <c r="F46" s="80" t="s">
        <v>92</v>
      </c>
      <c r="G46" s="80" t="s">
        <v>92</v>
      </c>
      <c r="H46" s="80" t="s">
        <v>92</v>
      </c>
      <c r="I46" s="80" t="s">
        <v>92</v>
      </c>
      <c r="J46" s="80" t="s">
        <v>92</v>
      </c>
      <c r="K46" s="80" t="s">
        <v>92</v>
      </c>
      <c r="L46" s="80" t="s">
        <v>92</v>
      </c>
      <c r="M46" s="80" t="s">
        <v>92</v>
      </c>
      <c r="N46" s="80" t="s">
        <v>92</v>
      </c>
      <c r="O46" s="80" t="s">
        <v>92</v>
      </c>
      <c r="P46" s="80" t="s">
        <v>92</v>
      </c>
      <c r="Q46" s="80" t="s">
        <v>92</v>
      </c>
      <c r="R46" s="80" t="s">
        <v>92</v>
      </c>
      <c r="S46" s="80" t="s">
        <v>92</v>
      </c>
      <c r="T46" s="80" t="s">
        <v>92</v>
      </c>
      <c r="U46" s="80" t="s">
        <v>92</v>
      </c>
      <c r="V46" s="80" t="s">
        <v>92</v>
      </c>
      <c r="W46" s="80" t="s">
        <v>92</v>
      </c>
      <c r="X46" s="80" t="s">
        <v>92</v>
      </c>
      <c r="Y46" s="80" t="s">
        <v>92</v>
      </c>
      <c r="Z46" s="80" t="s">
        <v>92</v>
      </c>
      <c r="AA46" s="80" t="s">
        <v>92</v>
      </c>
      <c r="AB46" s="80" t="s">
        <v>92</v>
      </c>
      <c r="AC46" s="80" t="s">
        <v>92</v>
      </c>
      <c r="AD46" s="80" t="s">
        <v>92</v>
      </c>
      <c r="AE46" s="80" t="s">
        <v>92</v>
      </c>
    </row>
    <row r="47" spans="1:31" s="294" customFormat="1" ht="31.5" x14ac:dyDescent="0.25">
      <c r="A47" s="24" t="s">
        <v>175</v>
      </c>
      <c r="B47" s="287" t="s">
        <v>176</v>
      </c>
      <c r="C47" s="292" t="s">
        <v>92</v>
      </c>
      <c r="D47" s="292" t="s">
        <v>92</v>
      </c>
      <c r="E47" s="292" t="s">
        <v>92</v>
      </c>
      <c r="F47" s="292" t="s">
        <v>92</v>
      </c>
      <c r="G47" s="292" t="s">
        <v>92</v>
      </c>
      <c r="H47" s="292" t="s">
        <v>92</v>
      </c>
      <c r="I47" s="292" t="s">
        <v>92</v>
      </c>
      <c r="J47" s="292" t="s">
        <v>92</v>
      </c>
      <c r="K47" s="292" t="s">
        <v>92</v>
      </c>
      <c r="L47" s="292" t="s">
        <v>92</v>
      </c>
      <c r="M47" s="292" t="s">
        <v>92</v>
      </c>
      <c r="N47" s="292" t="s">
        <v>92</v>
      </c>
      <c r="O47" s="292" t="s">
        <v>92</v>
      </c>
      <c r="P47" s="292" t="s">
        <v>92</v>
      </c>
      <c r="Q47" s="292" t="s">
        <v>92</v>
      </c>
      <c r="R47" s="292" t="s">
        <v>92</v>
      </c>
      <c r="S47" s="292" t="s">
        <v>92</v>
      </c>
      <c r="T47" s="292" t="s">
        <v>92</v>
      </c>
      <c r="U47" s="292" t="s">
        <v>92</v>
      </c>
      <c r="V47" s="292" t="s">
        <v>92</v>
      </c>
      <c r="W47" s="292" t="s">
        <v>92</v>
      </c>
      <c r="X47" s="292" t="s">
        <v>92</v>
      </c>
      <c r="Y47" s="292" t="s">
        <v>92</v>
      </c>
      <c r="Z47" s="292" t="s">
        <v>92</v>
      </c>
      <c r="AA47" s="292" t="s">
        <v>92</v>
      </c>
      <c r="AB47" s="292" t="s">
        <v>92</v>
      </c>
      <c r="AC47" s="292" t="s">
        <v>92</v>
      </c>
      <c r="AD47" s="292" t="s">
        <v>92</v>
      </c>
      <c r="AE47" s="292" t="s">
        <v>92</v>
      </c>
    </row>
    <row r="48" spans="1:31" s="293" customFormat="1" ht="31.5" x14ac:dyDescent="0.25">
      <c r="A48" s="24" t="s">
        <v>177</v>
      </c>
      <c r="B48" s="287" t="s">
        <v>178</v>
      </c>
      <c r="C48" s="292" t="s">
        <v>92</v>
      </c>
      <c r="D48" s="292" t="s">
        <v>92</v>
      </c>
      <c r="E48" s="292" t="s">
        <v>92</v>
      </c>
      <c r="F48" s="292" t="s">
        <v>92</v>
      </c>
      <c r="G48" s="292" t="s">
        <v>92</v>
      </c>
      <c r="H48" s="292" t="s">
        <v>92</v>
      </c>
      <c r="I48" s="292" t="s">
        <v>92</v>
      </c>
      <c r="J48" s="292" t="s">
        <v>92</v>
      </c>
      <c r="K48" s="292" t="s">
        <v>92</v>
      </c>
      <c r="L48" s="292" t="s">
        <v>92</v>
      </c>
      <c r="M48" s="292" t="s">
        <v>92</v>
      </c>
      <c r="N48" s="292" t="s">
        <v>92</v>
      </c>
      <c r="O48" s="292" t="s">
        <v>92</v>
      </c>
      <c r="P48" s="292" t="s">
        <v>92</v>
      </c>
      <c r="Q48" s="292" t="s">
        <v>92</v>
      </c>
      <c r="R48" s="292" t="s">
        <v>92</v>
      </c>
      <c r="S48" s="292" t="s">
        <v>92</v>
      </c>
      <c r="T48" s="292" t="s">
        <v>92</v>
      </c>
      <c r="U48" s="292" t="s">
        <v>92</v>
      </c>
      <c r="V48" s="292" t="s">
        <v>92</v>
      </c>
      <c r="W48" s="292" t="s">
        <v>92</v>
      </c>
      <c r="X48" s="292" t="s">
        <v>92</v>
      </c>
      <c r="Y48" s="292" t="s">
        <v>92</v>
      </c>
      <c r="Z48" s="292" t="s">
        <v>92</v>
      </c>
      <c r="AA48" s="292" t="s">
        <v>92</v>
      </c>
      <c r="AB48" s="292" t="s">
        <v>92</v>
      </c>
      <c r="AC48" s="292" t="s">
        <v>92</v>
      </c>
      <c r="AD48" s="292" t="s">
        <v>92</v>
      </c>
      <c r="AE48" s="292" t="s">
        <v>92</v>
      </c>
    </row>
    <row r="49" spans="1:31" s="293" customFormat="1" ht="31.5" x14ac:dyDescent="0.25">
      <c r="A49" s="24" t="s">
        <v>179</v>
      </c>
      <c r="B49" s="287" t="s">
        <v>180</v>
      </c>
      <c r="C49" s="292" t="s">
        <v>92</v>
      </c>
      <c r="D49" s="292" t="s">
        <v>92</v>
      </c>
      <c r="E49" s="292" t="s">
        <v>92</v>
      </c>
      <c r="F49" s="292" t="s">
        <v>92</v>
      </c>
      <c r="G49" s="292" t="s">
        <v>92</v>
      </c>
      <c r="H49" s="292" t="s">
        <v>92</v>
      </c>
      <c r="I49" s="292" t="s">
        <v>92</v>
      </c>
      <c r="J49" s="292" t="s">
        <v>92</v>
      </c>
      <c r="K49" s="292" t="s">
        <v>92</v>
      </c>
      <c r="L49" s="292" t="s">
        <v>92</v>
      </c>
      <c r="M49" s="292" t="s">
        <v>92</v>
      </c>
      <c r="N49" s="292" t="s">
        <v>92</v>
      </c>
      <c r="O49" s="292" t="s">
        <v>92</v>
      </c>
      <c r="P49" s="292" t="s">
        <v>92</v>
      </c>
      <c r="Q49" s="292" t="s">
        <v>92</v>
      </c>
      <c r="R49" s="292" t="s">
        <v>92</v>
      </c>
      <c r="S49" s="292" t="s">
        <v>92</v>
      </c>
      <c r="T49" s="292" t="s">
        <v>92</v>
      </c>
      <c r="U49" s="292" t="s">
        <v>92</v>
      </c>
      <c r="V49" s="292" t="s">
        <v>92</v>
      </c>
      <c r="W49" s="292" t="s">
        <v>92</v>
      </c>
      <c r="X49" s="292" t="s">
        <v>92</v>
      </c>
      <c r="Y49" s="292" t="s">
        <v>92</v>
      </c>
      <c r="Z49" s="292" t="s">
        <v>92</v>
      </c>
      <c r="AA49" s="292" t="s">
        <v>92</v>
      </c>
      <c r="AB49" s="292" t="s">
        <v>92</v>
      </c>
      <c r="AC49" s="292" t="s">
        <v>92</v>
      </c>
      <c r="AD49" s="292" t="s">
        <v>92</v>
      </c>
      <c r="AE49" s="292" t="s">
        <v>92</v>
      </c>
    </row>
    <row r="50" spans="1:31" s="293" customFormat="1" x14ac:dyDescent="0.25">
      <c r="A50" s="24" t="s">
        <v>181</v>
      </c>
      <c r="B50" s="287" t="s">
        <v>182</v>
      </c>
      <c r="C50" s="292" t="s">
        <v>92</v>
      </c>
      <c r="D50" s="292" t="s">
        <v>92</v>
      </c>
      <c r="E50" s="292" t="s">
        <v>92</v>
      </c>
      <c r="F50" s="292" t="s">
        <v>92</v>
      </c>
      <c r="G50" s="292" t="s">
        <v>92</v>
      </c>
      <c r="H50" s="292" t="s">
        <v>92</v>
      </c>
      <c r="I50" s="292" t="s">
        <v>92</v>
      </c>
      <c r="J50" s="292" t="s">
        <v>92</v>
      </c>
      <c r="K50" s="292" t="s">
        <v>92</v>
      </c>
      <c r="L50" s="292" t="s">
        <v>92</v>
      </c>
      <c r="M50" s="292" t="s">
        <v>92</v>
      </c>
      <c r="N50" s="292" t="s">
        <v>92</v>
      </c>
      <c r="O50" s="292" t="s">
        <v>92</v>
      </c>
      <c r="P50" s="292" t="s">
        <v>92</v>
      </c>
      <c r="Q50" s="292" t="s">
        <v>92</v>
      </c>
      <c r="R50" s="292" t="s">
        <v>92</v>
      </c>
      <c r="S50" s="292" t="s">
        <v>92</v>
      </c>
      <c r="T50" s="292" t="s">
        <v>92</v>
      </c>
      <c r="U50" s="292" t="s">
        <v>92</v>
      </c>
      <c r="V50" s="292" t="s">
        <v>92</v>
      </c>
      <c r="W50" s="292" t="s">
        <v>92</v>
      </c>
      <c r="X50" s="292" t="s">
        <v>92</v>
      </c>
      <c r="Y50" s="292" t="s">
        <v>92</v>
      </c>
      <c r="Z50" s="292" t="s">
        <v>92</v>
      </c>
      <c r="AA50" s="292" t="s">
        <v>92</v>
      </c>
      <c r="AB50" s="292" t="s">
        <v>92</v>
      </c>
      <c r="AC50" s="292" t="s">
        <v>92</v>
      </c>
      <c r="AD50" s="292" t="s">
        <v>92</v>
      </c>
      <c r="AE50" s="292" t="s">
        <v>92</v>
      </c>
    </row>
    <row r="51" spans="1:31" s="293" customFormat="1" ht="31.5" x14ac:dyDescent="0.25">
      <c r="A51" s="24" t="s">
        <v>183</v>
      </c>
      <c r="B51" s="33" t="s">
        <v>184</v>
      </c>
      <c r="C51" s="292" t="s">
        <v>92</v>
      </c>
      <c r="D51" s="292" t="s">
        <v>92</v>
      </c>
      <c r="E51" s="292" t="s">
        <v>92</v>
      </c>
      <c r="F51" s="292" t="s">
        <v>92</v>
      </c>
      <c r="G51" s="292" t="s">
        <v>92</v>
      </c>
      <c r="H51" s="292" t="s">
        <v>92</v>
      </c>
      <c r="I51" s="292" t="s">
        <v>92</v>
      </c>
      <c r="J51" s="292" t="s">
        <v>92</v>
      </c>
      <c r="K51" s="292" t="s">
        <v>92</v>
      </c>
      <c r="L51" s="292" t="s">
        <v>92</v>
      </c>
      <c r="M51" s="292" t="s">
        <v>92</v>
      </c>
      <c r="N51" s="292" t="s">
        <v>92</v>
      </c>
      <c r="O51" s="292" t="s">
        <v>92</v>
      </c>
      <c r="P51" s="292" t="s">
        <v>92</v>
      </c>
      <c r="Q51" s="292" t="s">
        <v>92</v>
      </c>
      <c r="R51" s="292" t="s">
        <v>92</v>
      </c>
      <c r="S51" s="292" t="s">
        <v>92</v>
      </c>
      <c r="T51" s="292" t="s">
        <v>92</v>
      </c>
      <c r="U51" s="292" t="s">
        <v>92</v>
      </c>
      <c r="V51" s="292" t="s">
        <v>92</v>
      </c>
      <c r="W51" s="292" t="s">
        <v>92</v>
      </c>
      <c r="X51" s="292" t="s">
        <v>92</v>
      </c>
      <c r="Y51" s="292" t="s">
        <v>92</v>
      </c>
      <c r="Z51" s="292" t="s">
        <v>92</v>
      </c>
      <c r="AA51" s="292" t="s">
        <v>92</v>
      </c>
      <c r="AB51" s="292" t="s">
        <v>92</v>
      </c>
      <c r="AC51" s="292" t="s">
        <v>92</v>
      </c>
      <c r="AD51" s="292" t="s">
        <v>92</v>
      </c>
      <c r="AE51" s="292" t="s">
        <v>92</v>
      </c>
    </row>
    <row r="52" spans="1:31" s="293" customFormat="1" x14ac:dyDescent="0.25">
      <c r="A52" s="24" t="s">
        <v>185</v>
      </c>
      <c r="B52" s="33" t="s">
        <v>186</v>
      </c>
      <c r="C52" s="292" t="s">
        <v>92</v>
      </c>
      <c r="D52" s="292" t="s">
        <v>92</v>
      </c>
      <c r="E52" s="292" t="s">
        <v>92</v>
      </c>
      <c r="F52" s="292" t="s">
        <v>92</v>
      </c>
      <c r="G52" s="292" t="s">
        <v>92</v>
      </c>
      <c r="H52" s="292" t="s">
        <v>92</v>
      </c>
      <c r="I52" s="292" t="s">
        <v>92</v>
      </c>
      <c r="J52" s="292" t="s">
        <v>92</v>
      </c>
      <c r="K52" s="292" t="s">
        <v>92</v>
      </c>
      <c r="L52" s="292" t="s">
        <v>92</v>
      </c>
      <c r="M52" s="292" t="s">
        <v>92</v>
      </c>
      <c r="N52" s="292" t="s">
        <v>92</v>
      </c>
      <c r="O52" s="292" t="s">
        <v>92</v>
      </c>
      <c r="P52" s="292" t="s">
        <v>92</v>
      </c>
      <c r="Q52" s="292" t="s">
        <v>92</v>
      </c>
      <c r="R52" s="292" t="s">
        <v>92</v>
      </c>
      <c r="S52" s="292" t="s">
        <v>92</v>
      </c>
      <c r="T52" s="292" t="s">
        <v>92</v>
      </c>
      <c r="U52" s="292" t="s">
        <v>92</v>
      </c>
      <c r="V52" s="292" t="s">
        <v>92</v>
      </c>
      <c r="W52" s="292" t="s">
        <v>92</v>
      </c>
      <c r="X52" s="292" t="s">
        <v>92</v>
      </c>
      <c r="Y52" s="292" t="s">
        <v>92</v>
      </c>
      <c r="Z52" s="292" t="s">
        <v>92</v>
      </c>
      <c r="AA52" s="292" t="s">
        <v>92</v>
      </c>
      <c r="AB52" s="292" t="s">
        <v>92</v>
      </c>
      <c r="AC52" s="292" t="s">
        <v>92</v>
      </c>
      <c r="AD52" s="292" t="s">
        <v>92</v>
      </c>
      <c r="AE52" s="292" t="s">
        <v>92</v>
      </c>
    </row>
    <row r="53" spans="1:31" x14ac:dyDescent="0.25"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141"/>
      <c r="R53" s="141"/>
      <c r="S53" s="141"/>
      <c r="T53" s="141"/>
      <c r="U53" s="141"/>
      <c r="V53" s="141"/>
      <c r="W53" s="141"/>
      <c r="X53" s="141"/>
      <c r="Y53" s="73"/>
      <c r="Z53" s="73"/>
      <c r="AA53" s="73"/>
      <c r="AB53" s="73"/>
      <c r="AC53" s="73"/>
      <c r="AD53" s="73"/>
      <c r="AE53" s="73"/>
    </row>
    <row r="54" spans="1:31" x14ac:dyDescent="0.25"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141"/>
      <c r="R54" s="141"/>
      <c r="S54" s="141"/>
      <c r="T54" s="141"/>
      <c r="U54" s="141"/>
      <c r="V54" s="141"/>
      <c r="W54" s="141"/>
      <c r="X54" s="141"/>
      <c r="Y54" s="73"/>
      <c r="Z54" s="73"/>
      <c r="AA54" s="73"/>
      <c r="AB54" s="73"/>
      <c r="AC54" s="73"/>
      <c r="AD54" s="73"/>
      <c r="AE54" s="73"/>
    </row>
    <row r="55" spans="1:31" x14ac:dyDescent="0.25"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141"/>
      <c r="R55" s="141"/>
      <c r="S55" s="141"/>
      <c r="T55" s="141"/>
      <c r="U55" s="141"/>
      <c r="V55" s="141"/>
      <c r="W55" s="141"/>
      <c r="X55" s="141"/>
      <c r="Y55" s="73"/>
      <c r="Z55" s="73"/>
      <c r="AA55" s="73"/>
      <c r="AB55" s="73"/>
      <c r="AC55" s="73"/>
      <c r="AD55" s="73"/>
      <c r="AE55" s="73"/>
    </row>
    <row r="56" spans="1:31" x14ac:dyDescent="0.25"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141"/>
      <c r="R56" s="141"/>
      <c r="S56" s="141"/>
      <c r="T56" s="141"/>
      <c r="U56" s="141"/>
      <c r="V56" s="141"/>
      <c r="W56" s="141"/>
      <c r="X56" s="141"/>
      <c r="Y56" s="73"/>
      <c r="Z56" s="73"/>
      <c r="AA56" s="73"/>
      <c r="AB56" s="73"/>
      <c r="AC56" s="73"/>
      <c r="AD56" s="73"/>
      <c r="AE56" s="73"/>
    </row>
    <row r="57" spans="1:31" x14ac:dyDescent="0.25"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141"/>
      <c r="R57" s="141"/>
      <c r="S57" s="141"/>
      <c r="T57" s="141"/>
      <c r="U57" s="141"/>
      <c r="V57" s="141"/>
      <c r="W57" s="141"/>
      <c r="X57" s="141"/>
      <c r="Y57" s="73"/>
      <c r="Z57" s="73"/>
      <c r="AA57" s="73"/>
      <c r="AB57" s="73"/>
      <c r="AC57" s="73"/>
      <c r="AD57" s="73"/>
      <c r="AE57" s="73"/>
    </row>
    <row r="58" spans="1:31" x14ac:dyDescent="0.25"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141"/>
      <c r="R58" s="141"/>
      <c r="S58" s="141"/>
      <c r="T58" s="141"/>
      <c r="U58" s="141"/>
      <c r="V58" s="141"/>
      <c r="W58" s="141"/>
      <c r="X58" s="141"/>
      <c r="Y58" s="73"/>
      <c r="Z58" s="73"/>
      <c r="AA58" s="73"/>
      <c r="AB58" s="73"/>
      <c r="AC58" s="73"/>
      <c r="AD58" s="73"/>
      <c r="AE58" s="73"/>
    </row>
    <row r="59" spans="1:31" x14ac:dyDescent="0.25"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141"/>
      <c r="R59" s="141"/>
      <c r="S59" s="141"/>
      <c r="T59" s="141"/>
      <c r="U59" s="141"/>
      <c r="V59" s="141"/>
      <c r="W59" s="141"/>
      <c r="X59" s="141"/>
      <c r="Y59" s="73"/>
      <c r="Z59" s="73"/>
      <c r="AA59" s="73"/>
      <c r="AB59" s="73"/>
      <c r="AC59" s="73"/>
      <c r="AD59" s="73"/>
      <c r="AE59" s="73"/>
    </row>
    <row r="60" spans="1:31" x14ac:dyDescent="0.25"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141"/>
      <c r="R60" s="141"/>
      <c r="S60" s="141"/>
      <c r="T60" s="141"/>
      <c r="U60" s="141"/>
      <c r="V60" s="141"/>
      <c r="W60" s="141"/>
      <c r="X60" s="141"/>
      <c r="Y60" s="73"/>
      <c r="Z60" s="73"/>
      <c r="AA60" s="73"/>
      <c r="AB60" s="73"/>
      <c r="AC60" s="73"/>
      <c r="AD60" s="73"/>
      <c r="AE60" s="73"/>
    </row>
    <row r="61" spans="1:31" x14ac:dyDescent="0.25"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141"/>
      <c r="R61" s="141"/>
      <c r="S61" s="141"/>
      <c r="T61" s="141"/>
      <c r="U61" s="141"/>
      <c r="V61" s="141"/>
      <c r="W61" s="141"/>
      <c r="X61" s="141"/>
      <c r="Y61" s="73"/>
      <c r="Z61" s="73"/>
      <c r="AA61" s="73"/>
      <c r="AB61" s="73"/>
      <c r="AC61" s="73"/>
      <c r="AD61" s="73"/>
      <c r="AE61" s="73"/>
    </row>
    <row r="62" spans="1:31" x14ac:dyDescent="0.25"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141"/>
      <c r="R62" s="141"/>
      <c r="S62" s="141"/>
      <c r="T62" s="141"/>
      <c r="U62" s="141"/>
      <c r="V62" s="141"/>
      <c r="W62" s="141"/>
      <c r="X62" s="141"/>
      <c r="Y62" s="73"/>
      <c r="Z62" s="73"/>
      <c r="AA62" s="73"/>
      <c r="AB62" s="73"/>
      <c r="AC62" s="73"/>
      <c r="AD62" s="73"/>
      <c r="AE62" s="73"/>
    </row>
    <row r="63" spans="1:31" x14ac:dyDescent="0.25"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141"/>
      <c r="R63" s="141"/>
      <c r="S63" s="141"/>
      <c r="T63" s="141"/>
      <c r="U63" s="141"/>
      <c r="V63" s="141"/>
      <c r="W63" s="141"/>
      <c r="X63" s="141"/>
      <c r="Y63" s="73"/>
      <c r="Z63" s="73"/>
      <c r="AA63" s="73"/>
      <c r="AB63" s="73"/>
      <c r="AC63" s="73"/>
      <c r="AD63" s="73"/>
      <c r="AE63" s="73"/>
    </row>
    <row r="64" spans="1:31" x14ac:dyDescent="0.25"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141"/>
      <c r="R64" s="141"/>
      <c r="S64" s="141"/>
      <c r="T64" s="141"/>
      <c r="U64" s="141"/>
      <c r="V64" s="141"/>
      <c r="W64" s="141"/>
      <c r="X64" s="141"/>
      <c r="Y64" s="73"/>
      <c r="Z64" s="73"/>
      <c r="AA64" s="73"/>
      <c r="AB64" s="73"/>
      <c r="AC64" s="73"/>
      <c r="AD64" s="73"/>
      <c r="AE64" s="73"/>
    </row>
    <row r="65" spans="3:31" x14ac:dyDescent="0.25"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141"/>
      <c r="R65" s="141"/>
      <c r="S65" s="141"/>
      <c r="T65" s="141"/>
      <c r="U65" s="141"/>
      <c r="V65" s="141"/>
      <c r="W65" s="141"/>
      <c r="X65" s="141"/>
      <c r="Y65" s="73"/>
      <c r="Z65" s="73"/>
      <c r="AA65" s="73"/>
      <c r="AB65" s="73"/>
      <c r="AC65" s="73"/>
      <c r="AD65" s="73"/>
      <c r="AE65" s="73"/>
    </row>
    <row r="66" spans="3:31" x14ac:dyDescent="0.25"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141"/>
      <c r="R66" s="141"/>
      <c r="S66" s="141"/>
      <c r="T66" s="141"/>
      <c r="U66" s="141"/>
      <c r="V66" s="141"/>
      <c r="W66" s="141"/>
      <c r="X66" s="141"/>
      <c r="Y66" s="73"/>
      <c r="Z66" s="73"/>
      <c r="AA66" s="73"/>
      <c r="AB66" s="73"/>
      <c r="AC66" s="73"/>
      <c r="AD66" s="73"/>
      <c r="AE66" s="73"/>
    </row>
    <row r="67" spans="3:31" x14ac:dyDescent="0.25"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141"/>
      <c r="R67" s="141"/>
      <c r="S67" s="141"/>
      <c r="T67" s="141"/>
      <c r="U67" s="141"/>
      <c r="V67" s="141"/>
      <c r="W67" s="141"/>
      <c r="X67" s="141"/>
      <c r="Y67" s="73"/>
      <c r="Z67" s="73"/>
      <c r="AA67" s="73"/>
      <c r="AB67" s="73"/>
      <c r="AC67" s="73"/>
      <c r="AD67" s="73"/>
      <c r="AE67" s="73"/>
    </row>
    <row r="68" spans="3:31" x14ac:dyDescent="0.25"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141"/>
      <c r="R68" s="141"/>
      <c r="S68" s="141"/>
      <c r="T68" s="141"/>
      <c r="U68" s="141"/>
      <c r="V68" s="141"/>
      <c r="W68" s="141"/>
      <c r="X68" s="141"/>
      <c r="Y68" s="73"/>
      <c r="Z68" s="73"/>
      <c r="AA68" s="73"/>
      <c r="AB68" s="73"/>
      <c r="AC68" s="73"/>
      <c r="AD68" s="73"/>
      <c r="AE68" s="73"/>
    </row>
    <row r="69" spans="3:31" x14ac:dyDescent="0.25"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141"/>
      <c r="R69" s="141"/>
      <c r="S69" s="141"/>
      <c r="T69" s="141"/>
      <c r="U69" s="141"/>
      <c r="V69" s="141"/>
      <c r="W69" s="141"/>
      <c r="X69" s="141"/>
      <c r="Y69" s="73"/>
      <c r="Z69" s="73"/>
      <c r="AA69" s="73"/>
      <c r="AB69" s="73"/>
      <c r="AC69" s="73"/>
      <c r="AD69" s="73"/>
      <c r="AE69" s="73"/>
    </row>
    <row r="70" spans="3:31" x14ac:dyDescent="0.25"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141"/>
      <c r="R70" s="141"/>
      <c r="S70" s="141"/>
      <c r="T70" s="141"/>
      <c r="U70" s="141"/>
      <c r="V70" s="141"/>
      <c r="W70" s="141"/>
      <c r="X70" s="141"/>
      <c r="Y70" s="73"/>
      <c r="Z70" s="73"/>
      <c r="AA70" s="73"/>
      <c r="AB70" s="73"/>
      <c r="AC70" s="73"/>
      <c r="AD70" s="73"/>
      <c r="AE70" s="73"/>
    </row>
    <row r="71" spans="3:31" x14ac:dyDescent="0.25"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141"/>
      <c r="R71" s="141"/>
      <c r="S71" s="141"/>
      <c r="T71" s="141"/>
      <c r="U71" s="141"/>
      <c r="V71" s="141"/>
      <c r="W71" s="141"/>
      <c r="X71" s="141"/>
      <c r="Y71" s="73"/>
      <c r="Z71" s="73"/>
      <c r="AA71" s="73"/>
      <c r="AB71" s="73"/>
      <c r="AC71" s="73"/>
      <c r="AD71" s="73"/>
      <c r="AE71" s="73"/>
    </row>
    <row r="72" spans="3:31" x14ac:dyDescent="0.25"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141"/>
      <c r="R72" s="141"/>
      <c r="S72" s="141"/>
      <c r="T72" s="141"/>
      <c r="U72" s="141"/>
      <c r="V72" s="141"/>
      <c r="W72" s="141"/>
      <c r="X72" s="141"/>
      <c r="Y72" s="73"/>
      <c r="Z72" s="73"/>
      <c r="AA72" s="73"/>
      <c r="AB72" s="73"/>
      <c r="AC72" s="73"/>
      <c r="AD72" s="73"/>
      <c r="AE72" s="73"/>
    </row>
    <row r="73" spans="3:31" x14ac:dyDescent="0.25"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141"/>
      <c r="R73" s="141"/>
      <c r="S73" s="141"/>
      <c r="T73" s="141"/>
      <c r="U73" s="141"/>
      <c r="V73" s="141"/>
      <c r="W73" s="141"/>
      <c r="X73" s="141"/>
      <c r="Y73" s="73"/>
      <c r="Z73" s="73"/>
      <c r="AA73" s="73"/>
      <c r="AB73" s="73"/>
      <c r="AC73" s="73"/>
      <c r="AD73" s="73"/>
      <c r="AE73" s="73"/>
    </row>
    <row r="74" spans="3:31" x14ac:dyDescent="0.25"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141"/>
      <c r="R74" s="141"/>
      <c r="S74" s="141"/>
      <c r="T74" s="141"/>
      <c r="U74" s="141"/>
      <c r="V74" s="141"/>
      <c r="W74" s="141"/>
      <c r="X74" s="141"/>
      <c r="Y74" s="73"/>
      <c r="Z74" s="73"/>
      <c r="AA74" s="73"/>
      <c r="AB74" s="73"/>
      <c r="AC74" s="73"/>
      <c r="AD74" s="73"/>
      <c r="AE74" s="73"/>
    </row>
    <row r="75" spans="3:31" x14ac:dyDescent="0.25"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141"/>
      <c r="R75" s="141"/>
      <c r="S75" s="141"/>
      <c r="T75" s="141"/>
      <c r="U75" s="141"/>
      <c r="V75" s="141"/>
      <c r="W75" s="141"/>
      <c r="X75" s="141"/>
      <c r="Y75" s="73"/>
      <c r="Z75" s="73"/>
      <c r="AA75" s="73"/>
      <c r="AB75" s="73"/>
      <c r="AC75" s="73"/>
      <c r="AD75" s="73"/>
      <c r="AE75" s="73"/>
    </row>
    <row r="76" spans="3:31" x14ac:dyDescent="0.25"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141"/>
      <c r="R76" s="141"/>
      <c r="S76" s="141"/>
      <c r="T76" s="141"/>
      <c r="U76" s="141"/>
      <c r="V76" s="141"/>
      <c r="W76" s="141"/>
      <c r="X76" s="141"/>
      <c r="Y76" s="73"/>
      <c r="Z76" s="73"/>
      <c r="AA76" s="73"/>
      <c r="AB76" s="73"/>
      <c r="AC76" s="73"/>
      <c r="AD76" s="73"/>
      <c r="AE76" s="73"/>
    </row>
    <row r="77" spans="3:31" x14ac:dyDescent="0.25"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141"/>
      <c r="R77" s="141"/>
      <c r="S77" s="141"/>
      <c r="T77" s="141"/>
      <c r="U77" s="141"/>
      <c r="V77" s="141"/>
      <c r="W77" s="141"/>
      <c r="X77" s="141"/>
      <c r="Y77" s="73"/>
      <c r="Z77" s="73"/>
      <c r="AA77" s="73"/>
      <c r="AB77" s="73"/>
      <c r="AC77" s="73"/>
      <c r="AD77" s="73"/>
      <c r="AE77" s="73"/>
    </row>
    <row r="78" spans="3:31" x14ac:dyDescent="0.25"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141"/>
      <c r="R78" s="141"/>
      <c r="S78" s="141"/>
      <c r="T78" s="141"/>
      <c r="U78" s="141"/>
      <c r="V78" s="141"/>
      <c r="W78" s="141"/>
      <c r="X78" s="141"/>
      <c r="Y78" s="73"/>
      <c r="Z78" s="73"/>
      <c r="AA78" s="73"/>
      <c r="AB78" s="73"/>
      <c r="AC78" s="73"/>
      <c r="AD78" s="73"/>
      <c r="AE78" s="73"/>
    </row>
    <row r="79" spans="3:31" x14ac:dyDescent="0.25"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141"/>
      <c r="R79" s="141"/>
      <c r="S79" s="141"/>
      <c r="T79" s="141"/>
      <c r="U79" s="141"/>
      <c r="V79" s="141"/>
      <c r="W79" s="141"/>
      <c r="X79" s="141"/>
      <c r="Y79" s="73"/>
      <c r="Z79" s="73"/>
      <c r="AA79" s="73"/>
      <c r="AB79" s="73"/>
      <c r="AC79" s="73"/>
      <c r="AD79" s="73"/>
      <c r="AE79" s="73"/>
    </row>
    <row r="80" spans="3:31" x14ac:dyDescent="0.25"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141"/>
      <c r="R80" s="141"/>
      <c r="S80" s="141"/>
      <c r="T80" s="141"/>
      <c r="U80" s="141"/>
      <c r="V80" s="141"/>
      <c r="W80" s="141"/>
      <c r="X80" s="141"/>
      <c r="Y80" s="73"/>
      <c r="Z80" s="73"/>
      <c r="AA80" s="73"/>
      <c r="AB80" s="73"/>
      <c r="AC80" s="73"/>
      <c r="AD80" s="73"/>
      <c r="AE80" s="73"/>
    </row>
    <row r="81" spans="3:31" x14ac:dyDescent="0.25"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141"/>
      <c r="R81" s="141"/>
      <c r="S81" s="141"/>
      <c r="T81" s="141"/>
      <c r="U81" s="141"/>
      <c r="V81" s="141"/>
      <c r="W81" s="141"/>
      <c r="X81" s="141"/>
      <c r="Y81" s="73"/>
      <c r="Z81" s="73"/>
      <c r="AA81" s="73"/>
      <c r="AB81" s="73"/>
      <c r="AC81" s="73"/>
      <c r="AD81" s="73"/>
      <c r="AE81" s="73"/>
    </row>
    <row r="82" spans="3:31" x14ac:dyDescent="0.25"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141"/>
      <c r="R82" s="141"/>
      <c r="S82" s="141"/>
      <c r="T82" s="141"/>
      <c r="U82" s="141"/>
      <c r="V82" s="141"/>
      <c r="W82" s="141"/>
      <c r="X82" s="141"/>
      <c r="Y82" s="73"/>
      <c r="Z82" s="73"/>
      <c r="AA82" s="73"/>
      <c r="AB82" s="73"/>
      <c r="AC82" s="73"/>
      <c r="AD82" s="73"/>
      <c r="AE82" s="73"/>
    </row>
    <row r="83" spans="3:31" x14ac:dyDescent="0.25"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141"/>
      <c r="R83" s="141"/>
      <c r="S83" s="141"/>
      <c r="T83" s="141"/>
      <c r="U83" s="141"/>
      <c r="V83" s="141"/>
      <c r="W83" s="141"/>
      <c r="X83" s="141"/>
      <c r="Y83" s="73"/>
      <c r="Z83" s="73"/>
      <c r="AA83" s="73"/>
      <c r="AB83" s="73"/>
      <c r="AC83" s="73"/>
      <c r="AD83" s="73"/>
      <c r="AE83" s="73"/>
    </row>
    <row r="84" spans="3:31" x14ac:dyDescent="0.25"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141"/>
      <c r="R84" s="141"/>
      <c r="S84" s="141"/>
      <c r="T84" s="141"/>
      <c r="U84" s="141"/>
      <c r="V84" s="141"/>
      <c r="W84" s="141"/>
      <c r="X84" s="141"/>
      <c r="Y84" s="73"/>
      <c r="Z84" s="73"/>
      <c r="AA84" s="73"/>
      <c r="AB84" s="73"/>
      <c r="AC84" s="73"/>
      <c r="AD84" s="73"/>
      <c r="AE84" s="73"/>
    </row>
    <row r="85" spans="3:31" x14ac:dyDescent="0.25"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141"/>
      <c r="R85" s="141"/>
      <c r="S85" s="141"/>
      <c r="T85" s="141"/>
      <c r="U85" s="141"/>
      <c r="V85" s="141"/>
      <c r="W85" s="141"/>
      <c r="X85" s="141"/>
      <c r="Y85" s="73"/>
      <c r="Z85" s="73"/>
      <c r="AA85" s="73"/>
      <c r="AB85" s="73"/>
      <c r="AC85" s="73"/>
      <c r="AD85" s="73"/>
      <c r="AE85" s="73"/>
    </row>
    <row r="86" spans="3:31" x14ac:dyDescent="0.25"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141"/>
      <c r="R86" s="141"/>
      <c r="S86" s="141"/>
      <c r="T86" s="141"/>
      <c r="U86" s="141"/>
      <c r="V86" s="141"/>
      <c r="W86" s="141"/>
      <c r="X86" s="141"/>
      <c r="Y86" s="73"/>
      <c r="Z86" s="73"/>
      <c r="AA86" s="73"/>
      <c r="AB86" s="73"/>
      <c r="AC86" s="73"/>
      <c r="AD86" s="73"/>
      <c r="AE86" s="73"/>
    </row>
    <row r="87" spans="3:31" x14ac:dyDescent="0.25"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141"/>
      <c r="R87" s="141"/>
      <c r="S87" s="141"/>
      <c r="T87" s="141"/>
      <c r="U87" s="141"/>
      <c r="V87" s="141"/>
      <c r="W87" s="141"/>
      <c r="X87" s="141"/>
      <c r="Y87" s="73"/>
      <c r="Z87" s="73"/>
      <c r="AA87" s="73"/>
      <c r="AB87" s="73"/>
      <c r="AC87" s="73"/>
      <c r="AD87" s="73"/>
      <c r="AE87" s="73"/>
    </row>
    <row r="88" spans="3:31" x14ac:dyDescent="0.25"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141"/>
      <c r="R88" s="141"/>
      <c r="S88" s="141"/>
      <c r="T88" s="141"/>
      <c r="U88" s="141"/>
      <c r="V88" s="141"/>
      <c r="W88" s="141"/>
      <c r="X88" s="141"/>
      <c r="Y88" s="73"/>
      <c r="Z88" s="73"/>
      <c r="AA88" s="73"/>
      <c r="AB88" s="73"/>
      <c r="AC88" s="73"/>
      <c r="AD88" s="73"/>
      <c r="AE88" s="73"/>
    </row>
    <row r="89" spans="3:31" x14ac:dyDescent="0.25"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141"/>
      <c r="R89" s="141"/>
      <c r="S89" s="141"/>
      <c r="T89" s="141"/>
      <c r="U89" s="141"/>
      <c r="V89" s="141"/>
      <c r="W89" s="141"/>
      <c r="X89" s="141"/>
      <c r="Y89" s="73"/>
      <c r="Z89" s="73"/>
      <c r="AA89" s="73"/>
      <c r="AB89" s="73"/>
      <c r="AC89" s="73"/>
      <c r="AD89" s="73"/>
      <c r="AE89" s="73"/>
    </row>
    <row r="90" spans="3:31" x14ac:dyDescent="0.25"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141"/>
      <c r="R90" s="141"/>
      <c r="S90" s="141"/>
      <c r="T90" s="141"/>
      <c r="U90" s="141"/>
      <c r="V90" s="141"/>
      <c r="W90" s="141"/>
      <c r="X90" s="141"/>
      <c r="Y90" s="73"/>
      <c r="Z90" s="73"/>
      <c r="AA90" s="73"/>
      <c r="AB90" s="73"/>
      <c r="AC90" s="73"/>
      <c r="AD90" s="73"/>
      <c r="AE90" s="73"/>
    </row>
    <row r="91" spans="3:31" x14ac:dyDescent="0.25"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141"/>
      <c r="R91" s="141"/>
      <c r="S91" s="141"/>
      <c r="T91" s="141"/>
      <c r="U91" s="141"/>
      <c r="V91" s="141"/>
      <c r="W91" s="141"/>
      <c r="X91" s="141"/>
      <c r="Y91" s="73"/>
      <c r="Z91" s="73"/>
      <c r="AA91" s="73"/>
      <c r="AB91" s="73"/>
      <c r="AC91" s="73"/>
      <c r="AD91" s="73"/>
      <c r="AE91" s="73"/>
    </row>
    <row r="92" spans="3:31" x14ac:dyDescent="0.25"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141"/>
      <c r="R92" s="141"/>
      <c r="S92" s="141"/>
      <c r="T92" s="141"/>
      <c r="U92" s="141"/>
      <c r="V92" s="141"/>
      <c r="W92" s="141"/>
      <c r="X92" s="141"/>
      <c r="Y92" s="73"/>
      <c r="Z92" s="73"/>
      <c r="AA92" s="73"/>
      <c r="AB92" s="73"/>
      <c r="AC92" s="73"/>
      <c r="AD92" s="73"/>
      <c r="AE92" s="73"/>
    </row>
    <row r="93" spans="3:31" x14ac:dyDescent="0.25"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141"/>
      <c r="R93" s="141"/>
      <c r="S93" s="141"/>
      <c r="T93" s="141"/>
      <c r="U93" s="141"/>
      <c r="V93" s="141"/>
      <c r="W93" s="141"/>
      <c r="X93" s="141"/>
      <c r="Y93" s="73"/>
      <c r="Z93" s="73"/>
      <c r="AA93" s="73"/>
      <c r="AB93" s="73"/>
      <c r="AC93" s="73"/>
      <c r="AD93" s="73"/>
      <c r="AE93" s="73"/>
    </row>
    <row r="94" spans="3:31" x14ac:dyDescent="0.25"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141"/>
      <c r="R94" s="141"/>
      <c r="S94" s="141"/>
      <c r="T94" s="141"/>
      <c r="U94" s="141"/>
      <c r="V94" s="141"/>
      <c r="W94" s="141"/>
      <c r="X94" s="141"/>
      <c r="Y94" s="73"/>
      <c r="Z94" s="73"/>
      <c r="AA94" s="73"/>
      <c r="AB94" s="73"/>
      <c r="AC94" s="73"/>
      <c r="AD94" s="73"/>
      <c r="AE94" s="73"/>
    </row>
    <row r="95" spans="3:31" x14ac:dyDescent="0.25"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141"/>
      <c r="R95" s="141"/>
      <c r="S95" s="141"/>
      <c r="T95" s="141"/>
      <c r="U95" s="141"/>
      <c r="V95" s="141"/>
      <c r="W95" s="141"/>
      <c r="X95" s="141"/>
      <c r="Y95" s="73"/>
      <c r="Z95" s="73"/>
      <c r="AA95" s="73"/>
      <c r="AB95" s="73"/>
      <c r="AC95" s="73"/>
      <c r="AD95" s="73"/>
      <c r="AE95" s="73"/>
    </row>
    <row r="96" spans="3:31" x14ac:dyDescent="0.25"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141"/>
      <c r="R96" s="141"/>
      <c r="S96" s="141"/>
      <c r="T96" s="141"/>
      <c r="U96" s="141"/>
      <c r="V96" s="141"/>
      <c r="W96" s="141"/>
      <c r="X96" s="141"/>
      <c r="Y96" s="73"/>
      <c r="Z96" s="73"/>
      <c r="AA96" s="73"/>
      <c r="AB96" s="73"/>
      <c r="AC96" s="73"/>
      <c r="AD96" s="73"/>
      <c r="AE96" s="73"/>
    </row>
    <row r="97" spans="3:31" x14ac:dyDescent="0.25"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141"/>
      <c r="R97" s="141"/>
      <c r="S97" s="141"/>
      <c r="T97" s="141"/>
      <c r="U97" s="141"/>
      <c r="V97" s="141"/>
      <c r="W97" s="141"/>
      <c r="X97" s="141"/>
      <c r="Y97" s="73"/>
      <c r="Z97" s="73"/>
      <c r="AA97" s="73"/>
      <c r="AB97" s="73"/>
      <c r="AC97" s="73"/>
      <c r="AD97" s="73"/>
      <c r="AE97" s="73"/>
    </row>
    <row r="98" spans="3:31" x14ac:dyDescent="0.25"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141"/>
      <c r="R98" s="141"/>
      <c r="S98" s="141"/>
      <c r="T98" s="141"/>
      <c r="U98" s="141"/>
      <c r="V98" s="141"/>
      <c r="W98" s="141"/>
      <c r="X98" s="141"/>
      <c r="Y98" s="73"/>
      <c r="Z98" s="73"/>
      <c r="AA98" s="73"/>
      <c r="AB98" s="73"/>
      <c r="AC98" s="73"/>
      <c r="AD98" s="73"/>
      <c r="AE98" s="73"/>
    </row>
    <row r="99" spans="3:31" x14ac:dyDescent="0.25"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141"/>
      <c r="R99" s="141"/>
      <c r="S99" s="141"/>
      <c r="T99" s="141"/>
      <c r="U99" s="141"/>
      <c r="V99" s="141"/>
      <c r="W99" s="141"/>
      <c r="X99" s="141"/>
      <c r="Y99" s="73"/>
      <c r="Z99" s="73"/>
      <c r="AA99" s="73"/>
      <c r="AB99" s="73"/>
      <c r="AC99" s="73"/>
      <c r="AD99" s="73"/>
      <c r="AE99" s="73"/>
    </row>
    <row r="100" spans="3:31" x14ac:dyDescent="0.25"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141"/>
      <c r="R100" s="141"/>
      <c r="S100" s="141"/>
      <c r="T100" s="141"/>
      <c r="U100" s="141"/>
      <c r="V100" s="141"/>
      <c r="W100" s="141"/>
      <c r="X100" s="141"/>
      <c r="Y100" s="73"/>
      <c r="Z100" s="73"/>
      <c r="AA100" s="73"/>
      <c r="AB100" s="73"/>
      <c r="AC100" s="73"/>
      <c r="AD100" s="73"/>
      <c r="AE100" s="73"/>
    </row>
    <row r="101" spans="3:31" x14ac:dyDescent="0.25"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141"/>
      <c r="R101" s="141"/>
      <c r="S101" s="141"/>
      <c r="T101" s="141"/>
      <c r="U101" s="141"/>
      <c r="V101" s="141"/>
      <c r="W101" s="141"/>
      <c r="X101" s="141"/>
      <c r="Y101" s="73"/>
      <c r="Z101" s="73"/>
      <c r="AA101" s="73"/>
      <c r="AB101" s="73"/>
      <c r="AC101" s="73"/>
      <c r="AD101" s="73"/>
      <c r="AE101" s="73"/>
    </row>
    <row r="102" spans="3:31" x14ac:dyDescent="0.25"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141"/>
      <c r="R102" s="141"/>
      <c r="S102" s="141"/>
      <c r="T102" s="141"/>
      <c r="U102" s="141"/>
      <c r="V102" s="141"/>
      <c r="W102" s="141"/>
      <c r="X102" s="141"/>
      <c r="Y102" s="73"/>
      <c r="Z102" s="73"/>
      <c r="AA102" s="73"/>
      <c r="AB102" s="73"/>
      <c r="AC102" s="73"/>
      <c r="AD102" s="73"/>
      <c r="AE102" s="73"/>
    </row>
    <row r="103" spans="3:31" x14ac:dyDescent="0.25"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141"/>
      <c r="R103" s="141"/>
      <c r="S103" s="141"/>
      <c r="T103" s="141"/>
      <c r="U103" s="141"/>
      <c r="V103" s="141"/>
      <c r="W103" s="141"/>
      <c r="X103" s="141"/>
      <c r="Y103" s="73"/>
      <c r="Z103" s="73"/>
      <c r="AA103" s="73"/>
      <c r="AB103" s="73"/>
      <c r="AC103" s="73"/>
      <c r="AD103" s="73"/>
      <c r="AE103" s="73"/>
    </row>
    <row r="104" spans="3:31" x14ac:dyDescent="0.25"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141"/>
      <c r="R104" s="141"/>
      <c r="S104" s="141"/>
      <c r="T104" s="141"/>
      <c r="U104" s="141"/>
      <c r="V104" s="141"/>
      <c r="W104" s="141"/>
      <c r="X104" s="141"/>
      <c r="Y104" s="73"/>
      <c r="Z104" s="73"/>
      <c r="AA104" s="73"/>
      <c r="AB104" s="73"/>
      <c r="AC104" s="73"/>
      <c r="AD104" s="73"/>
      <c r="AE104" s="73"/>
    </row>
    <row r="105" spans="3:31" x14ac:dyDescent="0.25"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141"/>
      <c r="R105" s="141"/>
      <c r="S105" s="141"/>
      <c r="T105" s="141"/>
      <c r="U105" s="141"/>
      <c r="V105" s="141"/>
      <c r="W105" s="141"/>
      <c r="X105" s="141"/>
      <c r="Y105" s="73"/>
      <c r="Z105" s="73"/>
      <c r="AA105" s="73"/>
      <c r="AB105" s="73"/>
      <c r="AC105" s="73"/>
      <c r="AD105" s="73"/>
      <c r="AE105" s="73"/>
    </row>
    <row r="106" spans="3:31" x14ac:dyDescent="0.25"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141"/>
      <c r="R106" s="141"/>
      <c r="S106" s="141"/>
      <c r="T106" s="141"/>
      <c r="U106" s="141"/>
      <c r="V106" s="141"/>
      <c r="W106" s="141"/>
      <c r="X106" s="141"/>
      <c r="Y106" s="73"/>
      <c r="Z106" s="73"/>
      <c r="AA106" s="73"/>
      <c r="AB106" s="73"/>
      <c r="AC106" s="73"/>
      <c r="AD106" s="73"/>
      <c r="AE106" s="73"/>
    </row>
    <row r="107" spans="3:31" x14ac:dyDescent="0.25"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141"/>
      <c r="R107" s="141"/>
      <c r="S107" s="141"/>
      <c r="T107" s="141"/>
      <c r="U107" s="141"/>
      <c r="V107" s="141"/>
      <c r="W107" s="141"/>
      <c r="X107" s="141"/>
      <c r="Y107" s="73"/>
      <c r="Z107" s="73"/>
      <c r="AA107" s="73"/>
      <c r="AB107" s="73"/>
      <c r="AC107" s="73"/>
      <c r="AD107" s="73"/>
      <c r="AE107" s="73"/>
    </row>
    <row r="108" spans="3:31" x14ac:dyDescent="0.25"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141"/>
      <c r="R108" s="141"/>
      <c r="S108" s="141"/>
      <c r="T108" s="141"/>
      <c r="U108" s="141"/>
      <c r="V108" s="141"/>
      <c r="W108" s="141"/>
      <c r="X108" s="141"/>
      <c r="Y108" s="73"/>
      <c r="Z108" s="73"/>
      <c r="AA108" s="73"/>
      <c r="AB108" s="73"/>
      <c r="AC108" s="73"/>
      <c r="AD108" s="73"/>
      <c r="AE108" s="73"/>
    </row>
    <row r="109" spans="3:31" x14ac:dyDescent="0.25"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141"/>
      <c r="R109" s="141"/>
      <c r="S109" s="141"/>
      <c r="T109" s="141"/>
      <c r="U109" s="141"/>
      <c r="V109" s="141"/>
      <c r="W109" s="141"/>
      <c r="X109" s="141"/>
      <c r="Y109" s="73"/>
      <c r="Z109" s="73"/>
      <c r="AA109" s="73"/>
      <c r="AB109" s="73"/>
      <c r="AC109" s="73"/>
      <c r="AD109" s="73"/>
      <c r="AE109" s="73"/>
    </row>
    <row r="110" spans="3:31" x14ac:dyDescent="0.25"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141"/>
      <c r="R110" s="141"/>
      <c r="S110" s="141"/>
      <c r="T110" s="141"/>
      <c r="U110" s="141"/>
      <c r="V110" s="141"/>
      <c r="W110" s="141"/>
      <c r="X110" s="141"/>
      <c r="Y110" s="73"/>
      <c r="Z110" s="73"/>
      <c r="AA110" s="73"/>
      <c r="AB110" s="73"/>
      <c r="AC110" s="73"/>
      <c r="AD110" s="73"/>
      <c r="AE110" s="73"/>
    </row>
    <row r="111" spans="3:31" x14ac:dyDescent="0.25"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141"/>
      <c r="R111" s="141"/>
      <c r="S111" s="141"/>
      <c r="T111" s="141"/>
      <c r="U111" s="141"/>
      <c r="V111" s="141"/>
      <c r="W111" s="141"/>
      <c r="X111" s="141"/>
      <c r="Y111" s="73"/>
      <c r="Z111" s="73"/>
      <c r="AA111" s="73"/>
      <c r="AB111" s="73"/>
      <c r="AC111" s="73"/>
      <c r="AD111" s="73"/>
      <c r="AE111" s="73"/>
    </row>
    <row r="112" spans="3:31" x14ac:dyDescent="0.25"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141"/>
      <c r="R112" s="141"/>
      <c r="S112" s="141"/>
      <c r="T112" s="141"/>
      <c r="U112" s="141"/>
      <c r="V112" s="141"/>
      <c r="W112" s="141"/>
      <c r="X112" s="141"/>
      <c r="Y112" s="73"/>
      <c r="Z112" s="73"/>
      <c r="AA112" s="73"/>
      <c r="AB112" s="73"/>
      <c r="AC112" s="73"/>
      <c r="AD112" s="73"/>
      <c r="AE112" s="73"/>
    </row>
    <row r="113" spans="3:31" x14ac:dyDescent="0.25"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141"/>
      <c r="R113" s="141"/>
      <c r="S113" s="141"/>
      <c r="T113" s="141"/>
      <c r="U113" s="141"/>
      <c r="V113" s="141"/>
      <c r="W113" s="141"/>
      <c r="X113" s="141"/>
      <c r="Y113" s="73"/>
      <c r="Z113" s="73"/>
      <c r="AA113" s="73"/>
      <c r="AB113" s="73"/>
      <c r="AC113" s="73"/>
      <c r="AD113" s="73"/>
      <c r="AE113" s="73"/>
    </row>
    <row r="114" spans="3:31" x14ac:dyDescent="0.25"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141"/>
      <c r="R114" s="141"/>
      <c r="S114" s="141"/>
      <c r="T114" s="141"/>
      <c r="U114" s="141"/>
      <c r="V114" s="141"/>
      <c r="W114" s="141"/>
      <c r="X114" s="141"/>
      <c r="Y114" s="73"/>
      <c r="Z114" s="73"/>
      <c r="AA114" s="73"/>
      <c r="AB114" s="73"/>
      <c r="AC114" s="73"/>
      <c r="AD114" s="73"/>
      <c r="AE114" s="73"/>
    </row>
    <row r="115" spans="3:31" x14ac:dyDescent="0.25"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141"/>
      <c r="R115" s="141"/>
      <c r="S115" s="141"/>
      <c r="T115" s="141"/>
      <c r="U115" s="141"/>
      <c r="V115" s="141"/>
      <c r="W115" s="141"/>
      <c r="X115" s="141"/>
      <c r="Y115" s="73"/>
      <c r="Z115" s="73"/>
      <c r="AA115" s="73"/>
      <c r="AB115" s="73"/>
      <c r="AC115" s="73"/>
      <c r="AD115" s="73"/>
      <c r="AE115" s="73"/>
    </row>
    <row r="116" spans="3:31" x14ac:dyDescent="0.25"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141"/>
      <c r="R116" s="141"/>
      <c r="S116" s="141"/>
      <c r="T116" s="141"/>
      <c r="U116" s="141"/>
      <c r="V116" s="141"/>
      <c r="W116" s="141"/>
      <c r="X116" s="141"/>
      <c r="Y116" s="73"/>
      <c r="Z116" s="73"/>
      <c r="AA116" s="73"/>
      <c r="AB116" s="73"/>
      <c r="AC116" s="73"/>
      <c r="AD116" s="73"/>
      <c r="AE116" s="73"/>
    </row>
    <row r="117" spans="3:31" x14ac:dyDescent="0.25"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141"/>
      <c r="R117" s="141"/>
      <c r="S117" s="141"/>
      <c r="T117" s="141"/>
      <c r="U117" s="141"/>
      <c r="V117" s="141"/>
      <c r="W117" s="141"/>
      <c r="X117" s="141"/>
      <c r="Y117" s="73"/>
      <c r="Z117" s="73"/>
      <c r="AA117" s="73"/>
      <c r="AB117" s="73"/>
      <c r="AC117" s="73"/>
      <c r="AD117" s="73"/>
      <c r="AE117" s="73"/>
    </row>
    <row r="118" spans="3:31" x14ac:dyDescent="0.25"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141"/>
      <c r="R118" s="141"/>
      <c r="S118" s="141"/>
      <c r="T118" s="141"/>
      <c r="U118" s="141"/>
      <c r="V118" s="141"/>
      <c r="W118" s="141"/>
      <c r="X118" s="141"/>
      <c r="Y118" s="73"/>
      <c r="Z118" s="73"/>
      <c r="AA118" s="73"/>
      <c r="AB118" s="73"/>
      <c r="AC118" s="73"/>
      <c r="AD118" s="73"/>
      <c r="AE118" s="73"/>
    </row>
    <row r="119" spans="3:31" x14ac:dyDescent="0.25"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141"/>
      <c r="R119" s="141"/>
      <c r="S119" s="141"/>
      <c r="T119" s="141"/>
      <c r="U119" s="141"/>
      <c r="V119" s="141"/>
      <c r="W119" s="141"/>
      <c r="X119" s="141"/>
      <c r="Y119" s="73"/>
      <c r="Z119" s="73"/>
      <c r="AA119" s="73"/>
      <c r="AB119" s="73"/>
      <c r="AC119" s="73"/>
      <c r="AD119" s="73"/>
      <c r="AE119" s="73"/>
    </row>
  </sheetData>
  <mergeCells count="33">
    <mergeCell ref="Y9:Z9"/>
    <mergeCell ref="U8:Z8"/>
    <mergeCell ref="AA8:AB9"/>
    <mergeCell ref="AC8:AC10"/>
    <mergeCell ref="AD8:AE9"/>
    <mergeCell ref="W9:X9"/>
    <mergeCell ref="O8:O10"/>
    <mergeCell ref="P8:P10"/>
    <mergeCell ref="Q8:R9"/>
    <mergeCell ref="S8:S10"/>
    <mergeCell ref="T8:T10"/>
    <mergeCell ref="A7:AC7"/>
    <mergeCell ref="A8:A10"/>
    <mergeCell ref="B8:B10"/>
    <mergeCell ref="C8:C10"/>
    <mergeCell ref="D8:D10"/>
    <mergeCell ref="E8:E10"/>
    <mergeCell ref="F8:F10"/>
    <mergeCell ref="G8:G10"/>
    <mergeCell ref="H8:K8"/>
    <mergeCell ref="L8:M9"/>
    <mergeCell ref="H9:H10"/>
    <mergeCell ref="I9:I10"/>
    <mergeCell ref="J9:J10"/>
    <mergeCell ref="K9:K10"/>
    <mergeCell ref="U9:V9"/>
    <mergeCell ref="N8:N10"/>
    <mergeCell ref="A6:N6"/>
    <mergeCell ref="A1:N1"/>
    <mergeCell ref="A2:N2"/>
    <mergeCell ref="A3:N3"/>
    <mergeCell ref="A4:N4"/>
    <mergeCell ref="A5:N5"/>
  </mergeCells>
  <pageMargins left="0.17" right="0.16" top="0.74803149606299213" bottom="0.34" header="0.31496062992125984" footer="0.15"/>
  <pageSetup paperSize="9" scale="59" fitToWidth="3" fitToHeight="6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"/>
  <sheetViews>
    <sheetView view="pageBreakPreview" topLeftCell="A13" zoomScale="60" zoomScaleNormal="80" workbookViewId="0">
      <selection activeCell="H10" sqref="H10"/>
    </sheetView>
  </sheetViews>
  <sheetFormatPr defaultRowHeight="15" x14ac:dyDescent="0.25"/>
  <cols>
    <col min="1" max="1" width="11.85546875" style="112" customWidth="1"/>
    <col min="2" max="2" width="80" style="113" customWidth="1"/>
    <col min="3" max="3" width="16" style="113" customWidth="1"/>
    <col min="4" max="4" width="23" style="113" customWidth="1"/>
    <col min="5" max="5" width="29.5703125" style="113" customWidth="1"/>
    <col min="6" max="6" width="13.42578125" style="113" customWidth="1"/>
    <col min="7" max="7" width="15" style="113" customWidth="1"/>
    <col min="8" max="8" width="17.5703125" style="113" customWidth="1"/>
    <col min="9" max="9" width="17.7109375" style="113" customWidth="1"/>
    <col min="10" max="10" width="15.85546875" style="113" customWidth="1"/>
    <col min="11" max="11" width="24.85546875" style="113" customWidth="1"/>
    <col min="12" max="12" width="16.85546875" style="113" customWidth="1"/>
    <col min="13" max="13" width="18.28515625" style="113" customWidth="1"/>
    <col min="14" max="14" width="42.28515625" style="122" customWidth="1"/>
    <col min="15" max="15" width="20.42578125" style="113" customWidth="1"/>
    <col min="16" max="20" width="6.5703125" style="113" customWidth="1"/>
    <col min="21" max="21" width="6.5703125" style="114" customWidth="1"/>
    <col min="22" max="25" width="6.5703125" style="113" customWidth="1"/>
    <col min="26" max="26" width="7.42578125" style="113" customWidth="1"/>
    <col min="27" max="27" width="7.42578125" style="114" customWidth="1"/>
    <col min="28" max="254" width="9.140625" style="112"/>
    <col min="255" max="255" width="4.42578125" style="112" bestFit="1" customWidth="1"/>
    <col min="256" max="256" width="18.28515625" style="112" bestFit="1" customWidth="1"/>
    <col min="257" max="257" width="19" style="112" bestFit="1" customWidth="1"/>
    <col min="258" max="258" width="15.42578125" style="112" bestFit="1" customWidth="1"/>
    <col min="259" max="260" width="12.42578125" style="112" bestFit="1" customWidth="1"/>
    <col min="261" max="261" width="7.140625" style="112" bestFit="1" customWidth="1"/>
    <col min="262" max="262" width="10.140625" style="112" bestFit="1" customWidth="1"/>
    <col min="263" max="263" width="15.85546875" style="112" bestFit="1" customWidth="1"/>
    <col min="264" max="264" width="15.140625" style="112" bestFit="1" customWidth="1"/>
    <col min="265" max="265" width="18.28515625" style="112" bestFit="1" customWidth="1"/>
    <col min="266" max="266" width="13.28515625" style="112" bestFit="1" customWidth="1"/>
    <col min="267" max="267" width="19.28515625" style="112" customWidth="1"/>
    <col min="268" max="268" width="15.140625" style="112" customWidth="1"/>
    <col min="269" max="269" width="21" style="112" bestFit="1" customWidth="1"/>
    <col min="270" max="270" width="17.140625" style="112" bestFit="1" customWidth="1"/>
    <col min="271" max="271" width="16.85546875" style="112" bestFit="1" customWidth="1"/>
    <col min="272" max="272" width="16.7109375" style="112" bestFit="1" customWidth="1"/>
    <col min="273" max="273" width="15.7109375" style="112" bestFit="1" customWidth="1"/>
    <col min="274" max="274" width="16.28515625" style="112" bestFit="1" customWidth="1"/>
    <col min="275" max="275" width="17.28515625" style="112" customWidth="1"/>
    <col min="276" max="276" width="23.42578125" style="112" bestFit="1" customWidth="1"/>
    <col min="277" max="277" width="31.85546875" style="112" bestFit="1" customWidth="1"/>
    <col min="278" max="278" width="7.85546875" style="112" bestFit="1" customWidth="1"/>
    <col min="279" max="279" width="5.7109375" style="112" bestFit="1" customWidth="1"/>
    <col min="280" max="280" width="9.140625" style="112" bestFit="1" customWidth="1"/>
    <col min="281" max="281" width="13.5703125" style="112" bestFit="1" customWidth="1"/>
    <col min="282" max="510" width="9.140625" style="112"/>
    <col min="511" max="511" width="4.42578125" style="112" bestFit="1" customWidth="1"/>
    <col min="512" max="512" width="18.28515625" style="112" bestFit="1" customWidth="1"/>
    <col min="513" max="513" width="19" style="112" bestFit="1" customWidth="1"/>
    <col min="514" max="514" width="15.42578125" style="112" bestFit="1" customWidth="1"/>
    <col min="515" max="516" width="12.42578125" style="112" bestFit="1" customWidth="1"/>
    <col min="517" max="517" width="7.140625" style="112" bestFit="1" customWidth="1"/>
    <col min="518" max="518" width="10.140625" style="112" bestFit="1" customWidth="1"/>
    <col min="519" max="519" width="15.85546875" style="112" bestFit="1" customWidth="1"/>
    <col min="520" max="520" width="15.140625" style="112" bestFit="1" customWidth="1"/>
    <col min="521" max="521" width="18.28515625" style="112" bestFit="1" customWidth="1"/>
    <col min="522" max="522" width="13.28515625" style="112" bestFit="1" customWidth="1"/>
    <col min="523" max="523" width="19.28515625" style="112" customWidth="1"/>
    <col min="524" max="524" width="15.140625" style="112" customWidth="1"/>
    <col min="525" max="525" width="21" style="112" bestFit="1" customWidth="1"/>
    <col min="526" max="526" width="17.140625" style="112" bestFit="1" customWidth="1"/>
    <col min="527" max="527" width="16.85546875" style="112" bestFit="1" customWidth="1"/>
    <col min="528" max="528" width="16.7109375" style="112" bestFit="1" customWidth="1"/>
    <col min="529" max="529" width="15.7109375" style="112" bestFit="1" customWidth="1"/>
    <col min="530" max="530" width="16.28515625" style="112" bestFit="1" customWidth="1"/>
    <col min="531" max="531" width="17.28515625" style="112" customWidth="1"/>
    <col min="532" max="532" width="23.42578125" style="112" bestFit="1" customWidth="1"/>
    <col min="533" max="533" width="31.85546875" style="112" bestFit="1" customWidth="1"/>
    <col min="534" max="534" width="7.85546875" style="112" bestFit="1" customWidth="1"/>
    <col min="535" max="535" width="5.7109375" style="112" bestFit="1" customWidth="1"/>
    <col min="536" max="536" width="9.140625" style="112" bestFit="1" customWidth="1"/>
    <col min="537" max="537" width="13.5703125" style="112" bestFit="1" customWidth="1"/>
    <col min="538" max="766" width="9.140625" style="112"/>
    <col min="767" max="767" width="4.42578125" style="112" bestFit="1" customWidth="1"/>
    <col min="768" max="768" width="18.28515625" style="112" bestFit="1" customWidth="1"/>
    <col min="769" max="769" width="19" style="112" bestFit="1" customWidth="1"/>
    <col min="770" max="770" width="15.42578125" style="112" bestFit="1" customWidth="1"/>
    <col min="771" max="772" width="12.42578125" style="112" bestFit="1" customWidth="1"/>
    <col min="773" max="773" width="7.140625" style="112" bestFit="1" customWidth="1"/>
    <col min="774" max="774" width="10.140625" style="112" bestFit="1" customWidth="1"/>
    <col min="775" max="775" width="15.85546875" style="112" bestFit="1" customWidth="1"/>
    <col min="776" max="776" width="15.140625" style="112" bestFit="1" customWidth="1"/>
    <col min="777" max="777" width="18.28515625" style="112" bestFit="1" customWidth="1"/>
    <col min="778" max="778" width="13.28515625" style="112" bestFit="1" customWidth="1"/>
    <col min="779" max="779" width="19.28515625" style="112" customWidth="1"/>
    <col min="780" max="780" width="15.140625" style="112" customWidth="1"/>
    <col min="781" max="781" width="21" style="112" bestFit="1" customWidth="1"/>
    <col min="782" max="782" width="17.140625" style="112" bestFit="1" customWidth="1"/>
    <col min="783" max="783" width="16.85546875" style="112" bestFit="1" customWidth="1"/>
    <col min="784" max="784" width="16.7109375" style="112" bestFit="1" customWidth="1"/>
    <col min="785" max="785" width="15.7109375" style="112" bestFit="1" customWidth="1"/>
    <col min="786" max="786" width="16.28515625" style="112" bestFit="1" customWidth="1"/>
    <col min="787" max="787" width="17.28515625" style="112" customWidth="1"/>
    <col min="788" max="788" width="23.42578125" style="112" bestFit="1" customWidth="1"/>
    <col min="789" max="789" width="31.85546875" style="112" bestFit="1" customWidth="1"/>
    <col min="790" max="790" width="7.85546875" style="112" bestFit="1" customWidth="1"/>
    <col min="791" max="791" width="5.7109375" style="112" bestFit="1" customWidth="1"/>
    <col min="792" max="792" width="9.140625" style="112" bestFit="1" customWidth="1"/>
    <col min="793" max="793" width="13.5703125" style="112" bestFit="1" customWidth="1"/>
    <col min="794" max="1022" width="9.140625" style="112"/>
    <col min="1023" max="1023" width="4.42578125" style="112" bestFit="1" customWidth="1"/>
    <col min="1024" max="1024" width="18.28515625" style="112" bestFit="1" customWidth="1"/>
    <col min="1025" max="1025" width="19" style="112" bestFit="1" customWidth="1"/>
    <col min="1026" max="1026" width="15.42578125" style="112" bestFit="1" customWidth="1"/>
    <col min="1027" max="1028" width="12.42578125" style="112" bestFit="1" customWidth="1"/>
    <col min="1029" max="1029" width="7.140625" style="112" bestFit="1" customWidth="1"/>
    <col min="1030" max="1030" width="10.140625" style="112" bestFit="1" customWidth="1"/>
    <col min="1031" max="1031" width="15.85546875" style="112" bestFit="1" customWidth="1"/>
    <col min="1032" max="1032" width="15.140625" style="112" bestFit="1" customWidth="1"/>
    <col min="1033" max="1033" width="18.28515625" style="112" bestFit="1" customWidth="1"/>
    <col min="1034" max="1034" width="13.28515625" style="112" bestFit="1" customWidth="1"/>
    <col min="1035" max="1035" width="19.28515625" style="112" customWidth="1"/>
    <col min="1036" max="1036" width="15.140625" style="112" customWidth="1"/>
    <col min="1037" max="1037" width="21" style="112" bestFit="1" customWidth="1"/>
    <col min="1038" max="1038" width="17.140625" style="112" bestFit="1" customWidth="1"/>
    <col min="1039" max="1039" width="16.85546875" style="112" bestFit="1" customWidth="1"/>
    <col min="1040" max="1040" width="16.7109375" style="112" bestFit="1" customWidth="1"/>
    <col min="1041" max="1041" width="15.7109375" style="112" bestFit="1" customWidth="1"/>
    <col min="1042" max="1042" width="16.28515625" style="112" bestFit="1" customWidth="1"/>
    <col min="1043" max="1043" width="17.28515625" style="112" customWidth="1"/>
    <col min="1044" max="1044" width="23.42578125" style="112" bestFit="1" customWidth="1"/>
    <col min="1045" max="1045" width="31.85546875" style="112" bestFit="1" customWidth="1"/>
    <col min="1046" max="1046" width="7.85546875" style="112" bestFit="1" customWidth="1"/>
    <col min="1047" max="1047" width="5.7109375" style="112" bestFit="1" customWidth="1"/>
    <col min="1048" max="1048" width="9.140625" style="112" bestFit="1" customWidth="1"/>
    <col min="1049" max="1049" width="13.5703125" style="112" bestFit="1" customWidth="1"/>
    <col min="1050" max="1278" width="9.140625" style="112"/>
    <col min="1279" max="1279" width="4.42578125" style="112" bestFit="1" customWidth="1"/>
    <col min="1280" max="1280" width="18.28515625" style="112" bestFit="1" customWidth="1"/>
    <col min="1281" max="1281" width="19" style="112" bestFit="1" customWidth="1"/>
    <col min="1282" max="1282" width="15.42578125" style="112" bestFit="1" customWidth="1"/>
    <col min="1283" max="1284" width="12.42578125" style="112" bestFit="1" customWidth="1"/>
    <col min="1285" max="1285" width="7.140625" style="112" bestFit="1" customWidth="1"/>
    <col min="1286" max="1286" width="10.140625" style="112" bestFit="1" customWidth="1"/>
    <col min="1287" max="1287" width="15.85546875" style="112" bestFit="1" customWidth="1"/>
    <col min="1288" max="1288" width="15.140625" style="112" bestFit="1" customWidth="1"/>
    <col min="1289" max="1289" width="18.28515625" style="112" bestFit="1" customWidth="1"/>
    <col min="1290" max="1290" width="13.28515625" style="112" bestFit="1" customWidth="1"/>
    <col min="1291" max="1291" width="19.28515625" style="112" customWidth="1"/>
    <col min="1292" max="1292" width="15.140625" style="112" customWidth="1"/>
    <col min="1293" max="1293" width="21" style="112" bestFit="1" customWidth="1"/>
    <col min="1294" max="1294" width="17.140625" style="112" bestFit="1" customWidth="1"/>
    <col min="1295" max="1295" width="16.85546875" style="112" bestFit="1" customWidth="1"/>
    <col min="1296" max="1296" width="16.7109375" style="112" bestFit="1" customWidth="1"/>
    <col min="1297" max="1297" width="15.7109375" style="112" bestFit="1" customWidth="1"/>
    <col min="1298" max="1298" width="16.28515625" style="112" bestFit="1" customWidth="1"/>
    <col min="1299" max="1299" width="17.28515625" style="112" customWidth="1"/>
    <col min="1300" max="1300" width="23.42578125" style="112" bestFit="1" customWidth="1"/>
    <col min="1301" max="1301" width="31.85546875" style="112" bestFit="1" customWidth="1"/>
    <col min="1302" max="1302" width="7.85546875" style="112" bestFit="1" customWidth="1"/>
    <col min="1303" max="1303" width="5.7109375" style="112" bestFit="1" customWidth="1"/>
    <col min="1304" max="1304" width="9.140625" style="112" bestFit="1" customWidth="1"/>
    <col min="1305" max="1305" width="13.5703125" style="112" bestFit="1" customWidth="1"/>
    <col min="1306" max="1534" width="9.140625" style="112"/>
    <col min="1535" max="1535" width="4.42578125" style="112" bestFit="1" customWidth="1"/>
    <col min="1536" max="1536" width="18.28515625" style="112" bestFit="1" customWidth="1"/>
    <col min="1537" max="1537" width="19" style="112" bestFit="1" customWidth="1"/>
    <col min="1538" max="1538" width="15.42578125" style="112" bestFit="1" customWidth="1"/>
    <col min="1539" max="1540" width="12.42578125" style="112" bestFit="1" customWidth="1"/>
    <col min="1541" max="1541" width="7.140625" style="112" bestFit="1" customWidth="1"/>
    <col min="1542" max="1542" width="10.140625" style="112" bestFit="1" customWidth="1"/>
    <col min="1543" max="1543" width="15.85546875" style="112" bestFit="1" customWidth="1"/>
    <col min="1544" max="1544" width="15.140625" style="112" bestFit="1" customWidth="1"/>
    <col min="1545" max="1545" width="18.28515625" style="112" bestFit="1" customWidth="1"/>
    <col min="1546" max="1546" width="13.28515625" style="112" bestFit="1" customWidth="1"/>
    <col min="1547" max="1547" width="19.28515625" style="112" customWidth="1"/>
    <col min="1548" max="1548" width="15.140625" style="112" customWidth="1"/>
    <col min="1549" max="1549" width="21" style="112" bestFit="1" customWidth="1"/>
    <col min="1550" max="1550" width="17.140625" style="112" bestFit="1" customWidth="1"/>
    <col min="1551" max="1551" width="16.85546875" style="112" bestFit="1" customWidth="1"/>
    <col min="1552" max="1552" width="16.7109375" style="112" bestFit="1" customWidth="1"/>
    <col min="1553" max="1553" width="15.7109375" style="112" bestFit="1" customWidth="1"/>
    <col min="1554" max="1554" width="16.28515625" style="112" bestFit="1" customWidth="1"/>
    <col min="1555" max="1555" width="17.28515625" style="112" customWidth="1"/>
    <col min="1556" max="1556" width="23.42578125" style="112" bestFit="1" customWidth="1"/>
    <col min="1557" max="1557" width="31.85546875" style="112" bestFit="1" customWidth="1"/>
    <col min="1558" max="1558" width="7.85546875" style="112" bestFit="1" customWidth="1"/>
    <col min="1559" max="1559" width="5.7109375" style="112" bestFit="1" customWidth="1"/>
    <col min="1560" max="1560" width="9.140625" style="112" bestFit="1" customWidth="1"/>
    <col min="1561" max="1561" width="13.5703125" style="112" bestFit="1" customWidth="1"/>
    <col min="1562" max="1790" width="9.140625" style="112"/>
    <col min="1791" max="1791" width="4.42578125" style="112" bestFit="1" customWidth="1"/>
    <col min="1792" max="1792" width="18.28515625" style="112" bestFit="1" customWidth="1"/>
    <col min="1793" max="1793" width="19" style="112" bestFit="1" customWidth="1"/>
    <col min="1794" max="1794" width="15.42578125" style="112" bestFit="1" customWidth="1"/>
    <col min="1795" max="1796" width="12.42578125" style="112" bestFit="1" customWidth="1"/>
    <col min="1797" max="1797" width="7.140625" style="112" bestFit="1" customWidth="1"/>
    <col min="1798" max="1798" width="10.140625" style="112" bestFit="1" customWidth="1"/>
    <col min="1799" max="1799" width="15.85546875" style="112" bestFit="1" customWidth="1"/>
    <col min="1800" max="1800" width="15.140625" style="112" bestFit="1" customWidth="1"/>
    <col min="1801" max="1801" width="18.28515625" style="112" bestFit="1" customWidth="1"/>
    <col min="1802" max="1802" width="13.28515625" style="112" bestFit="1" customWidth="1"/>
    <col min="1803" max="1803" width="19.28515625" style="112" customWidth="1"/>
    <col min="1804" max="1804" width="15.140625" style="112" customWidth="1"/>
    <col min="1805" max="1805" width="21" style="112" bestFit="1" customWidth="1"/>
    <col min="1806" max="1806" width="17.140625" style="112" bestFit="1" customWidth="1"/>
    <col min="1807" max="1807" width="16.85546875" style="112" bestFit="1" customWidth="1"/>
    <col min="1808" max="1808" width="16.7109375" style="112" bestFit="1" customWidth="1"/>
    <col min="1809" max="1809" width="15.7109375" style="112" bestFit="1" customWidth="1"/>
    <col min="1810" max="1810" width="16.28515625" style="112" bestFit="1" customWidth="1"/>
    <col min="1811" max="1811" width="17.28515625" style="112" customWidth="1"/>
    <col min="1812" max="1812" width="23.42578125" style="112" bestFit="1" customWidth="1"/>
    <col min="1813" max="1813" width="31.85546875" style="112" bestFit="1" customWidth="1"/>
    <col min="1814" max="1814" width="7.85546875" style="112" bestFit="1" customWidth="1"/>
    <col min="1815" max="1815" width="5.7109375" style="112" bestFit="1" customWidth="1"/>
    <col min="1816" max="1816" width="9.140625" style="112" bestFit="1" customWidth="1"/>
    <col min="1817" max="1817" width="13.5703125" style="112" bestFit="1" customWidth="1"/>
    <col min="1818" max="2046" width="9.140625" style="112"/>
    <col min="2047" max="2047" width="4.42578125" style="112" bestFit="1" customWidth="1"/>
    <col min="2048" max="2048" width="18.28515625" style="112" bestFit="1" customWidth="1"/>
    <col min="2049" max="2049" width="19" style="112" bestFit="1" customWidth="1"/>
    <col min="2050" max="2050" width="15.42578125" style="112" bestFit="1" customWidth="1"/>
    <col min="2051" max="2052" width="12.42578125" style="112" bestFit="1" customWidth="1"/>
    <col min="2053" max="2053" width="7.140625" style="112" bestFit="1" customWidth="1"/>
    <col min="2054" max="2054" width="10.140625" style="112" bestFit="1" customWidth="1"/>
    <col min="2055" max="2055" width="15.85546875" style="112" bestFit="1" customWidth="1"/>
    <col min="2056" max="2056" width="15.140625" style="112" bestFit="1" customWidth="1"/>
    <col min="2057" max="2057" width="18.28515625" style="112" bestFit="1" customWidth="1"/>
    <col min="2058" max="2058" width="13.28515625" style="112" bestFit="1" customWidth="1"/>
    <col min="2059" max="2059" width="19.28515625" style="112" customWidth="1"/>
    <col min="2060" max="2060" width="15.140625" style="112" customWidth="1"/>
    <col min="2061" max="2061" width="21" style="112" bestFit="1" customWidth="1"/>
    <col min="2062" max="2062" width="17.140625" style="112" bestFit="1" customWidth="1"/>
    <col min="2063" max="2063" width="16.85546875" style="112" bestFit="1" customWidth="1"/>
    <col min="2064" max="2064" width="16.7109375" style="112" bestFit="1" customWidth="1"/>
    <col min="2065" max="2065" width="15.7109375" style="112" bestFit="1" customWidth="1"/>
    <col min="2066" max="2066" width="16.28515625" style="112" bestFit="1" customWidth="1"/>
    <col min="2067" max="2067" width="17.28515625" style="112" customWidth="1"/>
    <col min="2068" max="2068" width="23.42578125" style="112" bestFit="1" customWidth="1"/>
    <col min="2069" max="2069" width="31.85546875" style="112" bestFit="1" customWidth="1"/>
    <col min="2070" max="2070" width="7.85546875" style="112" bestFit="1" customWidth="1"/>
    <col min="2071" max="2071" width="5.7109375" style="112" bestFit="1" customWidth="1"/>
    <col min="2072" max="2072" width="9.140625" style="112" bestFit="1" customWidth="1"/>
    <col min="2073" max="2073" width="13.5703125" style="112" bestFit="1" customWidth="1"/>
    <col min="2074" max="2302" width="9.140625" style="112"/>
    <col min="2303" max="2303" width="4.42578125" style="112" bestFit="1" customWidth="1"/>
    <col min="2304" max="2304" width="18.28515625" style="112" bestFit="1" customWidth="1"/>
    <col min="2305" max="2305" width="19" style="112" bestFit="1" customWidth="1"/>
    <col min="2306" max="2306" width="15.42578125" style="112" bestFit="1" customWidth="1"/>
    <col min="2307" max="2308" width="12.42578125" style="112" bestFit="1" customWidth="1"/>
    <col min="2309" max="2309" width="7.140625" style="112" bestFit="1" customWidth="1"/>
    <col min="2310" max="2310" width="10.140625" style="112" bestFit="1" customWidth="1"/>
    <col min="2311" max="2311" width="15.85546875" style="112" bestFit="1" customWidth="1"/>
    <col min="2312" max="2312" width="15.140625" style="112" bestFit="1" customWidth="1"/>
    <col min="2313" max="2313" width="18.28515625" style="112" bestFit="1" customWidth="1"/>
    <col min="2314" max="2314" width="13.28515625" style="112" bestFit="1" customWidth="1"/>
    <col min="2315" max="2315" width="19.28515625" style="112" customWidth="1"/>
    <col min="2316" max="2316" width="15.140625" style="112" customWidth="1"/>
    <col min="2317" max="2317" width="21" style="112" bestFit="1" customWidth="1"/>
    <col min="2318" max="2318" width="17.140625" style="112" bestFit="1" customWidth="1"/>
    <col min="2319" max="2319" width="16.85546875" style="112" bestFit="1" customWidth="1"/>
    <col min="2320" max="2320" width="16.7109375" style="112" bestFit="1" customWidth="1"/>
    <col min="2321" max="2321" width="15.7109375" style="112" bestFit="1" customWidth="1"/>
    <col min="2322" max="2322" width="16.28515625" style="112" bestFit="1" customWidth="1"/>
    <col min="2323" max="2323" width="17.28515625" style="112" customWidth="1"/>
    <col min="2324" max="2324" width="23.42578125" style="112" bestFit="1" customWidth="1"/>
    <col min="2325" max="2325" width="31.85546875" style="112" bestFit="1" customWidth="1"/>
    <col min="2326" max="2326" width="7.85546875" style="112" bestFit="1" customWidth="1"/>
    <col min="2327" max="2327" width="5.7109375" style="112" bestFit="1" customWidth="1"/>
    <col min="2328" max="2328" width="9.140625" style="112" bestFit="1" customWidth="1"/>
    <col min="2329" max="2329" width="13.5703125" style="112" bestFit="1" customWidth="1"/>
    <col min="2330" max="2558" width="9.140625" style="112"/>
    <col min="2559" max="2559" width="4.42578125" style="112" bestFit="1" customWidth="1"/>
    <col min="2560" max="2560" width="18.28515625" style="112" bestFit="1" customWidth="1"/>
    <col min="2561" max="2561" width="19" style="112" bestFit="1" customWidth="1"/>
    <col min="2562" max="2562" width="15.42578125" style="112" bestFit="1" customWidth="1"/>
    <col min="2563" max="2564" width="12.42578125" style="112" bestFit="1" customWidth="1"/>
    <col min="2565" max="2565" width="7.140625" style="112" bestFit="1" customWidth="1"/>
    <col min="2566" max="2566" width="10.140625" style="112" bestFit="1" customWidth="1"/>
    <col min="2567" max="2567" width="15.85546875" style="112" bestFit="1" customWidth="1"/>
    <col min="2568" max="2568" width="15.140625" style="112" bestFit="1" customWidth="1"/>
    <col min="2569" max="2569" width="18.28515625" style="112" bestFit="1" customWidth="1"/>
    <col min="2570" max="2570" width="13.28515625" style="112" bestFit="1" customWidth="1"/>
    <col min="2571" max="2571" width="19.28515625" style="112" customWidth="1"/>
    <col min="2572" max="2572" width="15.140625" style="112" customWidth="1"/>
    <col min="2573" max="2573" width="21" style="112" bestFit="1" customWidth="1"/>
    <col min="2574" max="2574" width="17.140625" style="112" bestFit="1" customWidth="1"/>
    <col min="2575" max="2575" width="16.85546875" style="112" bestFit="1" customWidth="1"/>
    <col min="2576" max="2576" width="16.7109375" style="112" bestFit="1" customWidth="1"/>
    <col min="2577" max="2577" width="15.7109375" style="112" bestFit="1" customWidth="1"/>
    <col min="2578" max="2578" width="16.28515625" style="112" bestFit="1" customWidth="1"/>
    <col min="2579" max="2579" width="17.28515625" style="112" customWidth="1"/>
    <col min="2580" max="2580" width="23.42578125" style="112" bestFit="1" customWidth="1"/>
    <col min="2581" max="2581" width="31.85546875" style="112" bestFit="1" customWidth="1"/>
    <col min="2582" max="2582" width="7.85546875" style="112" bestFit="1" customWidth="1"/>
    <col min="2583" max="2583" width="5.7109375" style="112" bestFit="1" customWidth="1"/>
    <col min="2584" max="2584" width="9.140625" style="112" bestFit="1" customWidth="1"/>
    <col min="2585" max="2585" width="13.5703125" style="112" bestFit="1" customWidth="1"/>
    <col min="2586" max="2814" width="9.140625" style="112"/>
    <col min="2815" max="2815" width="4.42578125" style="112" bestFit="1" customWidth="1"/>
    <col min="2816" max="2816" width="18.28515625" style="112" bestFit="1" customWidth="1"/>
    <col min="2817" max="2817" width="19" style="112" bestFit="1" customWidth="1"/>
    <col min="2818" max="2818" width="15.42578125" style="112" bestFit="1" customWidth="1"/>
    <col min="2819" max="2820" width="12.42578125" style="112" bestFit="1" customWidth="1"/>
    <col min="2821" max="2821" width="7.140625" style="112" bestFit="1" customWidth="1"/>
    <col min="2822" max="2822" width="10.140625" style="112" bestFit="1" customWidth="1"/>
    <col min="2823" max="2823" width="15.85546875" style="112" bestFit="1" customWidth="1"/>
    <col min="2824" max="2824" width="15.140625" style="112" bestFit="1" customWidth="1"/>
    <col min="2825" max="2825" width="18.28515625" style="112" bestFit="1" customWidth="1"/>
    <col min="2826" max="2826" width="13.28515625" style="112" bestFit="1" customWidth="1"/>
    <col min="2827" max="2827" width="19.28515625" style="112" customWidth="1"/>
    <col min="2828" max="2828" width="15.140625" style="112" customWidth="1"/>
    <col min="2829" max="2829" width="21" style="112" bestFit="1" customWidth="1"/>
    <col min="2830" max="2830" width="17.140625" style="112" bestFit="1" customWidth="1"/>
    <col min="2831" max="2831" width="16.85546875" style="112" bestFit="1" customWidth="1"/>
    <col min="2832" max="2832" width="16.7109375" style="112" bestFit="1" customWidth="1"/>
    <col min="2833" max="2833" width="15.7109375" style="112" bestFit="1" customWidth="1"/>
    <col min="2834" max="2834" width="16.28515625" style="112" bestFit="1" customWidth="1"/>
    <col min="2835" max="2835" width="17.28515625" style="112" customWidth="1"/>
    <col min="2836" max="2836" width="23.42578125" style="112" bestFit="1" customWidth="1"/>
    <col min="2837" max="2837" width="31.85546875" style="112" bestFit="1" customWidth="1"/>
    <col min="2838" max="2838" width="7.85546875" style="112" bestFit="1" customWidth="1"/>
    <col min="2839" max="2839" width="5.7109375" style="112" bestFit="1" customWidth="1"/>
    <col min="2840" max="2840" width="9.140625" style="112" bestFit="1" customWidth="1"/>
    <col min="2841" max="2841" width="13.5703125" style="112" bestFit="1" customWidth="1"/>
    <col min="2842" max="3070" width="9.140625" style="112"/>
    <col min="3071" max="3071" width="4.42578125" style="112" bestFit="1" customWidth="1"/>
    <col min="3072" max="3072" width="18.28515625" style="112" bestFit="1" customWidth="1"/>
    <col min="3073" max="3073" width="19" style="112" bestFit="1" customWidth="1"/>
    <col min="3074" max="3074" width="15.42578125" style="112" bestFit="1" customWidth="1"/>
    <col min="3075" max="3076" width="12.42578125" style="112" bestFit="1" customWidth="1"/>
    <col min="3077" max="3077" width="7.140625" style="112" bestFit="1" customWidth="1"/>
    <col min="3078" max="3078" width="10.140625" style="112" bestFit="1" customWidth="1"/>
    <col min="3079" max="3079" width="15.85546875" style="112" bestFit="1" customWidth="1"/>
    <col min="3080" max="3080" width="15.140625" style="112" bestFit="1" customWidth="1"/>
    <col min="3081" max="3081" width="18.28515625" style="112" bestFit="1" customWidth="1"/>
    <col min="3082" max="3082" width="13.28515625" style="112" bestFit="1" customWidth="1"/>
    <col min="3083" max="3083" width="19.28515625" style="112" customWidth="1"/>
    <col min="3084" max="3084" width="15.140625" style="112" customWidth="1"/>
    <col min="3085" max="3085" width="21" style="112" bestFit="1" customWidth="1"/>
    <col min="3086" max="3086" width="17.140625" style="112" bestFit="1" customWidth="1"/>
    <col min="3087" max="3087" width="16.85546875" style="112" bestFit="1" customWidth="1"/>
    <col min="3088" max="3088" width="16.7109375" style="112" bestFit="1" customWidth="1"/>
    <col min="3089" max="3089" width="15.7109375" style="112" bestFit="1" customWidth="1"/>
    <col min="3090" max="3090" width="16.28515625" style="112" bestFit="1" customWidth="1"/>
    <col min="3091" max="3091" width="17.28515625" style="112" customWidth="1"/>
    <col min="3092" max="3092" width="23.42578125" style="112" bestFit="1" customWidth="1"/>
    <col min="3093" max="3093" width="31.85546875" style="112" bestFit="1" customWidth="1"/>
    <col min="3094" max="3094" width="7.85546875" style="112" bestFit="1" customWidth="1"/>
    <col min="3095" max="3095" width="5.7109375" style="112" bestFit="1" customWidth="1"/>
    <col min="3096" max="3096" width="9.140625" style="112" bestFit="1" customWidth="1"/>
    <col min="3097" max="3097" width="13.5703125" style="112" bestFit="1" customWidth="1"/>
    <col min="3098" max="3326" width="9.140625" style="112"/>
    <col min="3327" max="3327" width="4.42578125" style="112" bestFit="1" customWidth="1"/>
    <col min="3328" max="3328" width="18.28515625" style="112" bestFit="1" customWidth="1"/>
    <col min="3329" max="3329" width="19" style="112" bestFit="1" customWidth="1"/>
    <col min="3330" max="3330" width="15.42578125" style="112" bestFit="1" customWidth="1"/>
    <col min="3331" max="3332" width="12.42578125" style="112" bestFit="1" customWidth="1"/>
    <col min="3333" max="3333" width="7.140625" style="112" bestFit="1" customWidth="1"/>
    <col min="3334" max="3334" width="10.140625" style="112" bestFit="1" customWidth="1"/>
    <col min="3335" max="3335" width="15.85546875" style="112" bestFit="1" customWidth="1"/>
    <col min="3336" max="3336" width="15.140625" style="112" bestFit="1" customWidth="1"/>
    <col min="3337" max="3337" width="18.28515625" style="112" bestFit="1" customWidth="1"/>
    <col min="3338" max="3338" width="13.28515625" style="112" bestFit="1" customWidth="1"/>
    <col min="3339" max="3339" width="19.28515625" style="112" customWidth="1"/>
    <col min="3340" max="3340" width="15.140625" style="112" customWidth="1"/>
    <col min="3341" max="3341" width="21" style="112" bestFit="1" customWidth="1"/>
    <col min="3342" max="3342" width="17.140625" style="112" bestFit="1" customWidth="1"/>
    <col min="3343" max="3343" width="16.85546875" style="112" bestFit="1" customWidth="1"/>
    <col min="3344" max="3344" width="16.7109375" style="112" bestFit="1" customWidth="1"/>
    <col min="3345" max="3345" width="15.7109375" style="112" bestFit="1" customWidth="1"/>
    <col min="3346" max="3346" width="16.28515625" style="112" bestFit="1" customWidth="1"/>
    <col min="3347" max="3347" width="17.28515625" style="112" customWidth="1"/>
    <col min="3348" max="3348" width="23.42578125" style="112" bestFit="1" customWidth="1"/>
    <col min="3349" max="3349" width="31.85546875" style="112" bestFit="1" customWidth="1"/>
    <col min="3350" max="3350" width="7.85546875" style="112" bestFit="1" customWidth="1"/>
    <col min="3351" max="3351" width="5.7109375" style="112" bestFit="1" customWidth="1"/>
    <col min="3352" max="3352" width="9.140625" style="112" bestFit="1" customWidth="1"/>
    <col min="3353" max="3353" width="13.5703125" style="112" bestFit="1" customWidth="1"/>
    <col min="3354" max="3582" width="9.140625" style="112"/>
    <col min="3583" max="3583" width="4.42578125" style="112" bestFit="1" customWidth="1"/>
    <col min="3584" max="3584" width="18.28515625" style="112" bestFit="1" customWidth="1"/>
    <col min="3585" max="3585" width="19" style="112" bestFit="1" customWidth="1"/>
    <col min="3586" max="3586" width="15.42578125" style="112" bestFit="1" customWidth="1"/>
    <col min="3587" max="3588" width="12.42578125" style="112" bestFit="1" customWidth="1"/>
    <col min="3589" max="3589" width="7.140625" style="112" bestFit="1" customWidth="1"/>
    <col min="3590" max="3590" width="10.140625" style="112" bestFit="1" customWidth="1"/>
    <col min="3591" max="3591" width="15.85546875" style="112" bestFit="1" customWidth="1"/>
    <col min="3592" max="3592" width="15.140625" style="112" bestFit="1" customWidth="1"/>
    <col min="3593" max="3593" width="18.28515625" style="112" bestFit="1" customWidth="1"/>
    <col min="3594" max="3594" width="13.28515625" style="112" bestFit="1" customWidth="1"/>
    <col min="3595" max="3595" width="19.28515625" style="112" customWidth="1"/>
    <col min="3596" max="3596" width="15.140625" style="112" customWidth="1"/>
    <col min="3597" max="3597" width="21" style="112" bestFit="1" customWidth="1"/>
    <col min="3598" max="3598" width="17.140625" style="112" bestFit="1" customWidth="1"/>
    <col min="3599" max="3599" width="16.85546875" style="112" bestFit="1" customWidth="1"/>
    <col min="3600" max="3600" width="16.7109375" style="112" bestFit="1" customWidth="1"/>
    <col min="3601" max="3601" width="15.7109375" style="112" bestFit="1" customWidth="1"/>
    <col min="3602" max="3602" width="16.28515625" style="112" bestFit="1" customWidth="1"/>
    <col min="3603" max="3603" width="17.28515625" style="112" customWidth="1"/>
    <col min="3604" max="3604" width="23.42578125" style="112" bestFit="1" customWidth="1"/>
    <col min="3605" max="3605" width="31.85546875" style="112" bestFit="1" customWidth="1"/>
    <col min="3606" max="3606" width="7.85546875" style="112" bestFit="1" customWidth="1"/>
    <col min="3607" max="3607" width="5.7109375" style="112" bestFit="1" customWidth="1"/>
    <col min="3608" max="3608" width="9.140625" style="112" bestFit="1" customWidth="1"/>
    <col min="3609" max="3609" width="13.5703125" style="112" bestFit="1" customWidth="1"/>
    <col min="3610" max="3838" width="9.140625" style="112"/>
    <col min="3839" max="3839" width="4.42578125" style="112" bestFit="1" customWidth="1"/>
    <col min="3840" max="3840" width="18.28515625" style="112" bestFit="1" customWidth="1"/>
    <col min="3841" max="3841" width="19" style="112" bestFit="1" customWidth="1"/>
    <col min="3842" max="3842" width="15.42578125" style="112" bestFit="1" customWidth="1"/>
    <col min="3843" max="3844" width="12.42578125" style="112" bestFit="1" customWidth="1"/>
    <col min="3845" max="3845" width="7.140625" style="112" bestFit="1" customWidth="1"/>
    <col min="3846" max="3846" width="10.140625" style="112" bestFit="1" customWidth="1"/>
    <col min="3847" max="3847" width="15.85546875" style="112" bestFit="1" customWidth="1"/>
    <col min="3848" max="3848" width="15.140625" style="112" bestFit="1" customWidth="1"/>
    <col min="3849" max="3849" width="18.28515625" style="112" bestFit="1" customWidth="1"/>
    <col min="3850" max="3850" width="13.28515625" style="112" bestFit="1" customWidth="1"/>
    <col min="3851" max="3851" width="19.28515625" style="112" customWidth="1"/>
    <col min="3852" max="3852" width="15.140625" style="112" customWidth="1"/>
    <col min="3853" max="3853" width="21" style="112" bestFit="1" customWidth="1"/>
    <col min="3854" max="3854" width="17.140625" style="112" bestFit="1" customWidth="1"/>
    <col min="3855" max="3855" width="16.85546875" style="112" bestFit="1" customWidth="1"/>
    <col min="3856" max="3856" width="16.7109375" style="112" bestFit="1" customWidth="1"/>
    <col min="3857" max="3857" width="15.7109375" style="112" bestFit="1" customWidth="1"/>
    <col min="3858" max="3858" width="16.28515625" style="112" bestFit="1" customWidth="1"/>
    <col min="3859" max="3859" width="17.28515625" style="112" customWidth="1"/>
    <col min="3860" max="3860" width="23.42578125" style="112" bestFit="1" customWidth="1"/>
    <col min="3861" max="3861" width="31.85546875" style="112" bestFit="1" customWidth="1"/>
    <col min="3862" max="3862" width="7.85546875" style="112" bestFit="1" customWidth="1"/>
    <col min="3863" max="3863" width="5.7109375" style="112" bestFit="1" customWidth="1"/>
    <col min="3864" max="3864" width="9.140625" style="112" bestFit="1" customWidth="1"/>
    <col min="3865" max="3865" width="13.5703125" style="112" bestFit="1" customWidth="1"/>
    <col min="3866" max="4094" width="9.140625" style="112"/>
    <col min="4095" max="4095" width="4.42578125" style="112" bestFit="1" customWidth="1"/>
    <col min="4096" max="4096" width="18.28515625" style="112" bestFit="1" customWidth="1"/>
    <col min="4097" max="4097" width="19" style="112" bestFit="1" customWidth="1"/>
    <col min="4098" max="4098" width="15.42578125" style="112" bestFit="1" customWidth="1"/>
    <col min="4099" max="4100" width="12.42578125" style="112" bestFit="1" customWidth="1"/>
    <col min="4101" max="4101" width="7.140625" style="112" bestFit="1" customWidth="1"/>
    <col min="4102" max="4102" width="10.140625" style="112" bestFit="1" customWidth="1"/>
    <col min="4103" max="4103" width="15.85546875" style="112" bestFit="1" customWidth="1"/>
    <col min="4104" max="4104" width="15.140625" style="112" bestFit="1" customWidth="1"/>
    <col min="4105" max="4105" width="18.28515625" style="112" bestFit="1" customWidth="1"/>
    <col min="4106" max="4106" width="13.28515625" style="112" bestFit="1" customWidth="1"/>
    <col min="4107" max="4107" width="19.28515625" style="112" customWidth="1"/>
    <col min="4108" max="4108" width="15.140625" style="112" customWidth="1"/>
    <col min="4109" max="4109" width="21" style="112" bestFit="1" customWidth="1"/>
    <col min="4110" max="4110" width="17.140625" style="112" bestFit="1" customWidth="1"/>
    <col min="4111" max="4111" width="16.85546875" style="112" bestFit="1" customWidth="1"/>
    <col min="4112" max="4112" width="16.7109375" style="112" bestFit="1" customWidth="1"/>
    <col min="4113" max="4113" width="15.7109375" style="112" bestFit="1" customWidth="1"/>
    <col min="4114" max="4114" width="16.28515625" style="112" bestFit="1" customWidth="1"/>
    <col min="4115" max="4115" width="17.28515625" style="112" customWidth="1"/>
    <col min="4116" max="4116" width="23.42578125" style="112" bestFit="1" customWidth="1"/>
    <col min="4117" max="4117" width="31.85546875" style="112" bestFit="1" customWidth="1"/>
    <col min="4118" max="4118" width="7.85546875" style="112" bestFit="1" customWidth="1"/>
    <col min="4119" max="4119" width="5.7109375" style="112" bestFit="1" customWidth="1"/>
    <col min="4120" max="4120" width="9.140625" style="112" bestFit="1" customWidth="1"/>
    <col min="4121" max="4121" width="13.5703125" style="112" bestFit="1" customWidth="1"/>
    <col min="4122" max="4350" width="9.140625" style="112"/>
    <col min="4351" max="4351" width="4.42578125" style="112" bestFit="1" customWidth="1"/>
    <col min="4352" max="4352" width="18.28515625" style="112" bestFit="1" customWidth="1"/>
    <col min="4353" max="4353" width="19" style="112" bestFit="1" customWidth="1"/>
    <col min="4354" max="4354" width="15.42578125" style="112" bestFit="1" customWidth="1"/>
    <col min="4355" max="4356" width="12.42578125" style="112" bestFit="1" customWidth="1"/>
    <col min="4357" max="4357" width="7.140625" style="112" bestFit="1" customWidth="1"/>
    <col min="4358" max="4358" width="10.140625" style="112" bestFit="1" customWidth="1"/>
    <col min="4359" max="4359" width="15.85546875" style="112" bestFit="1" customWidth="1"/>
    <col min="4360" max="4360" width="15.140625" style="112" bestFit="1" customWidth="1"/>
    <col min="4361" max="4361" width="18.28515625" style="112" bestFit="1" customWidth="1"/>
    <col min="4362" max="4362" width="13.28515625" style="112" bestFit="1" customWidth="1"/>
    <col min="4363" max="4363" width="19.28515625" style="112" customWidth="1"/>
    <col min="4364" max="4364" width="15.140625" style="112" customWidth="1"/>
    <col min="4365" max="4365" width="21" style="112" bestFit="1" customWidth="1"/>
    <col min="4366" max="4366" width="17.140625" style="112" bestFit="1" customWidth="1"/>
    <col min="4367" max="4367" width="16.85546875" style="112" bestFit="1" customWidth="1"/>
    <col min="4368" max="4368" width="16.7109375" style="112" bestFit="1" customWidth="1"/>
    <col min="4369" max="4369" width="15.7109375" style="112" bestFit="1" customWidth="1"/>
    <col min="4370" max="4370" width="16.28515625" style="112" bestFit="1" customWidth="1"/>
    <col min="4371" max="4371" width="17.28515625" style="112" customWidth="1"/>
    <col min="4372" max="4372" width="23.42578125" style="112" bestFit="1" customWidth="1"/>
    <col min="4373" max="4373" width="31.85546875" style="112" bestFit="1" customWidth="1"/>
    <col min="4374" max="4374" width="7.85546875" style="112" bestFit="1" customWidth="1"/>
    <col min="4375" max="4375" width="5.7109375" style="112" bestFit="1" customWidth="1"/>
    <col min="4376" max="4376" width="9.140625" style="112" bestFit="1" customWidth="1"/>
    <col min="4377" max="4377" width="13.5703125" style="112" bestFit="1" customWidth="1"/>
    <col min="4378" max="4606" width="9.140625" style="112"/>
    <col min="4607" max="4607" width="4.42578125" style="112" bestFit="1" customWidth="1"/>
    <col min="4608" max="4608" width="18.28515625" style="112" bestFit="1" customWidth="1"/>
    <col min="4609" max="4609" width="19" style="112" bestFit="1" customWidth="1"/>
    <col min="4610" max="4610" width="15.42578125" style="112" bestFit="1" customWidth="1"/>
    <col min="4611" max="4612" width="12.42578125" style="112" bestFit="1" customWidth="1"/>
    <col min="4613" max="4613" width="7.140625" style="112" bestFit="1" customWidth="1"/>
    <col min="4614" max="4614" width="10.140625" style="112" bestFit="1" customWidth="1"/>
    <col min="4615" max="4615" width="15.85546875" style="112" bestFit="1" customWidth="1"/>
    <col min="4616" max="4616" width="15.140625" style="112" bestFit="1" customWidth="1"/>
    <col min="4617" max="4617" width="18.28515625" style="112" bestFit="1" customWidth="1"/>
    <col min="4618" max="4618" width="13.28515625" style="112" bestFit="1" customWidth="1"/>
    <col min="4619" max="4619" width="19.28515625" style="112" customWidth="1"/>
    <col min="4620" max="4620" width="15.140625" style="112" customWidth="1"/>
    <col min="4621" max="4621" width="21" style="112" bestFit="1" customWidth="1"/>
    <col min="4622" max="4622" width="17.140625" style="112" bestFit="1" customWidth="1"/>
    <col min="4623" max="4623" width="16.85546875" style="112" bestFit="1" customWidth="1"/>
    <col min="4624" max="4624" width="16.7109375" style="112" bestFit="1" customWidth="1"/>
    <col min="4625" max="4625" width="15.7109375" style="112" bestFit="1" customWidth="1"/>
    <col min="4626" max="4626" width="16.28515625" style="112" bestFit="1" customWidth="1"/>
    <col min="4627" max="4627" width="17.28515625" style="112" customWidth="1"/>
    <col min="4628" max="4628" width="23.42578125" style="112" bestFit="1" customWidth="1"/>
    <col min="4629" max="4629" width="31.85546875" style="112" bestFit="1" customWidth="1"/>
    <col min="4630" max="4630" width="7.85546875" style="112" bestFit="1" customWidth="1"/>
    <col min="4631" max="4631" width="5.7109375" style="112" bestFit="1" customWidth="1"/>
    <col min="4632" max="4632" width="9.140625" style="112" bestFit="1" customWidth="1"/>
    <col min="4633" max="4633" width="13.5703125" style="112" bestFit="1" customWidth="1"/>
    <col min="4634" max="4862" width="9.140625" style="112"/>
    <col min="4863" max="4863" width="4.42578125" style="112" bestFit="1" customWidth="1"/>
    <col min="4864" max="4864" width="18.28515625" style="112" bestFit="1" customWidth="1"/>
    <col min="4865" max="4865" width="19" style="112" bestFit="1" customWidth="1"/>
    <col min="4866" max="4866" width="15.42578125" style="112" bestFit="1" customWidth="1"/>
    <col min="4867" max="4868" width="12.42578125" style="112" bestFit="1" customWidth="1"/>
    <col min="4869" max="4869" width="7.140625" style="112" bestFit="1" customWidth="1"/>
    <col min="4870" max="4870" width="10.140625" style="112" bestFit="1" customWidth="1"/>
    <col min="4871" max="4871" width="15.85546875" style="112" bestFit="1" customWidth="1"/>
    <col min="4872" max="4872" width="15.140625" style="112" bestFit="1" customWidth="1"/>
    <col min="4873" max="4873" width="18.28515625" style="112" bestFit="1" customWidth="1"/>
    <col min="4874" max="4874" width="13.28515625" style="112" bestFit="1" customWidth="1"/>
    <col min="4875" max="4875" width="19.28515625" style="112" customWidth="1"/>
    <col min="4876" max="4876" width="15.140625" style="112" customWidth="1"/>
    <col min="4877" max="4877" width="21" style="112" bestFit="1" customWidth="1"/>
    <col min="4878" max="4878" width="17.140625" style="112" bestFit="1" customWidth="1"/>
    <col min="4879" max="4879" width="16.85546875" style="112" bestFit="1" customWidth="1"/>
    <col min="4880" max="4880" width="16.7109375" style="112" bestFit="1" customWidth="1"/>
    <col min="4881" max="4881" width="15.7109375" style="112" bestFit="1" customWidth="1"/>
    <col min="4882" max="4882" width="16.28515625" style="112" bestFit="1" customWidth="1"/>
    <col min="4883" max="4883" width="17.28515625" style="112" customWidth="1"/>
    <col min="4884" max="4884" width="23.42578125" style="112" bestFit="1" customWidth="1"/>
    <col min="4885" max="4885" width="31.85546875" style="112" bestFit="1" customWidth="1"/>
    <col min="4886" max="4886" width="7.85546875" style="112" bestFit="1" customWidth="1"/>
    <col min="4887" max="4887" width="5.7109375" style="112" bestFit="1" customWidth="1"/>
    <col min="4888" max="4888" width="9.140625" style="112" bestFit="1" customWidth="1"/>
    <col min="4889" max="4889" width="13.5703125" style="112" bestFit="1" customWidth="1"/>
    <col min="4890" max="5118" width="9.140625" style="112"/>
    <col min="5119" max="5119" width="4.42578125" style="112" bestFit="1" customWidth="1"/>
    <col min="5120" max="5120" width="18.28515625" style="112" bestFit="1" customWidth="1"/>
    <col min="5121" max="5121" width="19" style="112" bestFit="1" customWidth="1"/>
    <col min="5122" max="5122" width="15.42578125" style="112" bestFit="1" customWidth="1"/>
    <col min="5123" max="5124" width="12.42578125" style="112" bestFit="1" customWidth="1"/>
    <col min="5125" max="5125" width="7.140625" style="112" bestFit="1" customWidth="1"/>
    <col min="5126" max="5126" width="10.140625" style="112" bestFit="1" customWidth="1"/>
    <col min="5127" max="5127" width="15.85546875" style="112" bestFit="1" customWidth="1"/>
    <col min="5128" max="5128" width="15.140625" style="112" bestFit="1" customWidth="1"/>
    <col min="5129" max="5129" width="18.28515625" style="112" bestFit="1" customWidth="1"/>
    <col min="5130" max="5130" width="13.28515625" style="112" bestFit="1" customWidth="1"/>
    <col min="5131" max="5131" width="19.28515625" style="112" customWidth="1"/>
    <col min="5132" max="5132" width="15.140625" style="112" customWidth="1"/>
    <col min="5133" max="5133" width="21" style="112" bestFit="1" customWidth="1"/>
    <col min="5134" max="5134" width="17.140625" style="112" bestFit="1" customWidth="1"/>
    <col min="5135" max="5135" width="16.85546875" style="112" bestFit="1" customWidth="1"/>
    <col min="5136" max="5136" width="16.7109375" style="112" bestFit="1" customWidth="1"/>
    <col min="5137" max="5137" width="15.7109375" style="112" bestFit="1" customWidth="1"/>
    <col min="5138" max="5138" width="16.28515625" style="112" bestFit="1" customWidth="1"/>
    <col min="5139" max="5139" width="17.28515625" style="112" customWidth="1"/>
    <col min="5140" max="5140" width="23.42578125" style="112" bestFit="1" customWidth="1"/>
    <col min="5141" max="5141" width="31.85546875" style="112" bestFit="1" customWidth="1"/>
    <col min="5142" max="5142" width="7.85546875" style="112" bestFit="1" customWidth="1"/>
    <col min="5143" max="5143" width="5.7109375" style="112" bestFit="1" customWidth="1"/>
    <col min="5144" max="5144" width="9.140625" style="112" bestFit="1" customWidth="1"/>
    <col min="5145" max="5145" width="13.5703125" style="112" bestFit="1" customWidth="1"/>
    <col min="5146" max="5374" width="9.140625" style="112"/>
    <col min="5375" max="5375" width="4.42578125" style="112" bestFit="1" customWidth="1"/>
    <col min="5376" max="5376" width="18.28515625" style="112" bestFit="1" customWidth="1"/>
    <col min="5377" max="5377" width="19" style="112" bestFit="1" customWidth="1"/>
    <col min="5378" max="5378" width="15.42578125" style="112" bestFit="1" customWidth="1"/>
    <col min="5379" max="5380" width="12.42578125" style="112" bestFit="1" customWidth="1"/>
    <col min="5381" max="5381" width="7.140625" style="112" bestFit="1" customWidth="1"/>
    <col min="5382" max="5382" width="10.140625" style="112" bestFit="1" customWidth="1"/>
    <col min="5383" max="5383" width="15.85546875" style="112" bestFit="1" customWidth="1"/>
    <col min="5384" max="5384" width="15.140625" style="112" bestFit="1" customWidth="1"/>
    <col min="5385" max="5385" width="18.28515625" style="112" bestFit="1" customWidth="1"/>
    <col min="5386" max="5386" width="13.28515625" style="112" bestFit="1" customWidth="1"/>
    <col min="5387" max="5387" width="19.28515625" style="112" customWidth="1"/>
    <col min="5388" max="5388" width="15.140625" style="112" customWidth="1"/>
    <col min="5389" max="5389" width="21" style="112" bestFit="1" customWidth="1"/>
    <col min="5390" max="5390" width="17.140625" style="112" bestFit="1" customWidth="1"/>
    <col min="5391" max="5391" width="16.85546875" style="112" bestFit="1" customWidth="1"/>
    <col min="5392" max="5392" width="16.7109375" style="112" bestFit="1" customWidth="1"/>
    <col min="5393" max="5393" width="15.7109375" style="112" bestFit="1" customWidth="1"/>
    <col min="5394" max="5394" width="16.28515625" style="112" bestFit="1" customWidth="1"/>
    <col min="5395" max="5395" width="17.28515625" style="112" customWidth="1"/>
    <col min="5396" max="5396" width="23.42578125" style="112" bestFit="1" customWidth="1"/>
    <col min="5397" max="5397" width="31.85546875" style="112" bestFit="1" customWidth="1"/>
    <col min="5398" max="5398" width="7.85546875" style="112" bestFit="1" customWidth="1"/>
    <col min="5399" max="5399" width="5.7109375" style="112" bestFit="1" customWidth="1"/>
    <col min="5400" max="5400" width="9.140625" style="112" bestFit="1" customWidth="1"/>
    <col min="5401" max="5401" width="13.5703125" style="112" bestFit="1" customWidth="1"/>
    <col min="5402" max="5630" width="9.140625" style="112"/>
    <col min="5631" max="5631" width="4.42578125" style="112" bestFit="1" customWidth="1"/>
    <col min="5632" max="5632" width="18.28515625" style="112" bestFit="1" customWidth="1"/>
    <col min="5633" max="5633" width="19" style="112" bestFit="1" customWidth="1"/>
    <col min="5634" max="5634" width="15.42578125" style="112" bestFit="1" customWidth="1"/>
    <col min="5635" max="5636" width="12.42578125" style="112" bestFit="1" customWidth="1"/>
    <col min="5637" max="5637" width="7.140625" style="112" bestFit="1" customWidth="1"/>
    <col min="5638" max="5638" width="10.140625" style="112" bestFit="1" customWidth="1"/>
    <col min="5639" max="5639" width="15.85546875" style="112" bestFit="1" customWidth="1"/>
    <col min="5640" max="5640" width="15.140625" style="112" bestFit="1" customWidth="1"/>
    <col min="5641" max="5641" width="18.28515625" style="112" bestFit="1" customWidth="1"/>
    <col min="5642" max="5642" width="13.28515625" style="112" bestFit="1" customWidth="1"/>
    <col min="5643" max="5643" width="19.28515625" style="112" customWidth="1"/>
    <col min="5644" max="5644" width="15.140625" style="112" customWidth="1"/>
    <col min="5645" max="5645" width="21" style="112" bestFit="1" customWidth="1"/>
    <col min="5646" max="5646" width="17.140625" style="112" bestFit="1" customWidth="1"/>
    <col min="5647" max="5647" width="16.85546875" style="112" bestFit="1" customWidth="1"/>
    <col min="5648" max="5648" width="16.7109375" style="112" bestFit="1" customWidth="1"/>
    <col min="5649" max="5649" width="15.7109375" style="112" bestFit="1" customWidth="1"/>
    <col min="5650" max="5650" width="16.28515625" style="112" bestFit="1" customWidth="1"/>
    <col min="5651" max="5651" width="17.28515625" style="112" customWidth="1"/>
    <col min="5652" max="5652" width="23.42578125" style="112" bestFit="1" customWidth="1"/>
    <col min="5653" max="5653" width="31.85546875" style="112" bestFit="1" customWidth="1"/>
    <col min="5654" max="5654" width="7.85546875" style="112" bestFit="1" customWidth="1"/>
    <col min="5655" max="5655" width="5.7109375" style="112" bestFit="1" customWidth="1"/>
    <col min="5656" max="5656" width="9.140625" style="112" bestFit="1" customWidth="1"/>
    <col min="5657" max="5657" width="13.5703125" style="112" bestFit="1" customWidth="1"/>
    <col min="5658" max="5886" width="9.140625" style="112"/>
    <col min="5887" max="5887" width="4.42578125" style="112" bestFit="1" customWidth="1"/>
    <col min="5888" max="5888" width="18.28515625" style="112" bestFit="1" customWidth="1"/>
    <col min="5889" max="5889" width="19" style="112" bestFit="1" customWidth="1"/>
    <col min="5890" max="5890" width="15.42578125" style="112" bestFit="1" customWidth="1"/>
    <col min="5891" max="5892" width="12.42578125" style="112" bestFit="1" customWidth="1"/>
    <col min="5893" max="5893" width="7.140625" style="112" bestFit="1" customWidth="1"/>
    <col min="5894" max="5894" width="10.140625" style="112" bestFit="1" customWidth="1"/>
    <col min="5895" max="5895" width="15.85546875" style="112" bestFit="1" customWidth="1"/>
    <col min="5896" max="5896" width="15.140625" style="112" bestFit="1" customWidth="1"/>
    <col min="5897" max="5897" width="18.28515625" style="112" bestFit="1" customWidth="1"/>
    <col min="5898" max="5898" width="13.28515625" style="112" bestFit="1" customWidth="1"/>
    <col min="5899" max="5899" width="19.28515625" style="112" customWidth="1"/>
    <col min="5900" max="5900" width="15.140625" style="112" customWidth="1"/>
    <col min="5901" max="5901" width="21" style="112" bestFit="1" customWidth="1"/>
    <col min="5902" max="5902" width="17.140625" style="112" bestFit="1" customWidth="1"/>
    <col min="5903" max="5903" width="16.85546875" style="112" bestFit="1" customWidth="1"/>
    <col min="5904" max="5904" width="16.7109375" style="112" bestFit="1" customWidth="1"/>
    <col min="5905" max="5905" width="15.7109375" style="112" bestFit="1" customWidth="1"/>
    <col min="5906" max="5906" width="16.28515625" style="112" bestFit="1" customWidth="1"/>
    <col min="5907" max="5907" width="17.28515625" style="112" customWidth="1"/>
    <col min="5908" max="5908" width="23.42578125" style="112" bestFit="1" customWidth="1"/>
    <col min="5909" max="5909" width="31.85546875" style="112" bestFit="1" customWidth="1"/>
    <col min="5910" max="5910" width="7.85546875" style="112" bestFit="1" customWidth="1"/>
    <col min="5911" max="5911" width="5.7109375" style="112" bestFit="1" customWidth="1"/>
    <col min="5912" max="5912" width="9.140625" style="112" bestFit="1" customWidth="1"/>
    <col min="5913" max="5913" width="13.5703125" style="112" bestFit="1" customWidth="1"/>
    <col min="5914" max="6142" width="9.140625" style="112"/>
    <col min="6143" max="6143" width="4.42578125" style="112" bestFit="1" customWidth="1"/>
    <col min="6144" max="6144" width="18.28515625" style="112" bestFit="1" customWidth="1"/>
    <col min="6145" max="6145" width="19" style="112" bestFit="1" customWidth="1"/>
    <col min="6146" max="6146" width="15.42578125" style="112" bestFit="1" customWidth="1"/>
    <col min="6147" max="6148" width="12.42578125" style="112" bestFit="1" customWidth="1"/>
    <col min="6149" max="6149" width="7.140625" style="112" bestFit="1" customWidth="1"/>
    <col min="6150" max="6150" width="10.140625" style="112" bestFit="1" customWidth="1"/>
    <col min="6151" max="6151" width="15.85546875" style="112" bestFit="1" customWidth="1"/>
    <col min="6152" max="6152" width="15.140625" style="112" bestFit="1" customWidth="1"/>
    <col min="6153" max="6153" width="18.28515625" style="112" bestFit="1" customWidth="1"/>
    <col min="6154" max="6154" width="13.28515625" style="112" bestFit="1" customWidth="1"/>
    <col min="6155" max="6155" width="19.28515625" style="112" customWidth="1"/>
    <col min="6156" max="6156" width="15.140625" style="112" customWidth="1"/>
    <col min="6157" max="6157" width="21" style="112" bestFit="1" customWidth="1"/>
    <col min="6158" max="6158" width="17.140625" style="112" bestFit="1" customWidth="1"/>
    <col min="6159" max="6159" width="16.85546875" style="112" bestFit="1" customWidth="1"/>
    <col min="6160" max="6160" width="16.7109375" style="112" bestFit="1" customWidth="1"/>
    <col min="6161" max="6161" width="15.7109375" style="112" bestFit="1" customWidth="1"/>
    <col min="6162" max="6162" width="16.28515625" style="112" bestFit="1" customWidth="1"/>
    <col min="6163" max="6163" width="17.28515625" style="112" customWidth="1"/>
    <col min="6164" max="6164" width="23.42578125" style="112" bestFit="1" customWidth="1"/>
    <col min="6165" max="6165" width="31.85546875" style="112" bestFit="1" customWidth="1"/>
    <col min="6166" max="6166" width="7.85546875" style="112" bestFit="1" customWidth="1"/>
    <col min="6167" max="6167" width="5.7109375" style="112" bestFit="1" customWidth="1"/>
    <col min="6168" max="6168" width="9.140625" style="112" bestFit="1" customWidth="1"/>
    <col min="6169" max="6169" width="13.5703125" style="112" bestFit="1" customWidth="1"/>
    <col min="6170" max="6398" width="9.140625" style="112"/>
    <col min="6399" max="6399" width="4.42578125" style="112" bestFit="1" customWidth="1"/>
    <col min="6400" max="6400" width="18.28515625" style="112" bestFit="1" customWidth="1"/>
    <col min="6401" max="6401" width="19" style="112" bestFit="1" customWidth="1"/>
    <col min="6402" max="6402" width="15.42578125" style="112" bestFit="1" customWidth="1"/>
    <col min="6403" max="6404" width="12.42578125" style="112" bestFit="1" customWidth="1"/>
    <col min="6405" max="6405" width="7.140625" style="112" bestFit="1" customWidth="1"/>
    <col min="6406" max="6406" width="10.140625" style="112" bestFit="1" customWidth="1"/>
    <col min="6407" max="6407" width="15.85546875" style="112" bestFit="1" customWidth="1"/>
    <col min="6408" max="6408" width="15.140625" style="112" bestFit="1" customWidth="1"/>
    <col min="6409" max="6409" width="18.28515625" style="112" bestFit="1" customWidth="1"/>
    <col min="6410" max="6410" width="13.28515625" style="112" bestFit="1" customWidth="1"/>
    <col min="6411" max="6411" width="19.28515625" style="112" customWidth="1"/>
    <col min="6412" max="6412" width="15.140625" style="112" customWidth="1"/>
    <col min="6413" max="6413" width="21" style="112" bestFit="1" customWidth="1"/>
    <col min="6414" max="6414" width="17.140625" style="112" bestFit="1" customWidth="1"/>
    <col min="6415" max="6415" width="16.85546875" style="112" bestFit="1" customWidth="1"/>
    <col min="6416" max="6416" width="16.7109375" style="112" bestFit="1" customWidth="1"/>
    <col min="6417" max="6417" width="15.7109375" style="112" bestFit="1" customWidth="1"/>
    <col min="6418" max="6418" width="16.28515625" style="112" bestFit="1" customWidth="1"/>
    <col min="6419" max="6419" width="17.28515625" style="112" customWidth="1"/>
    <col min="6420" max="6420" width="23.42578125" style="112" bestFit="1" customWidth="1"/>
    <col min="6421" max="6421" width="31.85546875" style="112" bestFit="1" customWidth="1"/>
    <col min="6422" max="6422" width="7.85546875" style="112" bestFit="1" customWidth="1"/>
    <col min="6423" max="6423" width="5.7109375" style="112" bestFit="1" customWidth="1"/>
    <col min="6424" max="6424" width="9.140625" style="112" bestFit="1" customWidth="1"/>
    <col min="6425" max="6425" width="13.5703125" style="112" bestFit="1" customWidth="1"/>
    <col min="6426" max="6654" width="9.140625" style="112"/>
    <col min="6655" max="6655" width="4.42578125" style="112" bestFit="1" customWidth="1"/>
    <col min="6656" max="6656" width="18.28515625" style="112" bestFit="1" customWidth="1"/>
    <col min="6657" max="6657" width="19" style="112" bestFit="1" customWidth="1"/>
    <col min="6658" max="6658" width="15.42578125" style="112" bestFit="1" customWidth="1"/>
    <col min="6659" max="6660" width="12.42578125" style="112" bestFit="1" customWidth="1"/>
    <col min="6661" max="6661" width="7.140625" style="112" bestFit="1" customWidth="1"/>
    <col min="6662" max="6662" width="10.140625" style="112" bestFit="1" customWidth="1"/>
    <col min="6663" max="6663" width="15.85546875" style="112" bestFit="1" customWidth="1"/>
    <col min="6664" max="6664" width="15.140625" style="112" bestFit="1" customWidth="1"/>
    <col min="6665" max="6665" width="18.28515625" style="112" bestFit="1" customWidth="1"/>
    <col min="6666" max="6666" width="13.28515625" style="112" bestFit="1" customWidth="1"/>
    <col min="6667" max="6667" width="19.28515625" style="112" customWidth="1"/>
    <col min="6668" max="6668" width="15.140625" style="112" customWidth="1"/>
    <col min="6669" max="6669" width="21" style="112" bestFit="1" customWidth="1"/>
    <col min="6670" max="6670" width="17.140625" style="112" bestFit="1" customWidth="1"/>
    <col min="6671" max="6671" width="16.85546875" style="112" bestFit="1" customWidth="1"/>
    <col min="6672" max="6672" width="16.7109375" style="112" bestFit="1" customWidth="1"/>
    <col min="6673" max="6673" width="15.7109375" style="112" bestFit="1" customWidth="1"/>
    <col min="6674" max="6674" width="16.28515625" style="112" bestFit="1" customWidth="1"/>
    <col min="6675" max="6675" width="17.28515625" style="112" customWidth="1"/>
    <col min="6676" max="6676" width="23.42578125" style="112" bestFit="1" customWidth="1"/>
    <col min="6677" max="6677" width="31.85546875" style="112" bestFit="1" customWidth="1"/>
    <col min="6678" max="6678" width="7.85546875" style="112" bestFit="1" customWidth="1"/>
    <col min="6679" max="6679" width="5.7109375" style="112" bestFit="1" customWidth="1"/>
    <col min="6680" max="6680" width="9.140625" style="112" bestFit="1" customWidth="1"/>
    <col min="6681" max="6681" width="13.5703125" style="112" bestFit="1" customWidth="1"/>
    <col min="6682" max="6910" width="9.140625" style="112"/>
    <col min="6911" max="6911" width="4.42578125" style="112" bestFit="1" customWidth="1"/>
    <col min="6912" max="6912" width="18.28515625" style="112" bestFit="1" customWidth="1"/>
    <col min="6913" max="6913" width="19" style="112" bestFit="1" customWidth="1"/>
    <col min="6914" max="6914" width="15.42578125" style="112" bestFit="1" customWidth="1"/>
    <col min="6915" max="6916" width="12.42578125" style="112" bestFit="1" customWidth="1"/>
    <col min="6917" max="6917" width="7.140625" style="112" bestFit="1" customWidth="1"/>
    <col min="6918" max="6918" width="10.140625" style="112" bestFit="1" customWidth="1"/>
    <col min="6919" max="6919" width="15.85546875" style="112" bestFit="1" customWidth="1"/>
    <col min="6920" max="6920" width="15.140625" style="112" bestFit="1" customWidth="1"/>
    <col min="6921" max="6921" width="18.28515625" style="112" bestFit="1" customWidth="1"/>
    <col min="6922" max="6922" width="13.28515625" style="112" bestFit="1" customWidth="1"/>
    <col min="6923" max="6923" width="19.28515625" style="112" customWidth="1"/>
    <col min="6924" max="6924" width="15.140625" style="112" customWidth="1"/>
    <col min="6925" max="6925" width="21" style="112" bestFit="1" customWidth="1"/>
    <col min="6926" max="6926" width="17.140625" style="112" bestFit="1" customWidth="1"/>
    <col min="6927" max="6927" width="16.85546875" style="112" bestFit="1" customWidth="1"/>
    <col min="6928" max="6928" width="16.7109375" style="112" bestFit="1" customWidth="1"/>
    <col min="6929" max="6929" width="15.7109375" style="112" bestFit="1" customWidth="1"/>
    <col min="6930" max="6930" width="16.28515625" style="112" bestFit="1" customWidth="1"/>
    <col min="6931" max="6931" width="17.28515625" style="112" customWidth="1"/>
    <col min="6932" max="6932" width="23.42578125" style="112" bestFit="1" customWidth="1"/>
    <col min="6933" max="6933" width="31.85546875" style="112" bestFit="1" customWidth="1"/>
    <col min="6934" max="6934" width="7.85546875" style="112" bestFit="1" customWidth="1"/>
    <col min="6935" max="6935" width="5.7109375" style="112" bestFit="1" customWidth="1"/>
    <col min="6936" max="6936" width="9.140625" style="112" bestFit="1" customWidth="1"/>
    <col min="6937" max="6937" width="13.5703125" style="112" bestFit="1" customWidth="1"/>
    <col min="6938" max="7166" width="9.140625" style="112"/>
    <col min="7167" max="7167" width="4.42578125" style="112" bestFit="1" customWidth="1"/>
    <col min="7168" max="7168" width="18.28515625" style="112" bestFit="1" customWidth="1"/>
    <col min="7169" max="7169" width="19" style="112" bestFit="1" customWidth="1"/>
    <col min="7170" max="7170" width="15.42578125" style="112" bestFit="1" customWidth="1"/>
    <col min="7171" max="7172" width="12.42578125" style="112" bestFit="1" customWidth="1"/>
    <col min="7173" max="7173" width="7.140625" style="112" bestFit="1" customWidth="1"/>
    <col min="7174" max="7174" width="10.140625" style="112" bestFit="1" customWidth="1"/>
    <col min="7175" max="7175" width="15.85546875" style="112" bestFit="1" customWidth="1"/>
    <col min="7176" max="7176" width="15.140625" style="112" bestFit="1" customWidth="1"/>
    <col min="7177" max="7177" width="18.28515625" style="112" bestFit="1" customWidth="1"/>
    <col min="7178" max="7178" width="13.28515625" style="112" bestFit="1" customWidth="1"/>
    <col min="7179" max="7179" width="19.28515625" style="112" customWidth="1"/>
    <col min="7180" max="7180" width="15.140625" style="112" customWidth="1"/>
    <col min="7181" max="7181" width="21" style="112" bestFit="1" customWidth="1"/>
    <col min="7182" max="7182" width="17.140625" style="112" bestFit="1" customWidth="1"/>
    <col min="7183" max="7183" width="16.85546875" style="112" bestFit="1" customWidth="1"/>
    <col min="7184" max="7184" width="16.7109375" style="112" bestFit="1" customWidth="1"/>
    <col min="7185" max="7185" width="15.7109375" style="112" bestFit="1" customWidth="1"/>
    <col min="7186" max="7186" width="16.28515625" style="112" bestFit="1" customWidth="1"/>
    <col min="7187" max="7187" width="17.28515625" style="112" customWidth="1"/>
    <col min="7188" max="7188" width="23.42578125" style="112" bestFit="1" customWidth="1"/>
    <col min="7189" max="7189" width="31.85546875" style="112" bestFit="1" customWidth="1"/>
    <col min="7190" max="7190" width="7.85546875" style="112" bestFit="1" customWidth="1"/>
    <col min="7191" max="7191" width="5.7109375" style="112" bestFit="1" customWidth="1"/>
    <col min="7192" max="7192" width="9.140625" style="112" bestFit="1" customWidth="1"/>
    <col min="7193" max="7193" width="13.5703125" style="112" bestFit="1" customWidth="1"/>
    <col min="7194" max="7422" width="9.140625" style="112"/>
    <col min="7423" max="7423" width="4.42578125" style="112" bestFit="1" customWidth="1"/>
    <col min="7424" max="7424" width="18.28515625" style="112" bestFit="1" customWidth="1"/>
    <col min="7425" max="7425" width="19" style="112" bestFit="1" customWidth="1"/>
    <col min="7426" max="7426" width="15.42578125" style="112" bestFit="1" customWidth="1"/>
    <col min="7427" max="7428" width="12.42578125" style="112" bestFit="1" customWidth="1"/>
    <col min="7429" max="7429" width="7.140625" style="112" bestFit="1" customWidth="1"/>
    <col min="7430" max="7430" width="10.140625" style="112" bestFit="1" customWidth="1"/>
    <col min="7431" max="7431" width="15.85546875" style="112" bestFit="1" customWidth="1"/>
    <col min="7432" max="7432" width="15.140625" style="112" bestFit="1" customWidth="1"/>
    <col min="7433" max="7433" width="18.28515625" style="112" bestFit="1" customWidth="1"/>
    <col min="7434" max="7434" width="13.28515625" style="112" bestFit="1" customWidth="1"/>
    <col min="7435" max="7435" width="19.28515625" style="112" customWidth="1"/>
    <col min="7436" max="7436" width="15.140625" style="112" customWidth="1"/>
    <col min="7437" max="7437" width="21" style="112" bestFit="1" customWidth="1"/>
    <col min="7438" max="7438" width="17.140625" style="112" bestFit="1" customWidth="1"/>
    <col min="7439" max="7439" width="16.85546875" style="112" bestFit="1" customWidth="1"/>
    <col min="7440" max="7440" width="16.7109375" style="112" bestFit="1" customWidth="1"/>
    <col min="7441" max="7441" width="15.7109375" style="112" bestFit="1" customWidth="1"/>
    <col min="7442" max="7442" width="16.28515625" style="112" bestFit="1" customWidth="1"/>
    <col min="7443" max="7443" width="17.28515625" style="112" customWidth="1"/>
    <col min="7444" max="7444" width="23.42578125" style="112" bestFit="1" customWidth="1"/>
    <col min="7445" max="7445" width="31.85546875" style="112" bestFit="1" customWidth="1"/>
    <col min="7446" max="7446" width="7.85546875" style="112" bestFit="1" customWidth="1"/>
    <col min="7447" max="7447" width="5.7109375" style="112" bestFit="1" customWidth="1"/>
    <col min="7448" max="7448" width="9.140625" style="112" bestFit="1" customWidth="1"/>
    <col min="7449" max="7449" width="13.5703125" style="112" bestFit="1" customWidth="1"/>
    <col min="7450" max="7678" width="9.140625" style="112"/>
    <col min="7679" max="7679" width="4.42578125" style="112" bestFit="1" customWidth="1"/>
    <col min="7680" max="7680" width="18.28515625" style="112" bestFit="1" customWidth="1"/>
    <col min="7681" max="7681" width="19" style="112" bestFit="1" customWidth="1"/>
    <col min="7682" max="7682" width="15.42578125" style="112" bestFit="1" customWidth="1"/>
    <col min="7683" max="7684" width="12.42578125" style="112" bestFit="1" customWidth="1"/>
    <col min="7685" max="7685" width="7.140625" style="112" bestFit="1" customWidth="1"/>
    <col min="7686" max="7686" width="10.140625" style="112" bestFit="1" customWidth="1"/>
    <col min="7687" max="7687" width="15.85546875" style="112" bestFit="1" customWidth="1"/>
    <col min="7688" max="7688" width="15.140625" style="112" bestFit="1" customWidth="1"/>
    <col min="7689" max="7689" width="18.28515625" style="112" bestFit="1" customWidth="1"/>
    <col min="7690" max="7690" width="13.28515625" style="112" bestFit="1" customWidth="1"/>
    <col min="7691" max="7691" width="19.28515625" style="112" customWidth="1"/>
    <col min="7692" max="7692" width="15.140625" style="112" customWidth="1"/>
    <col min="7693" max="7693" width="21" style="112" bestFit="1" customWidth="1"/>
    <col min="7694" max="7694" width="17.140625" style="112" bestFit="1" customWidth="1"/>
    <col min="7695" max="7695" width="16.85546875" style="112" bestFit="1" customWidth="1"/>
    <col min="7696" max="7696" width="16.7109375" style="112" bestFit="1" customWidth="1"/>
    <col min="7697" max="7697" width="15.7109375" style="112" bestFit="1" customWidth="1"/>
    <col min="7698" max="7698" width="16.28515625" style="112" bestFit="1" customWidth="1"/>
    <col min="7699" max="7699" width="17.28515625" style="112" customWidth="1"/>
    <col min="7700" max="7700" width="23.42578125" style="112" bestFit="1" customWidth="1"/>
    <col min="7701" max="7701" width="31.85546875" style="112" bestFit="1" customWidth="1"/>
    <col min="7702" max="7702" width="7.85546875" style="112" bestFit="1" customWidth="1"/>
    <col min="7703" max="7703" width="5.7109375" style="112" bestFit="1" customWidth="1"/>
    <col min="7704" max="7704" width="9.140625" style="112" bestFit="1" customWidth="1"/>
    <col min="7705" max="7705" width="13.5703125" style="112" bestFit="1" customWidth="1"/>
    <col min="7706" max="7934" width="9.140625" style="112"/>
    <col min="7935" max="7935" width="4.42578125" style="112" bestFit="1" customWidth="1"/>
    <col min="7936" max="7936" width="18.28515625" style="112" bestFit="1" customWidth="1"/>
    <col min="7937" max="7937" width="19" style="112" bestFit="1" customWidth="1"/>
    <col min="7938" max="7938" width="15.42578125" style="112" bestFit="1" customWidth="1"/>
    <col min="7939" max="7940" width="12.42578125" style="112" bestFit="1" customWidth="1"/>
    <col min="7941" max="7941" width="7.140625" style="112" bestFit="1" customWidth="1"/>
    <col min="7942" max="7942" width="10.140625" style="112" bestFit="1" customWidth="1"/>
    <col min="7943" max="7943" width="15.85546875" style="112" bestFit="1" customWidth="1"/>
    <col min="7944" max="7944" width="15.140625" style="112" bestFit="1" customWidth="1"/>
    <col min="7945" max="7945" width="18.28515625" style="112" bestFit="1" customWidth="1"/>
    <col min="7946" max="7946" width="13.28515625" style="112" bestFit="1" customWidth="1"/>
    <col min="7947" max="7947" width="19.28515625" style="112" customWidth="1"/>
    <col min="7948" max="7948" width="15.140625" style="112" customWidth="1"/>
    <col min="7949" max="7949" width="21" style="112" bestFit="1" customWidth="1"/>
    <col min="7950" max="7950" width="17.140625" style="112" bestFit="1" customWidth="1"/>
    <col min="7951" max="7951" width="16.85546875" style="112" bestFit="1" customWidth="1"/>
    <col min="7952" max="7952" width="16.7109375" style="112" bestFit="1" customWidth="1"/>
    <col min="7953" max="7953" width="15.7109375" style="112" bestFit="1" customWidth="1"/>
    <col min="7954" max="7954" width="16.28515625" style="112" bestFit="1" customWidth="1"/>
    <col min="7955" max="7955" width="17.28515625" style="112" customWidth="1"/>
    <col min="7956" max="7956" width="23.42578125" style="112" bestFit="1" customWidth="1"/>
    <col min="7957" max="7957" width="31.85546875" style="112" bestFit="1" customWidth="1"/>
    <col min="7958" max="7958" width="7.85546875" style="112" bestFit="1" customWidth="1"/>
    <col min="7959" max="7959" width="5.7109375" style="112" bestFit="1" customWidth="1"/>
    <col min="7960" max="7960" width="9.140625" style="112" bestFit="1" customWidth="1"/>
    <col min="7961" max="7961" width="13.5703125" style="112" bestFit="1" customWidth="1"/>
    <col min="7962" max="8190" width="9.140625" style="112"/>
    <col min="8191" max="8191" width="4.42578125" style="112" bestFit="1" customWidth="1"/>
    <col min="8192" max="8192" width="18.28515625" style="112" bestFit="1" customWidth="1"/>
    <col min="8193" max="8193" width="19" style="112" bestFit="1" customWidth="1"/>
    <col min="8194" max="8194" width="15.42578125" style="112" bestFit="1" customWidth="1"/>
    <col min="8195" max="8196" width="12.42578125" style="112" bestFit="1" customWidth="1"/>
    <col min="8197" max="8197" width="7.140625" style="112" bestFit="1" customWidth="1"/>
    <col min="8198" max="8198" width="10.140625" style="112" bestFit="1" customWidth="1"/>
    <col min="8199" max="8199" width="15.85546875" style="112" bestFit="1" customWidth="1"/>
    <col min="8200" max="8200" width="15.140625" style="112" bestFit="1" customWidth="1"/>
    <col min="8201" max="8201" width="18.28515625" style="112" bestFit="1" customWidth="1"/>
    <col min="8202" max="8202" width="13.28515625" style="112" bestFit="1" customWidth="1"/>
    <col min="8203" max="8203" width="19.28515625" style="112" customWidth="1"/>
    <col min="8204" max="8204" width="15.140625" style="112" customWidth="1"/>
    <col min="8205" max="8205" width="21" style="112" bestFit="1" customWidth="1"/>
    <col min="8206" max="8206" width="17.140625" style="112" bestFit="1" customWidth="1"/>
    <col min="8207" max="8207" width="16.85546875" style="112" bestFit="1" customWidth="1"/>
    <col min="8208" max="8208" width="16.7109375" style="112" bestFit="1" customWidth="1"/>
    <col min="8209" max="8209" width="15.7109375" style="112" bestFit="1" customWidth="1"/>
    <col min="8210" max="8210" width="16.28515625" style="112" bestFit="1" customWidth="1"/>
    <col min="8211" max="8211" width="17.28515625" style="112" customWidth="1"/>
    <col min="8212" max="8212" width="23.42578125" style="112" bestFit="1" customWidth="1"/>
    <col min="8213" max="8213" width="31.85546875" style="112" bestFit="1" customWidth="1"/>
    <col min="8214" max="8214" width="7.85546875" style="112" bestFit="1" customWidth="1"/>
    <col min="8215" max="8215" width="5.7109375" style="112" bestFit="1" customWidth="1"/>
    <col min="8216" max="8216" width="9.140625" style="112" bestFit="1" customWidth="1"/>
    <col min="8217" max="8217" width="13.5703125" style="112" bestFit="1" customWidth="1"/>
    <col min="8218" max="8446" width="9.140625" style="112"/>
    <col min="8447" max="8447" width="4.42578125" style="112" bestFit="1" customWidth="1"/>
    <col min="8448" max="8448" width="18.28515625" style="112" bestFit="1" customWidth="1"/>
    <col min="8449" max="8449" width="19" style="112" bestFit="1" customWidth="1"/>
    <col min="8450" max="8450" width="15.42578125" style="112" bestFit="1" customWidth="1"/>
    <col min="8451" max="8452" width="12.42578125" style="112" bestFit="1" customWidth="1"/>
    <col min="8453" max="8453" width="7.140625" style="112" bestFit="1" customWidth="1"/>
    <col min="8454" max="8454" width="10.140625" style="112" bestFit="1" customWidth="1"/>
    <col min="8455" max="8455" width="15.85546875" style="112" bestFit="1" customWidth="1"/>
    <col min="8456" max="8456" width="15.140625" style="112" bestFit="1" customWidth="1"/>
    <col min="8457" max="8457" width="18.28515625" style="112" bestFit="1" customWidth="1"/>
    <col min="8458" max="8458" width="13.28515625" style="112" bestFit="1" customWidth="1"/>
    <col min="8459" max="8459" width="19.28515625" style="112" customWidth="1"/>
    <col min="8460" max="8460" width="15.140625" style="112" customWidth="1"/>
    <col min="8461" max="8461" width="21" style="112" bestFit="1" customWidth="1"/>
    <col min="8462" max="8462" width="17.140625" style="112" bestFit="1" customWidth="1"/>
    <col min="8463" max="8463" width="16.85546875" style="112" bestFit="1" customWidth="1"/>
    <col min="8464" max="8464" width="16.7109375" style="112" bestFit="1" customWidth="1"/>
    <col min="8465" max="8465" width="15.7109375" style="112" bestFit="1" customWidth="1"/>
    <col min="8466" max="8466" width="16.28515625" style="112" bestFit="1" customWidth="1"/>
    <col min="8467" max="8467" width="17.28515625" style="112" customWidth="1"/>
    <col min="8468" max="8468" width="23.42578125" style="112" bestFit="1" customWidth="1"/>
    <col min="8469" max="8469" width="31.85546875" style="112" bestFit="1" customWidth="1"/>
    <col min="8470" max="8470" width="7.85546875" style="112" bestFit="1" customWidth="1"/>
    <col min="8471" max="8471" width="5.7109375" style="112" bestFit="1" customWidth="1"/>
    <col min="8472" max="8472" width="9.140625" style="112" bestFit="1" customWidth="1"/>
    <col min="8473" max="8473" width="13.5703125" style="112" bestFit="1" customWidth="1"/>
    <col min="8474" max="8702" width="9.140625" style="112"/>
    <col min="8703" max="8703" width="4.42578125" style="112" bestFit="1" customWidth="1"/>
    <col min="8704" max="8704" width="18.28515625" style="112" bestFit="1" customWidth="1"/>
    <col min="8705" max="8705" width="19" style="112" bestFit="1" customWidth="1"/>
    <col min="8706" max="8706" width="15.42578125" style="112" bestFit="1" customWidth="1"/>
    <col min="8707" max="8708" width="12.42578125" style="112" bestFit="1" customWidth="1"/>
    <col min="8709" max="8709" width="7.140625" style="112" bestFit="1" customWidth="1"/>
    <col min="8710" max="8710" width="10.140625" style="112" bestFit="1" customWidth="1"/>
    <col min="8711" max="8711" width="15.85546875" style="112" bestFit="1" customWidth="1"/>
    <col min="8712" max="8712" width="15.140625" style="112" bestFit="1" customWidth="1"/>
    <col min="8713" max="8713" width="18.28515625" style="112" bestFit="1" customWidth="1"/>
    <col min="8714" max="8714" width="13.28515625" style="112" bestFit="1" customWidth="1"/>
    <col min="8715" max="8715" width="19.28515625" style="112" customWidth="1"/>
    <col min="8716" max="8716" width="15.140625" style="112" customWidth="1"/>
    <col min="8717" max="8717" width="21" style="112" bestFit="1" customWidth="1"/>
    <col min="8718" max="8718" width="17.140625" style="112" bestFit="1" customWidth="1"/>
    <col min="8719" max="8719" width="16.85546875" style="112" bestFit="1" customWidth="1"/>
    <col min="8720" max="8720" width="16.7109375" style="112" bestFit="1" customWidth="1"/>
    <col min="8721" max="8721" width="15.7109375" style="112" bestFit="1" customWidth="1"/>
    <col min="8722" max="8722" width="16.28515625" style="112" bestFit="1" customWidth="1"/>
    <col min="8723" max="8723" width="17.28515625" style="112" customWidth="1"/>
    <col min="8724" max="8724" width="23.42578125" style="112" bestFit="1" customWidth="1"/>
    <col min="8725" max="8725" width="31.85546875" style="112" bestFit="1" customWidth="1"/>
    <col min="8726" max="8726" width="7.85546875" style="112" bestFit="1" customWidth="1"/>
    <col min="8727" max="8727" width="5.7109375" style="112" bestFit="1" customWidth="1"/>
    <col min="8728" max="8728" width="9.140625" style="112" bestFit="1" customWidth="1"/>
    <col min="8729" max="8729" width="13.5703125" style="112" bestFit="1" customWidth="1"/>
    <col min="8730" max="8958" width="9.140625" style="112"/>
    <col min="8959" max="8959" width="4.42578125" style="112" bestFit="1" customWidth="1"/>
    <col min="8960" max="8960" width="18.28515625" style="112" bestFit="1" customWidth="1"/>
    <col min="8961" max="8961" width="19" style="112" bestFit="1" customWidth="1"/>
    <col min="8962" max="8962" width="15.42578125" style="112" bestFit="1" customWidth="1"/>
    <col min="8963" max="8964" width="12.42578125" style="112" bestFit="1" customWidth="1"/>
    <col min="8965" max="8965" width="7.140625" style="112" bestFit="1" customWidth="1"/>
    <col min="8966" max="8966" width="10.140625" style="112" bestFit="1" customWidth="1"/>
    <col min="8967" max="8967" width="15.85546875" style="112" bestFit="1" customWidth="1"/>
    <col min="8968" max="8968" width="15.140625" style="112" bestFit="1" customWidth="1"/>
    <col min="8969" max="8969" width="18.28515625" style="112" bestFit="1" customWidth="1"/>
    <col min="8970" max="8970" width="13.28515625" style="112" bestFit="1" customWidth="1"/>
    <col min="8971" max="8971" width="19.28515625" style="112" customWidth="1"/>
    <col min="8972" max="8972" width="15.140625" style="112" customWidth="1"/>
    <col min="8973" max="8973" width="21" style="112" bestFit="1" customWidth="1"/>
    <col min="8974" max="8974" width="17.140625" style="112" bestFit="1" customWidth="1"/>
    <col min="8975" max="8975" width="16.85546875" style="112" bestFit="1" customWidth="1"/>
    <col min="8976" max="8976" width="16.7109375" style="112" bestFit="1" customWidth="1"/>
    <col min="8977" max="8977" width="15.7109375" style="112" bestFit="1" customWidth="1"/>
    <col min="8978" max="8978" width="16.28515625" style="112" bestFit="1" customWidth="1"/>
    <col min="8979" max="8979" width="17.28515625" style="112" customWidth="1"/>
    <col min="8980" max="8980" width="23.42578125" style="112" bestFit="1" customWidth="1"/>
    <col min="8981" max="8981" width="31.85546875" style="112" bestFit="1" customWidth="1"/>
    <col min="8982" max="8982" width="7.85546875" style="112" bestFit="1" customWidth="1"/>
    <col min="8983" max="8983" width="5.7109375" style="112" bestFit="1" customWidth="1"/>
    <col min="8984" max="8984" width="9.140625" style="112" bestFit="1" customWidth="1"/>
    <col min="8985" max="8985" width="13.5703125" style="112" bestFit="1" customWidth="1"/>
    <col min="8986" max="9214" width="9.140625" style="112"/>
    <col min="9215" max="9215" width="4.42578125" style="112" bestFit="1" customWidth="1"/>
    <col min="9216" max="9216" width="18.28515625" style="112" bestFit="1" customWidth="1"/>
    <col min="9217" max="9217" width="19" style="112" bestFit="1" customWidth="1"/>
    <col min="9218" max="9218" width="15.42578125" style="112" bestFit="1" customWidth="1"/>
    <col min="9219" max="9220" width="12.42578125" style="112" bestFit="1" customWidth="1"/>
    <col min="9221" max="9221" width="7.140625" style="112" bestFit="1" customWidth="1"/>
    <col min="9222" max="9222" width="10.140625" style="112" bestFit="1" customWidth="1"/>
    <col min="9223" max="9223" width="15.85546875" style="112" bestFit="1" customWidth="1"/>
    <col min="9224" max="9224" width="15.140625" style="112" bestFit="1" customWidth="1"/>
    <col min="9225" max="9225" width="18.28515625" style="112" bestFit="1" customWidth="1"/>
    <col min="9226" max="9226" width="13.28515625" style="112" bestFit="1" customWidth="1"/>
    <col min="9227" max="9227" width="19.28515625" style="112" customWidth="1"/>
    <col min="9228" max="9228" width="15.140625" style="112" customWidth="1"/>
    <col min="9229" max="9229" width="21" style="112" bestFit="1" customWidth="1"/>
    <col min="9230" max="9230" width="17.140625" style="112" bestFit="1" customWidth="1"/>
    <col min="9231" max="9231" width="16.85546875" style="112" bestFit="1" customWidth="1"/>
    <col min="9232" max="9232" width="16.7109375" style="112" bestFit="1" customWidth="1"/>
    <col min="9233" max="9233" width="15.7109375" style="112" bestFit="1" customWidth="1"/>
    <col min="9234" max="9234" width="16.28515625" style="112" bestFit="1" customWidth="1"/>
    <col min="9235" max="9235" width="17.28515625" style="112" customWidth="1"/>
    <col min="9236" max="9236" width="23.42578125" style="112" bestFit="1" customWidth="1"/>
    <col min="9237" max="9237" width="31.85546875" style="112" bestFit="1" customWidth="1"/>
    <col min="9238" max="9238" width="7.85546875" style="112" bestFit="1" customWidth="1"/>
    <col min="9239" max="9239" width="5.7109375" style="112" bestFit="1" customWidth="1"/>
    <col min="9240" max="9240" width="9.140625" style="112" bestFit="1" customWidth="1"/>
    <col min="9241" max="9241" width="13.5703125" style="112" bestFit="1" customWidth="1"/>
    <col min="9242" max="9470" width="9.140625" style="112"/>
    <col min="9471" max="9471" width="4.42578125" style="112" bestFit="1" customWidth="1"/>
    <col min="9472" max="9472" width="18.28515625" style="112" bestFit="1" customWidth="1"/>
    <col min="9473" max="9473" width="19" style="112" bestFit="1" customWidth="1"/>
    <col min="9474" max="9474" width="15.42578125" style="112" bestFit="1" customWidth="1"/>
    <col min="9475" max="9476" width="12.42578125" style="112" bestFit="1" customWidth="1"/>
    <col min="9477" max="9477" width="7.140625" style="112" bestFit="1" customWidth="1"/>
    <col min="9478" max="9478" width="10.140625" style="112" bestFit="1" customWidth="1"/>
    <col min="9479" max="9479" width="15.85546875" style="112" bestFit="1" customWidth="1"/>
    <col min="9480" max="9480" width="15.140625" style="112" bestFit="1" customWidth="1"/>
    <col min="9481" max="9481" width="18.28515625" style="112" bestFit="1" customWidth="1"/>
    <col min="9482" max="9482" width="13.28515625" style="112" bestFit="1" customWidth="1"/>
    <col min="9483" max="9483" width="19.28515625" style="112" customWidth="1"/>
    <col min="9484" max="9484" width="15.140625" style="112" customWidth="1"/>
    <col min="9485" max="9485" width="21" style="112" bestFit="1" customWidth="1"/>
    <col min="9486" max="9486" width="17.140625" style="112" bestFit="1" customWidth="1"/>
    <col min="9487" max="9487" width="16.85546875" style="112" bestFit="1" customWidth="1"/>
    <col min="9488" max="9488" width="16.7109375" style="112" bestFit="1" customWidth="1"/>
    <col min="9489" max="9489" width="15.7109375" style="112" bestFit="1" customWidth="1"/>
    <col min="9490" max="9490" width="16.28515625" style="112" bestFit="1" customWidth="1"/>
    <col min="9491" max="9491" width="17.28515625" style="112" customWidth="1"/>
    <col min="9492" max="9492" width="23.42578125" style="112" bestFit="1" customWidth="1"/>
    <col min="9493" max="9493" width="31.85546875" style="112" bestFit="1" customWidth="1"/>
    <col min="9494" max="9494" width="7.85546875" style="112" bestFit="1" customWidth="1"/>
    <col min="9495" max="9495" width="5.7109375" style="112" bestFit="1" customWidth="1"/>
    <col min="9496" max="9496" width="9.140625" style="112" bestFit="1" customWidth="1"/>
    <col min="9497" max="9497" width="13.5703125" style="112" bestFit="1" customWidth="1"/>
    <col min="9498" max="9726" width="9.140625" style="112"/>
    <col min="9727" max="9727" width="4.42578125" style="112" bestFit="1" customWidth="1"/>
    <col min="9728" max="9728" width="18.28515625" style="112" bestFit="1" customWidth="1"/>
    <col min="9729" max="9729" width="19" style="112" bestFit="1" customWidth="1"/>
    <col min="9730" max="9730" width="15.42578125" style="112" bestFit="1" customWidth="1"/>
    <col min="9731" max="9732" width="12.42578125" style="112" bestFit="1" customWidth="1"/>
    <col min="9733" max="9733" width="7.140625" style="112" bestFit="1" customWidth="1"/>
    <col min="9734" max="9734" width="10.140625" style="112" bestFit="1" customWidth="1"/>
    <col min="9735" max="9735" width="15.85546875" style="112" bestFit="1" customWidth="1"/>
    <col min="9736" max="9736" width="15.140625" style="112" bestFit="1" customWidth="1"/>
    <col min="9737" max="9737" width="18.28515625" style="112" bestFit="1" customWidth="1"/>
    <col min="9738" max="9738" width="13.28515625" style="112" bestFit="1" customWidth="1"/>
    <col min="9739" max="9739" width="19.28515625" style="112" customWidth="1"/>
    <col min="9740" max="9740" width="15.140625" style="112" customWidth="1"/>
    <col min="9741" max="9741" width="21" style="112" bestFit="1" customWidth="1"/>
    <col min="9742" max="9742" width="17.140625" style="112" bestFit="1" customWidth="1"/>
    <col min="9743" max="9743" width="16.85546875" style="112" bestFit="1" customWidth="1"/>
    <col min="9744" max="9744" width="16.7109375" style="112" bestFit="1" customWidth="1"/>
    <col min="9745" max="9745" width="15.7109375" style="112" bestFit="1" customWidth="1"/>
    <col min="9746" max="9746" width="16.28515625" style="112" bestFit="1" customWidth="1"/>
    <col min="9747" max="9747" width="17.28515625" style="112" customWidth="1"/>
    <col min="9748" max="9748" width="23.42578125" style="112" bestFit="1" customWidth="1"/>
    <col min="9749" max="9749" width="31.85546875" style="112" bestFit="1" customWidth="1"/>
    <col min="9750" max="9750" width="7.85546875" style="112" bestFit="1" customWidth="1"/>
    <col min="9751" max="9751" width="5.7109375" style="112" bestFit="1" customWidth="1"/>
    <col min="9752" max="9752" width="9.140625" style="112" bestFit="1" customWidth="1"/>
    <col min="9753" max="9753" width="13.5703125" style="112" bestFit="1" customWidth="1"/>
    <col min="9754" max="9982" width="9.140625" style="112"/>
    <col min="9983" max="9983" width="4.42578125" style="112" bestFit="1" customWidth="1"/>
    <col min="9984" max="9984" width="18.28515625" style="112" bestFit="1" customWidth="1"/>
    <col min="9985" max="9985" width="19" style="112" bestFit="1" customWidth="1"/>
    <col min="9986" max="9986" width="15.42578125" style="112" bestFit="1" customWidth="1"/>
    <col min="9987" max="9988" width="12.42578125" style="112" bestFit="1" customWidth="1"/>
    <col min="9989" max="9989" width="7.140625" style="112" bestFit="1" customWidth="1"/>
    <col min="9990" max="9990" width="10.140625" style="112" bestFit="1" customWidth="1"/>
    <col min="9991" max="9991" width="15.85546875" style="112" bestFit="1" customWidth="1"/>
    <col min="9992" max="9992" width="15.140625" style="112" bestFit="1" customWidth="1"/>
    <col min="9993" max="9993" width="18.28515625" style="112" bestFit="1" customWidth="1"/>
    <col min="9994" max="9994" width="13.28515625" style="112" bestFit="1" customWidth="1"/>
    <col min="9995" max="9995" width="19.28515625" style="112" customWidth="1"/>
    <col min="9996" max="9996" width="15.140625" style="112" customWidth="1"/>
    <col min="9997" max="9997" width="21" style="112" bestFit="1" customWidth="1"/>
    <col min="9998" max="9998" width="17.140625" style="112" bestFit="1" customWidth="1"/>
    <col min="9999" max="9999" width="16.85546875" style="112" bestFit="1" customWidth="1"/>
    <col min="10000" max="10000" width="16.7109375" style="112" bestFit="1" customWidth="1"/>
    <col min="10001" max="10001" width="15.7109375" style="112" bestFit="1" customWidth="1"/>
    <col min="10002" max="10002" width="16.28515625" style="112" bestFit="1" customWidth="1"/>
    <col min="10003" max="10003" width="17.28515625" style="112" customWidth="1"/>
    <col min="10004" max="10004" width="23.42578125" style="112" bestFit="1" customWidth="1"/>
    <col min="10005" max="10005" width="31.85546875" style="112" bestFit="1" customWidth="1"/>
    <col min="10006" max="10006" width="7.85546875" style="112" bestFit="1" customWidth="1"/>
    <col min="10007" max="10007" width="5.7109375" style="112" bestFit="1" customWidth="1"/>
    <col min="10008" max="10008" width="9.140625" style="112" bestFit="1" customWidth="1"/>
    <col min="10009" max="10009" width="13.5703125" style="112" bestFit="1" customWidth="1"/>
    <col min="10010" max="10238" width="9.140625" style="112"/>
    <col min="10239" max="10239" width="4.42578125" style="112" bestFit="1" customWidth="1"/>
    <col min="10240" max="10240" width="18.28515625" style="112" bestFit="1" customWidth="1"/>
    <col min="10241" max="10241" width="19" style="112" bestFit="1" customWidth="1"/>
    <col min="10242" max="10242" width="15.42578125" style="112" bestFit="1" customWidth="1"/>
    <col min="10243" max="10244" width="12.42578125" style="112" bestFit="1" customWidth="1"/>
    <col min="10245" max="10245" width="7.140625" style="112" bestFit="1" customWidth="1"/>
    <col min="10246" max="10246" width="10.140625" style="112" bestFit="1" customWidth="1"/>
    <col min="10247" max="10247" width="15.85546875" style="112" bestFit="1" customWidth="1"/>
    <col min="10248" max="10248" width="15.140625" style="112" bestFit="1" customWidth="1"/>
    <col min="10249" max="10249" width="18.28515625" style="112" bestFit="1" customWidth="1"/>
    <col min="10250" max="10250" width="13.28515625" style="112" bestFit="1" customWidth="1"/>
    <col min="10251" max="10251" width="19.28515625" style="112" customWidth="1"/>
    <col min="10252" max="10252" width="15.140625" style="112" customWidth="1"/>
    <col min="10253" max="10253" width="21" style="112" bestFit="1" customWidth="1"/>
    <col min="10254" max="10254" width="17.140625" style="112" bestFit="1" customWidth="1"/>
    <col min="10255" max="10255" width="16.85546875" style="112" bestFit="1" customWidth="1"/>
    <col min="10256" max="10256" width="16.7109375" style="112" bestFit="1" customWidth="1"/>
    <col min="10257" max="10257" width="15.7109375" style="112" bestFit="1" customWidth="1"/>
    <col min="10258" max="10258" width="16.28515625" style="112" bestFit="1" customWidth="1"/>
    <col min="10259" max="10259" width="17.28515625" style="112" customWidth="1"/>
    <col min="10260" max="10260" width="23.42578125" style="112" bestFit="1" customWidth="1"/>
    <col min="10261" max="10261" width="31.85546875" style="112" bestFit="1" customWidth="1"/>
    <col min="10262" max="10262" width="7.85546875" style="112" bestFit="1" customWidth="1"/>
    <col min="10263" max="10263" width="5.7109375" style="112" bestFit="1" customWidth="1"/>
    <col min="10264" max="10264" width="9.140625" style="112" bestFit="1" customWidth="1"/>
    <col min="10265" max="10265" width="13.5703125" style="112" bestFit="1" customWidth="1"/>
    <col min="10266" max="10494" width="9.140625" style="112"/>
    <col min="10495" max="10495" width="4.42578125" style="112" bestFit="1" customWidth="1"/>
    <col min="10496" max="10496" width="18.28515625" style="112" bestFit="1" customWidth="1"/>
    <col min="10497" max="10497" width="19" style="112" bestFit="1" customWidth="1"/>
    <col min="10498" max="10498" width="15.42578125" style="112" bestFit="1" customWidth="1"/>
    <col min="10499" max="10500" width="12.42578125" style="112" bestFit="1" customWidth="1"/>
    <col min="10501" max="10501" width="7.140625" style="112" bestFit="1" customWidth="1"/>
    <col min="10502" max="10502" width="10.140625" style="112" bestFit="1" customWidth="1"/>
    <col min="10503" max="10503" width="15.85546875" style="112" bestFit="1" customWidth="1"/>
    <col min="10504" max="10504" width="15.140625" style="112" bestFit="1" customWidth="1"/>
    <col min="10505" max="10505" width="18.28515625" style="112" bestFit="1" customWidth="1"/>
    <col min="10506" max="10506" width="13.28515625" style="112" bestFit="1" customWidth="1"/>
    <col min="10507" max="10507" width="19.28515625" style="112" customWidth="1"/>
    <col min="10508" max="10508" width="15.140625" style="112" customWidth="1"/>
    <col min="10509" max="10509" width="21" style="112" bestFit="1" customWidth="1"/>
    <col min="10510" max="10510" width="17.140625" style="112" bestFit="1" customWidth="1"/>
    <col min="10511" max="10511" width="16.85546875" style="112" bestFit="1" customWidth="1"/>
    <col min="10512" max="10512" width="16.7109375" style="112" bestFit="1" customWidth="1"/>
    <col min="10513" max="10513" width="15.7109375" style="112" bestFit="1" customWidth="1"/>
    <col min="10514" max="10514" width="16.28515625" style="112" bestFit="1" customWidth="1"/>
    <col min="10515" max="10515" width="17.28515625" style="112" customWidth="1"/>
    <col min="10516" max="10516" width="23.42578125" style="112" bestFit="1" customWidth="1"/>
    <col min="10517" max="10517" width="31.85546875" style="112" bestFit="1" customWidth="1"/>
    <col min="10518" max="10518" width="7.85546875" style="112" bestFit="1" customWidth="1"/>
    <col min="10519" max="10519" width="5.7109375" style="112" bestFit="1" customWidth="1"/>
    <col min="10520" max="10520" width="9.140625" style="112" bestFit="1" customWidth="1"/>
    <col min="10521" max="10521" width="13.5703125" style="112" bestFit="1" customWidth="1"/>
    <col min="10522" max="10750" width="9.140625" style="112"/>
    <col min="10751" max="10751" width="4.42578125" style="112" bestFit="1" customWidth="1"/>
    <col min="10752" max="10752" width="18.28515625" style="112" bestFit="1" customWidth="1"/>
    <col min="10753" max="10753" width="19" style="112" bestFit="1" customWidth="1"/>
    <col min="10754" max="10754" width="15.42578125" style="112" bestFit="1" customWidth="1"/>
    <col min="10755" max="10756" width="12.42578125" style="112" bestFit="1" customWidth="1"/>
    <col min="10757" max="10757" width="7.140625" style="112" bestFit="1" customWidth="1"/>
    <col min="10758" max="10758" width="10.140625" style="112" bestFit="1" customWidth="1"/>
    <col min="10759" max="10759" width="15.85546875" style="112" bestFit="1" customWidth="1"/>
    <col min="10760" max="10760" width="15.140625" style="112" bestFit="1" customWidth="1"/>
    <col min="10761" max="10761" width="18.28515625" style="112" bestFit="1" customWidth="1"/>
    <col min="10762" max="10762" width="13.28515625" style="112" bestFit="1" customWidth="1"/>
    <col min="10763" max="10763" width="19.28515625" style="112" customWidth="1"/>
    <col min="10764" max="10764" width="15.140625" style="112" customWidth="1"/>
    <col min="10765" max="10765" width="21" style="112" bestFit="1" customWidth="1"/>
    <col min="10766" max="10766" width="17.140625" style="112" bestFit="1" customWidth="1"/>
    <col min="10767" max="10767" width="16.85546875" style="112" bestFit="1" customWidth="1"/>
    <col min="10768" max="10768" width="16.7109375" style="112" bestFit="1" customWidth="1"/>
    <col min="10769" max="10769" width="15.7109375" style="112" bestFit="1" customWidth="1"/>
    <col min="10770" max="10770" width="16.28515625" style="112" bestFit="1" customWidth="1"/>
    <col min="10771" max="10771" width="17.28515625" style="112" customWidth="1"/>
    <col min="10772" max="10772" width="23.42578125" style="112" bestFit="1" customWidth="1"/>
    <col min="10773" max="10773" width="31.85546875" style="112" bestFit="1" customWidth="1"/>
    <col min="10774" max="10774" width="7.85546875" style="112" bestFit="1" customWidth="1"/>
    <col min="10775" max="10775" width="5.7109375" style="112" bestFit="1" customWidth="1"/>
    <col min="10776" max="10776" width="9.140625" style="112" bestFit="1" customWidth="1"/>
    <col min="10777" max="10777" width="13.5703125" style="112" bestFit="1" customWidth="1"/>
    <col min="10778" max="11006" width="9.140625" style="112"/>
    <col min="11007" max="11007" width="4.42578125" style="112" bestFit="1" customWidth="1"/>
    <col min="11008" max="11008" width="18.28515625" style="112" bestFit="1" customWidth="1"/>
    <col min="11009" max="11009" width="19" style="112" bestFit="1" customWidth="1"/>
    <col min="11010" max="11010" width="15.42578125" style="112" bestFit="1" customWidth="1"/>
    <col min="11011" max="11012" width="12.42578125" style="112" bestFit="1" customWidth="1"/>
    <col min="11013" max="11013" width="7.140625" style="112" bestFit="1" customWidth="1"/>
    <col min="11014" max="11014" width="10.140625" style="112" bestFit="1" customWidth="1"/>
    <col min="11015" max="11015" width="15.85546875" style="112" bestFit="1" customWidth="1"/>
    <col min="11016" max="11016" width="15.140625" style="112" bestFit="1" customWidth="1"/>
    <col min="11017" max="11017" width="18.28515625" style="112" bestFit="1" customWidth="1"/>
    <col min="11018" max="11018" width="13.28515625" style="112" bestFit="1" customWidth="1"/>
    <col min="11019" max="11019" width="19.28515625" style="112" customWidth="1"/>
    <col min="11020" max="11020" width="15.140625" style="112" customWidth="1"/>
    <col min="11021" max="11021" width="21" style="112" bestFit="1" customWidth="1"/>
    <col min="11022" max="11022" width="17.140625" style="112" bestFit="1" customWidth="1"/>
    <col min="11023" max="11023" width="16.85546875" style="112" bestFit="1" customWidth="1"/>
    <col min="11024" max="11024" width="16.7109375" style="112" bestFit="1" customWidth="1"/>
    <col min="11025" max="11025" width="15.7109375" style="112" bestFit="1" customWidth="1"/>
    <col min="11026" max="11026" width="16.28515625" style="112" bestFit="1" customWidth="1"/>
    <col min="11027" max="11027" width="17.28515625" style="112" customWidth="1"/>
    <col min="11028" max="11028" width="23.42578125" style="112" bestFit="1" customWidth="1"/>
    <col min="11029" max="11029" width="31.85546875" style="112" bestFit="1" customWidth="1"/>
    <col min="11030" max="11030" width="7.85546875" style="112" bestFit="1" customWidth="1"/>
    <col min="11031" max="11031" width="5.7109375" style="112" bestFit="1" customWidth="1"/>
    <col min="11032" max="11032" width="9.140625" style="112" bestFit="1" customWidth="1"/>
    <col min="11033" max="11033" width="13.5703125" style="112" bestFit="1" customWidth="1"/>
    <col min="11034" max="11262" width="9.140625" style="112"/>
    <col min="11263" max="11263" width="4.42578125" style="112" bestFit="1" customWidth="1"/>
    <col min="11264" max="11264" width="18.28515625" style="112" bestFit="1" customWidth="1"/>
    <col min="11265" max="11265" width="19" style="112" bestFit="1" customWidth="1"/>
    <col min="11266" max="11266" width="15.42578125" style="112" bestFit="1" customWidth="1"/>
    <col min="11267" max="11268" width="12.42578125" style="112" bestFit="1" customWidth="1"/>
    <col min="11269" max="11269" width="7.140625" style="112" bestFit="1" customWidth="1"/>
    <col min="11270" max="11270" width="10.140625" style="112" bestFit="1" customWidth="1"/>
    <col min="11271" max="11271" width="15.85546875" style="112" bestFit="1" customWidth="1"/>
    <col min="11272" max="11272" width="15.140625" style="112" bestFit="1" customWidth="1"/>
    <col min="11273" max="11273" width="18.28515625" style="112" bestFit="1" customWidth="1"/>
    <col min="11274" max="11274" width="13.28515625" style="112" bestFit="1" customWidth="1"/>
    <col min="11275" max="11275" width="19.28515625" style="112" customWidth="1"/>
    <col min="11276" max="11276" width="15.140625" style="112" customWidth="1"/>
    <col min="11277" max="11277" width="21" style="112" bestFit="1" customWidth="1"/>
    <col min="11278" max="11278" width="17.140625" style="112" bestFit="1" customWidth="1"/>
    <col min="11279" max="11279" width="16.85546875" style="112" bestFit="1" customWidth="1"/>
    <col min="11280" max="11280" width="16.7109375" style="112" bestFit="1" customWidth="1"/>
    <col min="11281" max="11281" width="15.7109375" style="112" bestFit="1" customWidth="1"/>
    <col min="11282" max="11282" width="16.28515625" style="112" bestFit="1" customWidth="1"/>
    <col min="11283" max="11283" width="17.28515625" style="112" customWidth="1"/>
    <col min="11284" max="11284" width="23.42578125" style="112" bestFit="1" customWidth="1"/>
    <col min="11285" max="11285" width="31.85546875" style="112" bestFit="1" customWidth="1"/>
    <col min="11286" max="11286" width="7.85546875" style="112" bestFit="1" customWidth="1"/>
    <col min="11287" max="11287" width="5.7109375" style="112" bestFit="1" customWidth="1"/>
    <col min="11288" max="11288" width="9.140625" style="112" bestFit="1" customWidth="1"/>
    <col min="11289" max="11289" width="13.5703125" style="112" bestFit="1" customWidth="1"/>
    <col min="11290" max="11518" width="9.140625" style="112"/>
    <col min="11519" max="11519" width="4.42578125" style="112" bestFit="1" customWidth="1"/>
    <col min="11520" max="11520" width="18.28515625" style="112" bestFit="1" customWidth="1"/>
    <col min="11521" max="11521" width="19" style="112" bestFit="1" customWidth="1"/>
    <col min="11522" max="11522" width="15.42578125" style="112" bestFit="1" customWidth="1"/>
    <col min="11523" max="11524" width="12.42578125" style="112" bestFit="1" customWidth="1"/>
    <col min="11525" max="11525" width="7.140625" style="112" bestFit="1" customWidth="1"/>
    <col min="11526" max="11526" width="10.140625" style="112" bestFit="1" customWidth="1"/>
    <col min="11527" max="11527" width="15.85546875" style="112" bestFit="1" customWidth="1"/>
    <col min="11528" max="11528" width="15.140625" style="112" bestFit="1" customWidth="1"/>
    <col min="11529" max="11529" width="18.28515625" style="112" bestFit="1" customWidth="1"/>
    <col min="11530" max="11530" width="13.28515625" style="112" bestFit="1" customWidth="1"/>
    <col min="11531" max="11531" width="19.28515625" style="112" customWidth="1"/>
    <col min="11532" max="11532" width="15.140625" style="112" customWidth="1"/>
    <col min="11533" max="11533" width="21" style="112" bestFit="1" customWidth="1"/>
    <col min="11534" max="11534" width="17.140625" style="112" bestFit="1" customWidth="1"/>
    <col min="11535" max="11535" width="16.85546875" style="112" bestFit="1" customWidth="1"/>
    <col min="11536" max="11536" width="16.7109375" style="112" bestFit="1" customWidth="1"/>
    <col min="11537" max="11537" width="15.7109375" style="112" bestFit="1" customWidth="1"/>
    <col min="11538" max="11538" width="16.28515625" style="112" bestFit="1" customWidth="1"/>
    <col min="11539" max="11539" width="17.28515625" style="112" customWidth="1"/>
    <col min="11540" max="11540" width="23.42578125" style="112" bestFit="1" customWidth="1"/>
    <col min="11541" max="11541" width="31.85546875" style="112" bestFit="1" customWidth="1"/>
    <col min="11542" max="11542" width="7.85546875" style="112" bestFit="1" customWidth="1"/>
    <col min="11543" max="11543" width="5.7109375" style="112" bestFit="1" customWidth="1"/>
    <col min="11544" max="11544" width="9.140625" style="112" bestFit="1" customWidth="1"/>
    <col min="11545" max="11545" width="13.5703125" style="112" bestFit="1" customWidth="1"/>
    <col min="11546" max="11774" width="9.140625" style="112"/>
    <col min="11775" max="11775" width="4.42578125" style="112" bestFit="1" customWidth="1"/>
    <col min="11776" max="11776" width="18.28515625" style="112" bestFit="1" customWidth="1"/>
    <col min="11777" max="11777" width="19" style="112" bestFit="1" customWidth="1"/>
    <col min="11778" max="11778" width="15.42578125" style="112" bestFit="1" customWidth="1"/>
    <col min="11779" max="11780" width="12.42578125" style="112" bestFit="1" customWidth="1"/>
    <col min="11781" max="11781" width="7.140625" style="112" bestFit="1" customWidth="1"/>
    <col min="11782" max="11782" width="10.140625" style="112" bestFit="1" customWidth="1"/>
    <col min="11783" max="11783" width="15.85546875" style="112" bestFit="1" customWidth="1"/>
    <col min="11784" max="11784" width="15.140625" style="112" bestFit="1" customWidth="1"/>
    <col min="11785" max="11785" width="18.28515625" style="112" bestFit="1" customWidth="1"/>
    <col min="11786" max="11786" width="13.28515625" style="112" bestFit="1" customWidth="1"/>
    <col min="11787" max="11787" width="19.28515625" style="112" customWidth="1"/>
    <col min="11788" max="11788" width="15.140625" style="112" customWidth="1"/>
    <col min="11789" max="11789" width="21" style="112" bestFit="1" customWidth="1"/>
    <col min="11790" max="11790" width="17.140625" style="112" bestFit="1" customWidth="1"/>
    <col min="11791" max="11791" width="16.85546875" style="112" bestFit="1" customWidth="1"/>
    <col min="11792" max="11792" width="16.7109375" style="112" bestFit="1" customWidth="1"/>
    <col min="11793" max="11793" width="15.7109375" style="112" bestFit="1" customWidth="1"/>
    <col min="11794" max="11794" width="16.28515625" style="112" bestFit="1" customWidth="1"/>
    <col min="11795" max="11795" width="17.28515625" style="112" customWidth="1"/>
    <col min="11796" max="11796" width="23.42578125" style="112" bestFit="1" customWidth="1"/>
    <col min="11797" max="11797" width="31.85546875" style="112" bestFit="1" customWidth="1"/>
    <col min="11798" max="11798" width="7.85546875" style="112" bestFit="1" customWidth="1"/>
    <col min="11799" max="11799" width="5.7109375" style="112" bestFit="1" customWidth="1"/>
    <col min="11800" max="11800" width="9.140625" style="112" bestFit="1" customWidth="1"/>
    <col min="11801" max="11801" width="13.5703125" style="112" bestFit="1" customWidth="1"/>
    <col min="11802" max="12030" width="9.140625" style="112"/>
    <col min="12031" max="12031" width="4.42578125" style="112" bestFit="1" customWidth="1"/>
    <col min="12032" max="12032" width="18.28515625" style="112" bestFit="1" customWidth="1"/>
    <col min="12033" max="12033" width="19" style="112" bestFit="1" customWidth="1"/>
    <col min="12034" max="12034" width="15.42578125" style="112" bestFit="1" customWidth="1"/>
    <col min="12035" max="12036" width="12.42578125" style="112" bestFit="1" customWidth="1"/>
    <col min="12037" max="12037" width="7.140625" style="112" bestFit="1" customWidth="1"/>
    <col min="12038" max="12038" width="10.140625" style="112" bestFit="1" customWidth="1"/>
    <col min="12039" max="12039" width="15.85546875" style="112" bestFit="1" customWidth="1"/>
    <col min="12040" max="12040" width="15.140625" style="112" bestFit="1" customWidth="1"/>
    <col min="12041" max="12041" width="18.28515625" style="112" bestFit="1" customWidth="1"/>
    <col min="12042" max="12042" width="13.28515625" style="112" bestFit="1" customWidth="1"/>
    <col min="12043" max="12043" width="19.28515625" style="112" customWidth="1"/>
    <col min="12044" max="12044" width="15.140625" style="112" customWidth="1"/>
    <col min="12045" max="12045" width="21" style="112" bestFit="1" customWidth="1"/>
    <col min="12046" max="12046" width="17.140625" style="112" bestFit="1" customWidth="1"/>
    <col min="12047" max="12047" width="16.85546875" style="112" bestFit="1" customWidth="1"/>
    <col min="12048" max="12048" width="16.7109375" style="112" bestFit="1" customWidth="1"/>
    <col min="12049" max="12049" width="15.7109375" style="112" bestFit="1" customWidth="1"/>
    <col min="12050" max="12050" width="16.28515625" style="112" bestFit="1" customWidth="1"/>
    <col min="12051" max="12051" width="17.28515625" style="112" customWidth="1"/>
    <col min="12052" max="12052" width="23.42578125" style="112" bestFit="1" customWidth="1"/>
    <col min="12053" max="12053" width="31.85546875" style="112" bestFit="1" customWidth="1"/>
    <col min="12054" max="12054" width="7.85546875" style="112" bestFit="1" customWidth="1"/>
    <col min="12055" max="12055" width="5.7109375" style="112" bestFit="1" customWidth="1"/>
    <col min="12056" max="12056" width="9.140625" style="112" bestFit="1" customWidth="1"/>
    <col min="12057" max="12057" width="13.5703125" style="112" bestFit="1" customWidth="1"/>
    <col min="12058" max="12286" width="9.140625" style="112"/>
    <col min="12287" max="12287" width="4.42578125" style="112" bestFit="1" customWidth="1"/>
    <col min="12288" max="12288" width="18.28515625" style="112" bestFit="1" customWidth="1"/>
    <col min="12289" max="12289" width="19" style="112" bestFit="1" customWidth="1"/>
    <col min="12290" max="12290" width="15.42578125" style="112" bestFit="1" customWidth="1"/>
    <col min="12291" max="12292" width="12.42578125" style="112" bestFit="1" customWidth="1"/>
    <col min="12293" max="12293" width="7.140625" style="112" bestFit="1" customWidth="1"/>
    <col min="12294" max="12294" width="10.140625" style="112" bestFit="1" customWidth="1"/>
    <col min="12295" max="12295" width="15.85546875" style="112" bestFit="1" customWidth="1"/>
    <col min="12296" max="12296" width="15.140625" style="112" bestFit="1" customWidth="1"/>
    <col min="12297" max="12297" width="18.28515625" style="112" bestFit="1" customWidth="1"/>
    <col min="12298" max="12298" width="13.28515625" style="112" bestFit="1" customWidth="1"/>
    <col min="12299" max="12299" width="19.28515625" style="112" customWidth="1"/>
    <col min="12300" max="12300" width="15.140625" style="112" customWidth="1"/>
    <col min="12301" max="12301" width="21" style="112" bestFit="1" customWidth="1"/>
    <col min="12302" max="12302" width="17.140625" style="112" bestFit="1" customWidth="1"/>
    <col min="12303" max="12303" width="16.85546875" style="112" bestFit="1" customWidth="1"/>
    <col min="12304" max="12304" width="16.7109375" style="112" bestFit="1" customWidth="1"/>
    <col min="12305" max="12305" width="15.7109375" style="112" bestFit="1" customWidth="1"/>
    <col min="12306" max="12306" width="16.28515625" style="112" bestFit="1" customWidth="1"/>
    <col min="12307" max="12307" width="17.28515625" style="112" customWidth="1"/>
    <col min="12308" max="12308" width="23.42578125" style="112" bestFit="1" customWidth="1"/>
    <col min="12309" max="12309" width="31.85546875" style="112" bestFit="1" customWidth="1"/>
    <col min="12310" max="12310" width="7.85546875" style="112" bestFit="1" customWidth="1"/>
    <col min="12311" max="12311" width="5.7109375" style="112" bestFit="1" customWidth="1"/>
    <col min="12312" max="12312" width="9.140625" style="112" bestFit="1" customWidth="1"/>
    <col min="12313" max="12313" width="13.5703125" style="112" bestFit="1" customWidth="1"/>
    <col min="12314" max="12542" width="9.140625" style="112"/>
    <col min="12543" max="12543" width="4.42578125" style="112" bestFit="1" customWidth="1"/>
    <col min="12544" max="12544" width="18.28515625" style="112" bestFit="1" customWidth="1"/>
    <col min="12545" max="12545" width="19" style="112" bestFit="1" customWidth="1"/>
    <col min="12546" max="12546" width="15.42578125" style="112" bestFit="1" customWidth="1"/>
    <col min="12547" max="12548" width="12.42578125" style="112" bestFit="1" customWidth="1"/>
    <col min="12549" max="12549" width="7.140625" style="112" bestFit="1" customWidth="1"/>
    <col min="12550" max="12550" width="10.140625" style="112" bestFit="1" customWidth="1"/>
    <col min="12551" max="12551" width="15.85546875" style="112" bestFit="1" customWidth="1"/>
    <col min="12552" max="12552" width="15.140625" style="112" bestFit="1" customWidth="1"/>
    <col min="12553" max="12553" width="18.28515625" style="112" bestFit="1" customWidth="1"/>
    <col min="12554" max="12554" width="13.28515625" style="112" bestFit="1" customWidth="1"/>
    <col min="12555" max="12555" width="19.28515625" style="112" customWidth="1"/>
    <col min="12556" max="12556" width="15.140625" style="112" customWidth="1"/>
    <col min="12557" max="12557" width="21" style="112" bestFit="1" customWidth="1"/>
    <col min="12558" max="12558" width="17.140625" style="112" bestFit="1" customWidth="1"/>
    <col min="12559" max="12559" width="16.85546875" style="112" bestFit="1" customWidth="1"/>
    <col min="12560" max="12560" width="16.7109375" style="112" bestFit="1" customWidth="1"/>
    <col min="12561" max="12561" width="15.7109375" style="112" bestFit="1" customWidth="1"/>
    <col min="12562" max="12562" width="16.28515625" style="112" bestFit="1" customWidth="1"/>
    <col min="12563" max="12563" width="17.28515625" style="112" customWidth="1"/>
    <col min="12564" max="12564" width="23.42578125" style="112" bestFit="1" customWidth="1"/>
    <col min="12565" max="12565" width="31.85546875" style="112" bestFit="1" customWidth="1"/>
    <col min="12566" max="12566" width="7.85546875" style="112" bestFit="1" customWidth="1"/>
    <col min="12567" max="12567" width="5.7109375" style="112" bestFit="1" customWidth="1"/>
    <col min="12568" max="12568" width="9.140625" style="112" bestFit="1" customWidth="1"/>
    <col min="12569" max="12569" width="13.5703125" style="112" bestFit="1" customWidth="1"/>
    <col min="12570" max="12798" width="9.140625" style="112"/>
    <col min="12799" max="12799" width="4.42578125" style="112" bestFit="1" customWidth="1"/>
    <col min="12800" max="12800" width="18.28515625" style="112" bestFit="1" customWidth="1"/>
    <col min="12801" max="12801" width="19" style="112" bestFit="1" customWidth="1"/>
    <col min="12802" max="12802" width="15.42578125" style="112" bestFit="1" customWidth="1"/>
    <col min="12803" max="12804" width="12.42578125" style="112" bestFit="1" customWidth="1"/>
    <col min="12805" max="12805" width="7.140625" style="112" bestFit="1" customWidth="1"/>
    <col min="12806" max="12806" width="10.140625" style="112" bestFit="1" customWidth="1"/>
    <col min="12807" max="12807" width="15.85546875" style="112" bestFit="1" customWidth="1"/>
    <col min="12808" max="12808" width="15.140625" style="112" bestFit="1" customWidth="1"/>
    <col min="12809" max="12809" width="18.28515625" style="112" bestFit="1" customWidth="1"/>
    <col min="12810" max="12810" width="13.28515625" style="112" bestFit="1" customWidth="1"/>
    <col min="12811" max="12811" width="19.28515625" style="112" customWidth="1"/>
    <col min="12812" max="12812" width="15.140625" style="112" customWidth="1"/>
    <col min="12813" max="12813" width="21" style="112" bestFit="1" customWidth="1"/>
    <col min="12814" max="12814" width="17.140625" style="112" bestFit="1" customWidth="1"/>
    <col min="12815" max="12815" width="16.85546875" style="112" bestFit="1" customWidth="1"/>
    <col min="12816" max="12816" width="16.7109375" style="112" bestFit="1" customWidth="1"/>
    <col min="12817" max="12817" width="15.7109375" style="112" bestFit="1" customWidth="1"/>
    <col min="12818" max="12818" width="16.28515625" style="112" bestFit="1" customWidth="1"/>
    <col min="12819" max="12819" width="17.28515625" style="112" customWidth="1"/>
    <col min="12820" max="12820" width="23.42578125" style="112" bestFit="1" customWidth="1"/>
    <col min="12821" max="12821" width="31.85546875" style="112" bestFit="1" customWidth="1"/>
    <col min="12822" max="12822" width="7.85546875" style="112" bestFit="1" customWidth="1"/>
    <col min="12823" max="12823" width="5.7109375" style="112" bestFit="1" customWidth="1"/>
    <col min="12824" max="12824" width="9.140625" style="112" bestFit="1" customWidth="1"/>
    <col min="12825" max="12825" width="13.5703125" style="112" bestFit="1" customWidth="1"/>
    <col min="12826" max="13054" width="9.140625" style="112"/>
    <col min="13055" max="13055" width="4.42578125" style="112" bestFit="1" customWidth="1"/>
    <col min="13056" max="13056" width="18.28515625" style="112" bestFit="1" customWidth="1"/>
    <col min="13057" max="13057" width="19" style="112" bestFit="1" customWidth="1"/>
    <col min="13058" max="13058" width="15.42578125" style="112" bestFit="1" customWidth="1"/>
    <col min="13059" max="13060" width="12.42578125" style="112" bestFit="1" customWidth="1"/>
    <col min="13061" max="13061" width="7.140625" style="112" bestFit="1" customWidth="1"/>
    <col min="13062" max="13062" width="10.140625" style="112" bestFit="1" customWidth="1"/>
    <col min="13063" max="13063" width="15.85546875" style="112" bestFit="1" customWidth="1"/>
    <col min="13064" max="13064" width="15.140625" style="112" bestFit="1" customWidth="1"/>
    <col min="13065" max="13065" width="18.28515625" style="112" bestFit="1" customWidth="1"/>
    <col min="13066" max="13066" width="13.28515625" style="112" bestFit="1" customWidth="1"/>
    <col min="13067" max="13067" width="19.28515625" style="112" customWidth="1"/>
    <col min="13068" max="13068" width="15.140625" style="112" customWidth="1"/>
    <col min="13069" max="13069" width="21" style="112" bestFit="1" customWidth="1"/>
    <col min="13070" max="13070" width="17.140625" style="112" bestFit="1" customWidth="1"/>
    <col min="13071" max="13071" width="16.85546875" style="112" bestFit="1" customWidth="1"/>
    <col min="13072" max="13072" width="16.7109375" style="112" bestFit="1" customWidth="1"/>
    <col min="13073" max="13073" width="15.7109375" style="112" bestFit="1" customWidth="1"/>
    <col min="13074" max="13074" width="16.28515625" style="112" bestFit="1" customWidth="1"/>
    <col min="13075" max="13075" width="17.28515625" style="112" customWidth="1"/>
    <col min="13076" max="13076" width="23.42578125" style="112" bestFit="1" customWidth="1"/>
    <col min="13077" max="13077" width="31.85546875" style="112" bestFit="1" customWidth="1"/>
    <col min="13078" max="13078" width="7.85546875" style="112" bestFit="1" customWidth="1"/>
    <col min="13079" max="13079" width="5.7109375" style="112" bestFit="1" customWidth="1"/>
    <col min="13080" max="13080" width="9.140625" style="112" bestFit="1" customWidth="1"/>
    <col min="13081" max="13081" width="13.5703125" style="112" bestFit="1" customWidth="1"/>
    <col min="13082" max="13310" width="9.140625" style="112"/>
    <col min="13311" max="13311" width="4.42578125" style="112" bestFit="1" customWidth="1"/>
    <col min="13312" max="13312" width="18.28515625" style="112" bestFit="1" customWidth="1"/>
    <col min="13313" max="13313" width="19" style="112" bestFit="1" customWidth="1"/>
    <col min="13314" max="13314" width="15.42578125" style="112" bestFit="1" customWidth="1"/>
    <col min="13315" max="13316" width="12.42578125" style="112" bestFit="1" customWidth="1"/>
    <col min="13317" max="13317" width="7.140625" style="112" bestFit="1" customWidth="1"/>
    <col min="13318" max="13318" width="10.140625" style="112" bestFit="1" customWidth="1"/>
    <col min="13319" max="13319" width="15.85546875" style="112" bestFit="1" customWidth="1"/>
    <col min="13320" max="13320" width="15.140625" style="112" bestFit="1" customWidth="1"/>
    <col min="13321" max="13321" width="18.28515625" style="112" bestFit="1" customWidth="1"/>
    <col min="13322" max="13322" width="13.28515625" style="112" bestFit="1" customWidth="1"/>
    <col min="13323" max="13323" width="19.28515625" style="112" customWidth="1"/>
    <col min="13324" max="13324" width="15.140625" style="112" customWidth="1"/>
    <col min="13325" max="13325" width="21" style="112" bestFit="1" customWidth="1"/>
    <col min="13326" max="13326" width="17.140625" style="112" bestFit="1" customWidth="1"/>
    <col min="13327" max="13327" width="16.85546875" style="112" bestFit="1" customWidth="1"/>
    <col min="13328" max="13328" width="16.7109375" style="112" bestFit="1" customWidth="1"/>
    <col min="13329" max="13329" width="15.7109375" style="112" bestFit="1" customWidth="1"/>
    <col min="13330" max="13330" width="16.28515625" style="112" bestFit="1" customWidth="1"/>
    <col min="13331" max="13331" width="17.28515625" style="112" customWidth="1"/>
    <col min="13332" max="13332" width="23.42578125" style="112" bestFit="1" customWidth="1"/>
    <col min="13333" max="13333" width="31.85546875" style="112" bestFit="1" customWidth="1"/>
    <col min="13334" max="13334" width="7.85546875" style="112" bestFit="1" customWidth="1"/>
    <col min="13335" max="13335" width="5.7109375" style="112" bestFit="1" customWidth="1"/>
    <col min="13336" max="13336" width="9.140625" style="112" bestFit="1" customWidth="1"/>
    <col min="13337" max="13337" width="13.5703125" style="112" bestFit="1" customWidth="1"/>
    <col min="13338" max="13566" width="9.140625" style="112"/>
    <col min="13567" max="13567" width="4.42578125" style="112" bestFit="1" customWidth="1"/>
    <col min="13568" max="13568" width="18.28515625" style="112" bestFit="1" customWidth="1"/>
    <col min="13569" max="13569" width="19" style="112" bestFit="1" customWidth="1"/>
    <col min="13570" max="13570" width="15.42578125" style="112" bestFit="1" customWidth="1"/>
    <col min="13571" max="13572" width="12.42578125" style="112" bestFit="1" customWidth="1"/>
    <col min="13573" max="13573" width="7.140625" style="112" bestFit="1" customWidth="1"/>
    <col min="13574" max="13574" width="10.140625" style="112" bestFit="1" customWidth="1"/>
    <col min="13575" max="13575" width="15.85546875" style="112" bestFit="1" customWidth="1"/>
    <col min="13576" max="13576" width="15.140625" style="112" bestFit="1" customWidth="1"/>
    <col min="13577" max="13577" width="18.28515625" style="112" bestFit="1" customWidth="1"/>
    <col min="13578" max="13578" width="13.28515625" style="112" bestFit="1" customWidth="1"/>
    <col min="13579" max="13579" width="19.28515625" style="112" customWidth="1"/>
    <col min="13580" max="13580" width="15.140625" style="112" customWidth="1"/>
    <col min="13581" max="13581" width="21" style="112" bestFit="1" customWidth="1"/>
    <col min="13582" max="13582" width="17.140625" style="112" bestFit="1" customWidth="1"/>
    <col min="13583" max="13583" width="16.85546875" style="112" bestFit="1" customWidth="1"/>
    <col min="13584" max="13584" width="16.7109375" style="112" bestFit="1" customWidth="1"/>
    <col min="13585" max="13585" width="15.7109375" style="112" bestFit="1" customWidth="1"/>
    <col min="13586" max="13586" width="16.28515625" style="112" bestFit="1" customWidth="1"/>
    <col min="13587" max="13587" width="17.28515625" style="112" customWidth="1"/>
    <col min="13588" max="13588" width="23.42578125" style="112" bestFit="1" customWidth="1"/>
    <col min="13589" max="13589" width="31.85546875" style="112" bestFit="1" customWidth="1"/>
    <col min="13590" max="13590" width="7.85546875" style="112" bestFit="1" customWidth="1"/>
    <col min="13591" max="13591" width="5.7109375" style="112" bestFit="1" customWidth="1"/>
    <col min="13592" max="13592" width="9.140625" style="112" bestFit="1" customWidth="1"/>
    <col min="13593" max="13593" width="13.5703125" style="112" bestFit="1" customWidth="1"/>
    <col min="13594" max="13822" width="9.140625" style="112"/>
    <col min="13823" max="13823" width="4.42578125" style="112" bestFit="1" customWidth="1"/>
    <col min="13824" max="13824" width="18.28515625" style="112" bestFit="1" customWidth="1"/>
    <col min="13825" max="13825" width="19" style="112" bestFit="1" customWidth="1"/>
    <col min="13826" max="13826" width="15.42578125" style="112" bestFit="1" customWidth="1"/>
    <col min="13827" max="13828" width="12.42578125" style="112" bestFit="1" customWidth="1"/>
    <col min="13829" max="13829" width="7.140625" style="112" bestFit="1" customWidth="1"/>
    <col min="13830" max="13830" width="10.140625" style="112" bestFit="1" customWidth="1"/>
    <col min="13831" max="13831" width="15.85546875" style="112" bestFit="1" customWidth="1"/>
    <col min="13832" max="13832" width="15.140625" style="112" bestFit="1" customWidth="1"/>
    <col min="13833" max="13833" width="18.28515625" style="112" bestFit="1" customWidth="1"/>
    <col min="13834" max="13834" width="13.28515625" style="112" bestFit="1" customWidth="1"/>
    <col min="13835" max="13835" width="19.28515625" style="112" customWidth="1"/>
    <col min="13836" max="13836" width="15.140625" style="112" customWidth="1"/>
    <col min="13837" max="13837" width="21" style="112" bestFit="1" customWidth="1"/>
    <col min="13838" max="13838" width="17.140625" style="112" bestFit="1" customWidth="1"/>
    <col min="13839" max="13839" width="16.85546875" style="112" bestFit="1" customWidth="1"/>
    <col min="13840" max="13840" width="16.7109375" style="112" bestFit="1" customWidth="1"/>
    <col min="13841" max="13841" width="15.7109375" style="112" bestFit="1" customWidth="1"/>
    <col min="13842" max="13842" width="16.28515625" style="112" bestFit="1" customWidth="1"/>
    <col min="13843" max="13843" width="17.28515625" style="112" customWidth="1"/>
    <col min="13844" max="13844" width="23.42578125" style="112" bestFit="1" customWidth="1"/>
    <col min="13845" max="13845" width="31.85546875" style="112" bestFit="1" customWidth="1"/>
    <col min="13846" max="13846" width="7.85546875" style="112" bestFit="1" customWidth="1"/>
    <col min="13847" max="13847" width="5.7109375" style="112" bestFit="1" customWidth="1"/>
    <col min="13848" max="13848" width="9.140625" style="112" bestFit="1" customWidth="1"/>
    <col min="13849" max="13849" width="13.5703125" style="112" bestFit="1" customWidth="1"/>
    <col min="13850" max="14078" width="9.140625" style="112"/>
    <col min="14079" max="14079" width="4.42578125" style="112" bestFit="1" customWidth="1"/>
    <col min="14080" max="14080" width="18.28515625" style="112" bestFit="1" customWidth="1"/>
    <col min="14081" max="14081" width="19" style="112" bestFit="1" customWidth="1"/>
    <col min="14082" max="14082" width="15.42578125" style="112" bestFit="1" customWidth="1"/>
    <col min="14083" max="14084" width="12.42578125" style="112" bestFit="1" customWidth="1"/>
    <col min="14085" max="14085" width="7.140625" style="112" bestFit="1" customWidth="1"/>
    <col min="14086" max="14086" width="10.140625" style="112" bestFit="1" customWidth="1"/>
    <col min="14087" max="14087" width="15.85546875" style="112" bestFit="1" customWidth="1"/>
    <col min="14088" max="14088" width="15.140625" style="112" bestFit="1" customWidth="1"/>
    <col min="14089" max="14089" width="18.28515625" style="112" bestFit="1" customWidth="1"/>
    <col min="14090" max="14090" width="13.28515625" style="112" bestFit="1" customWidth="1"/>
    <col min="14091" max="14091" width="19.28515625" style="112" customWidth="1"/>
    <col min="14092" max="14092" width="15.140625" style="112" customWidth="1"/>
    <col min="14093" max="14093" width="21" style="112" bestFit="1" customWidth="1"/>
    <col min="14094" max="14094" width="17.140625" style="112" bestFit="1" customWidth="1"/>
    <col min="14095" max="14095" width="16.85546875" style="112" bestFit="1" customWidth="1"/>
    <col min="14096" max="14096" width="16.7109375" style="112" bestFit="1" customWidth="1"/>
    <col min="14097" max="14097" width="15.7109375" style="112" bestFit="1" customWidth="1"/>
    <col min="14098" max="14098" width="16.28515625" style="112" bestFit="1" customWidth="1"/>
    <col min="14099" max="14099" width="17.28515625" style="112" customWidth="1"/>
    <col min="14100" max="14100" width="23.42578125" style="112" bestFit="1" customWidth="1"/>
    <col min="14101" max="14101" width="31.85546875" style="112" bestFit="1" customWidth="1"/>
    <col min="14102" max="14102" width="7.85546875" style="112" bestFit="1" customWidth="1"/>
    <col min="14103" max="14103" width="5.7109375" style="112" bestFit="1" customWidth="1"/>
    <col min="14104" max="14104" width="9.140625" style="112" bestFit="1" customWidth="1"/>
    <col min="14105" max="14105" width="13.5703125" style="112" bestFit="1" customWidth="1"/>
    <col min="14106" max="14334" width="9.140625" style="112"/>
    <col min="14335" max="14335" width="4.42578125" style="112" bestFit="1" customWidth="1"/>
    <col min="14336" max="14336" width="18.28515625" style="112" bestFit="1" customWidth="1"/>
    <col min="14337" max="14337" width="19" style="112" bestFit="1" customWidth="1"/>
    <col min="14338" max="14338" width="15.42578125" style="112" bestFit="1" customWidth="1"/>
    <col min="14339" max="14340" width="12.42578125" style="112" bestFit="1" customWidth="1"/>
    <col min="14341" max="14341" width="7.140625" style="112" bestFit="1" customWidth="1"/>
    <col min="14342" max="14342" width="10.140625" style="112" bestFit="1" customWidth="1"/>
    <col min="14343" max="14343" width="15.85546875" style="112" bestFit="1" customWidth="1"/>
    <col min="14344" max="14344" width="15.140625" style="112" bestFit="1" customWidth="1"/>
    <col min="14345" max="14345" width="18.28515625" style="112" bestFit="1" customWidth="1"/>
    <col min="14346" max="14346" width="13.28515625" style="112" bestFit="1" customWidth="1"/>
    <col min="14347" max="14347" width="19.28515625" style="112" customWidth="1"/>
    <col min="14348" max="14348" width="15.140625" style="112" customWidth="1"/>
    <col min="14349" max="14349" width="21" style="112" bestFit="1" customWidth="1"/>
    <col min="14350" max="14350" width="17.140625" style="112" bestFit="1" customWidth="1"/>
    <col min="14351" max="14351" width="16.85546875" style="112" bestFit="1" customWidth="1"/>
    <col min="14352" max="14352" width="16.7109375" style="112" bestFit="1" customWidth="1"/>
    <col min="14353" max="14353" width="15.7109375" style="112" bestFit="1" customWidth="1"/>
    <col min="14354" max="14354" width="16.28515625" style="112" bestFit="1" customWidth="1"/>
    <col min="14355" max="14355" width="17.28515625" style="112" customWidth="1"/>
    <col min="14356" max="14356" width="23.42578125" style="112" bestFit="1" customWidth="1"/>
    <col min="14357" max="14357" width="31.85546875" style="112" bestFit="1" customWidth="1"/>
    <col min="14358" max="14358" width="7.85546875" style="112" bestFit="1" customWidth="1"/>
    <col min="14359" max="14359" width="5.7109375" style="112" bestFit="1" customWidth="1"/>
    <col min="14360" max="14360" width="9.140625" style="112" bestFit="1" customWidth="1"/>
    <col min="14361" max="14361" width="13.5703125" style="112" bestFit="1" customWidth="1"/>
    <col min="14362" max="14590" width="9.140625" style="112"/>
    <col min="14591" max="14591" width="4.42578125" style="112" bestFit="1" customWidth="1"/>
    <col min="14592" max="14592" width="18.28515625" style="112" bestFit="1" customWidth="1"/>
    <col min="14593" max="14593" width="19" style="112" bestFit="1" customWidth="1"/>
    <col min="14594" max="14594" width="15.42578125" style="112" bestFit="1" customWidth="1"/>
    <col min="14595" max="14596" width="12.42578125" style="112" bestFit="1" customWidth="1"/>
    <col min="14597" max="14597" width="7.140625" style="112" bestFit="1" customWidth="1"/>
    <col min="14598" max="14598" width="10.140625" style="112" bestFit="1" customWidth="1"/>
    <col min="14599" max="14599" width="15.85546875" style="112" bestFit="1" customWidth="1"/>
    <col min="14600" max="14600" width="15.140625" style="112" bestFit="1" customWidth="1"/>
    <col min="14601" max="14601" width="18.28515625" style="112" bestFit="1" customWidth="1"/>
    <col min="14602" max="14602" width="13.28515625" style="112" bestFit="1" customWidth="1"/>
    <col min="14603" max="14603" width="19.28515625" style="112" customWidth="1"/>
    <col min="14604" max="14604" width="15.140625" style="112" customWidth="1"/>
    <col min="14605" max="14605" width="21" style="112" bestFit="1" customWidth="1"/>
    <col min="14606" max="14606" width="17.140625" style="112" bestFit="1" customWidth="1"/>
    <col min="14607" max="14607" width="16.85546875" style="112" bestFit="1" customWidth="1"/>
    <col min="14608" max="14608" width="16.7109375" style="112" bestFit="1" customWidth="1"/>
    <col min="14609" max="14609" width="15.7109375" style="112" bestFit="1" customWidth="1"/>
    <col min="14610" max="14610" width="16.28515625" style="112" bestFit="1" customWidth="1"/>
    <col min="14611" max="14611" width="17.28515625" style="112" customWidth="1"/>
    <col min="14612" max="14612" width="23.42578125" style="112" bestFit="1" customWidth="1"/>
    <col min="14613" max="14613" width="31.85546875" style="112" bestFit="1" customWidth="1"/>
    <col min="14614" max="14614" width="7.85546875" style="112" bestFit="1" customWidth="1"/>
    <col min="14615" max="14615" width="5.7109375" style="112" bestFit="1" customWidth="1"/>
    <col min="14616" max="14616" width="9.140625" style="112" bestFit="1" customWidth="1"/>
    <col min="14617" max="14617" width="13.5703125" style="112" bestFit="1" customWidth="1"/>
    <col min="14618" max="14846" width="9.140625" style="112"/>
    <col min="14847" max="14847" width="4.42578125" style="112" bestFit="1" customWidth="1"/>
    <col min="14848" max="14848" width="18.28515625" style="112" bestFit="1" customWidth="1"/>
    <col min="14849" max="14849" width="19" style="112" bestFit="1" customWidth="1"/>
    <col min="14850" max="14850" width="15.42578125" style="112" bestFit="1" customWidth="1"/>
    <col min="14851" max="14852" width="12.42578125" style="112" bestFit="1" customWidth="1"/>
    <col min="14853" max="14853" width="7.140625" style="112" bestFit="1" customWidth="1"/>
    <col min="14854" max="14854" width="10.140625" style="112" bestFit="1" customWidth="1"/>
    <col min="14855" max="14855" width="15.85546875" style="112" bestFit="1" customWidth="1"/>
    <col min="14856" max="14856" width="15.140625" style="112" bestFit="1" customWidth="1"/>
    <col min="14857" max="14857" width="18.28515625" style="112" bestFit="1" customWidth="1"/>
    <col min="14858" max="14858" width="13.28515625" style="112" bestFit="1" customWidth="1"/>
    <col min="14859" max="14859" width="19.28515625" style="112" customWidth="1"/>
    <col min="14860" max="14860" width="15.140625" style="112" customWidth="1"/>
    <col min="14861" max="14861" width="21" style="112" bestFit="1" customWidth="1"/>
    <col min="14862" max="14862" width="17.140625" style="112" bestFit="1" customWidth="1"/>
    <col min="14863" max="14863" width="16.85546875" style="112" bestFit="1" customWidth="1"/>
    <col min="14864" max="14864" width="16.7109375" style="112" bestFit="1" customWidth="1"/>
    <col min="14865" max="14865" width="15.7109375" style="112" bestFit="1" customWidth="1"/>
    <col min="14866" max="14866" width="16.28515625" style="112" bestFit="1" customWidth="1"/>
    <col min="14867" max="14867" width="17.28515625" style="112" customWidth="1"/>
    <col min="14868" max="14868" width="23.42578125" style="112" bestFit="1" customWidth="1"/>
    <col min="14869" max="14869" width="31.85546875" style="112" bestFit="1" customWidth="1"/>
    <col min="14870" max="14870" width="7.85546875" style="112" bestFit="1" customWidth="1"/>
    <col min="14871" max="14871" width="5.7109375" style="112" bestFit="1" customWidth="1"/>
    <col min="14872" max="14872" width="9.140625" style="112" bestFit="1" customWidth="1"/>
    <col min="14873" max="14873" width="13.5703125" style="112" bestFit="1" customWidth="1"/>
    <col min="14874" max="15102" width="9.140625" style="112"/>
    <col min="15103" max="15103" width="4.42578125" style="112" bestFit="1" customWidth="1"/>
    <col min="15104" max="15104" width="18.28515625" style="112" bestFit="1" customWidth="1"/>
    <col min="15105" max="15105" width="19" style="112" bestFit="1" customWidth="1"/>
    <col min="15106" max="15106" width="15.42578125" style="112" bestFit="1" customWidth="1"/>
    <col min="15107" max="15108" width="12.42578125" style="112" bestFit="1" customWidth="1"/>
    <col min="15109" max="15109" width="7.140625" style="112" bestFit="1" customWidth="1"/>
    <col min="15110" max="15110" width="10.140625" style="112" bestFit="1" customWidth="1"/>
    <col min="15111" max="15111" width="15.85546875" style="112" bestFit="1" customWidth="1"/>
    <col min="15112" max="15112" width="15.140625" style="112" bestFit="1" customWidth="1"/>
    <col min="15113" max="15113" width="18.28515625" style="112" bestFit="1" customWidth="1"/>
    <col min="15114" max="15114" width="13.28515625" style="112" bestFit="1" customWidth="1"/>
    <col min="15115" max="15115" width="19.28515625" style="112" customWidth="1"/>
    <col min="15116" max="15116" width="15.140625" style="112" customWidth="1"/>
    <col min="15117" max="15117" width="21" style="112" bestFit="1" customWidth="1"/>
    <col min="15118" max="15118" width="17.140625" style="112" bestFit="1" customWidth="1"/>
    <col min="15119" max="15119" width="16.85546875" style="112" bestFit="1" customWidth="1"/>
    <col min="15120" max="15120" width="16.7109375" style="112" bestFit="1" customWidth="1"/>
    <col min="15121" max="15121" width="15.7109375" style="112" bestFit="1" customWidth="1"/>
    <col min="15122" max="15122" width="16.28515625" style="112" bestFit="1" customWidth="1"/>
    <col min="15123" max="15123" width="17.28515625" style="112" customWidth="1"/>
    <col min="15124" max="15124" width="23.42578125" style="112" bestFit="1" customWidth="1"/>
    <col min="15125" max="15125" width="31.85546875" style="112" bestFit="1" customWidth="1"/>
    <col min="15126" max="15126" width="7.85546875" style="112" bestFit="1" customWidth="1"/>
    <col min="15127" max="15127" width="5.7109375" style="112" bestFit="1" customWidth="1"/>
    <col min="15128" max="15128" width="9.140625" style="112" bestFit="1" customWidth="1"/>
    <col min="15129" max="15129" width="13.5703125" style="112" bestFit="1" customWidth="1"/>
    <col min="15130" max="15358" width="9.140625" style="112"/>
    <col min="15359" max="15359" width="4.42578125" style="112" bestFit="1" customWidth="1"/>
    <col min="15360" max="15360" width="18.28515625" style="112" bestFit="1" customWidth="1"/>
    <col min="15361" max="15361" width="19" style="112" bestFit="1" customWidth="1"/>
    <col min="15362" max="15362" width="15.42578125" style="112" bestFit="1" customWidth="1"/>
    <col min="15363" max="15364" width="12.42578125" style="112" bestFit="1" customWidth="1"/>
    <col min="15365" max="15365" width="7.140625" style="112" bestFit="1" customWidth="1"/>
    <col min="15366" max="15366" width="10.140625" style="112" bestFit="1" customWidth="1"/>
    <col min="15367" max="15367" width="15.85546875" style="112" bestFit="1" customWidth="1"/>
    <col min="15368" max="15368" width="15.140625" style="112" bestFit="1" customWidth="1"/>
    <col min="15369" max="15369" width="18.28515625" style="112" bestFit="1" customWidth="1"/>
    <col min="15370" max="15370" width="13.28515625" style="112" bestFit="1" customWidth="1"/>
    <col min="15371" max="15371" width="19.28515625" style="112" customWidth="1"/>
    <col min="15372" max="15372" width="15.140625" style="112" customWidth="1"/>
    <col min="15373" max="15373" width="21" style="112" bestFit="1" customWidth="1"/>
    <col min="15374" max="15374" width="17.140625" style="112" bestFit="1" customWidth="1"/>
    <col min="15375" max="15375" width="16.85546875" style="112" bestFit="1" customWidth="1"/>
    <col min="15376" max="15376" width="16.7109375" style="112" bestFit="1" customWidth="1"/>
    <col min="15377" max="15377" width="15.7109375" style="112" bestFit="1" customWidth="1"/>
    <col min="15378" max="15378" width="16.28515625" style="112" bestFit="1" customWidth="1"/>
    <col min="15379" max="15379" width="17.28515625" style="112" customWidth="1"/>
    <col min="15380" max="15380" width="23.42578125" style="112" bestFit="1" customWidth="1"/>
    <col min="15381" max="15381" width="31.85546875" style="112" bestFit="1" customWidth="1"/>
    <col min="15382" max="15382" width="7.85546875" style="112" bestFit="1" customWidth="1"/>
    <col min="15383" max="15383" width="5.7109375" style="112" bestFit="1" customWidth="1"/>
    <col min="15384" max="15384" width="9.140625" style="112" bestFit="1" customWidth="1"/>
    <col min="15385" max="15385" width="13.5703125" style="112" bestFit="1" customWidth="1"/>
    <col min="15386" max="15614" width="9.140625" style="112"/>
    <col min="15615" max="15615" width="4.42578125" style="112" bestFit="1" customWidth="1"/>
    <col min="15616" max="15616" width="18.28515625" style="112" bestFit="1" customWidth="1"/>
    <col min="15617" max="15617" width="19" style="112" bestFit="1" customWidth="1"/>
    <col min="15618" max="15618" width="15.42578125" style="112" bestFit="1" customWidth="1"/>
    <col min="15619" max="15620" width="12.42578125" style="112" bestFit="1" customWidth="1"/>
    <col min="15621" max="15621" width="7.140625" style="112" bestFit="1" customWidth="1"/>
    <col min="15622" max="15622" width="10.140625" style="112" bestFit="1" customWidth="1"/>
    <col min="15623" max="15623" width="15.85546875" style="112" bestFit="1" customWidth="1"/>
    <col min="15624" max="15624" width="15.140625" style="112" bestFit="1" customWidth="1"/>
    <col min="15625" max="15625" width="18.28515625" style="112" bestFit="1" customWidth="1"/>
    <col min="15626" max="15626" width="13.28515625" style="112" bestFit="1" customWidth="1"/>
    <col min="15627" max="15627" width="19.28515625" style="112" customWidth="1"/>
    <col min="15628" max="15628" width="15.140625" style="112" customWidth="1"/>
    <col min="15629" max="15629" width="21" style="112" bestFit="1" customWidth="1"/>
    <col min="15630" max="15630" width="17.140625" style="112" bestFit="1" customWidth="1"/>
    <col min="15631" max="15631" width="16.85546875" style="112" bestFit="1" customWidth="1"/>
    <col min="15632" max="15632" width="16.7109375" style="112" bestFit="1" customWidth="1"/>
    <col min="15633" max="15633" width="15.7109375" style="112" bestFit="1" customWidth="1"/>
    <col min="15634" max="15634" width="16.28515625" style="112" bestFit="1" customWidth="1"/>
    <col min="15635" max="15635" width="17.28515625" style="112" customWidth="1"/>
    <col min="15636" max="15636" width="23.42578125" style="112" bestFit="1" customWidth="1"/>
    <col min="15637" max="15637" width="31.85546875" style="112" bestFit="1" customWidth="1"/>
    <col min="15638" max="15638" width="7.85546875" style="112" bestFit="1" customWidth="1"/>
    <col min="15639" max="15639" width="5.7109375" style="112" bestFit="1" customWidth="1"/>
    <col min="15640" max="15640" width="9.140625" style="112" bestFit="1" customWidth="1"/>
    <col min="15641" max="15641" width="13.5703125" style="112" bestFit="1" customWidth="1"/>
    <col min="15642" max="15870" width="9.140625" style="112"/>
    <col min="15871" max="15871" width="4.42578125" style="112" bestFit="1" customWidth="1"/>
    <col min="15872" max="15872" width="18.28515625" style="112" bestFit="1" customWidth="1"/>
    <col min="15873" max="15873" width="19" style="112" bestFit="1" customWidth="1"/>
    <col min="15874" max="15874" width="15.42578125" style="112" bestFit="1" customWidth="1"/>
    <col min="15875" max="15876" width="12.42578125" style="112" bestFit="1" customWidth="1"/>
    <col min="15877" max="15877" width="7.140625" style="112" bestFit="1" customWidth="1"/>
    <col min="15878" max="15878" width="10.140625" style="112" bestFit="1" customWidth="1"/>
    <col min="15879" max="15879" width="15.85546875" style="112" bestFit="1" customWidth="1"/>
    <col min="15880" max="15880" width="15.140625" style="112" bestFit="1" customWidth="1"/>
    <col min="15881" max="15881" width="18.28515625" style="112" bestFit="1" customWidth="1"/>
    <col min="15882" max="15882" width="13.28515625" style="112" bestFit="1" customWidth="1"/>
    <col min="15883" max="15883" width="19.28515625" style="112" customWidth="1"/>
    <col min="15884" max="15884" width="15.140625" style="112" customWidth="1"/>
    <col min="15885" max="15885" width="21" style="112" bestFit="1" customWidth="1"/>
    <col min="15886" max="15886" width="17.140625" style="112" bestFit="1" customWidth="1"/>
    <col min="15887" max="15887" width="16.85546875" style="112" bestFit="1" customWidth="1"/>
    <col min="15888" max="15888" width="16.7109375" style="112" bestFit="1" customWidth="1"/>
    <col min="15889" max="15889" width="15.7109375" style="112" bestFit="1" customWidth="1"/>
    <col min="15890" max="15890" width="16.28515625" style="112" bestFit="1" customWidth="1"/>
    <col min="15891" max="15891" width="17.28515625" style="112" customWidth="1"/>
    <col min="15892" max="15892" width="23.42578125" style="112" bestFit="1" customWidth="1"/>
    <col min="15893" max="15893" width="31.85546875" style="112" bestFit="1" customWidth="1"/>
    <col min="15894" max="15894" width="7.85546875" style="112" bestFit="1" customWidth="1"/>
    <col min="15895" max="15895" width="5.7109375" style="112" bestFit="1" customWidth="1"/>
    <col min="15896" max="15896" width="9.140625" style="112" bestFit="1" customWidth="1"/>
    <col min="15897" max="15897" width="13.5703125" style="112" bestFit="1" customWidth="1"/>
    <col min="15898" max="16126" width="9.140625" style="112"/>
    <col min="16127" max="16127" width="4.42578125" style="112" bestFit="1" customWidth="1"/>
    <col min="16128" max="16128" width="18.28515625" style="112" bestFit="1" customWidth="1"/>
    <col min="16129" max="16129" width="19" style="112" bestFit="1" customWidth="1"/>
    <col min="16130" max="16130" width="15.42578125" style="112" bestFit="1" customWidth="1"/>
    <col min="16131" max="16132" width="12.42578125" style="112" bestFit="1" customWidth="1"/>
    <col min="16133" max="16133" width="7.140625" style="112" bestFit="1" customWidth="1"/>
    <col min="16134" max="16134" width="10.140625" style="112" bestFit="1" customWidth="1"/>
    <col min="16135" max="16135" width="15.85546875" style="112" bestFit="1" customWidth="1"/>
    <col min="16136" max="16136" width="15.140625" style="112" bestFit="1" customWidth="1"/>
    <col min="16137" max="16137" width="18.28515625" style="112" bestFit="1" customWidth="1"/>
    <col min="16138" max="16138" width="13.28515625" style="112" bestFit="1" customWidth="1"/>
    <col min="16139" max="16139" width="19.28515625" style="112" customWidth="1"/>
    <col min="16140" max="16140" width="15.140625" style="112" customWidth="1"/>
    <col min="16141" max="16141" width="21" style="112" bestFit="1" customWidth="1"/>
    <col min="16142" max="16142" width="17.140625" style="112" bestFit="1" customWidth="1"/>
    <col min="16143" max="16143" width="16.85546875" style="112" bestFit="1" customWidth="1"/>
    <col min="16144" max="16144" width="16.7109375" style="112" bestFit="1" customWidth="1"/>
    <col min="16145" max="16145" width="15.7109375" style="112" bestFit="1" customWidth="1"/>
    <col min="16146" max="16146" width="16.28515625" style="112" bestFit="1" customWidth="1"/>
    <col min="16147" max="16147" width="17.28515625" style="112" customWidth="1"/>
    <col min="16148" max="16148" width="23.42578125" style="112" bestFit="1" customWidth="1"/>
    <col min="16149" max="16149" width="31.85546875" style="112" bestFit="1" customWidth="1"/>
    <col min="16150" max="16150" width="7.85546875" style="112" bestFit="1" customWidth="1"/>
    <col min="16151" max="16151" width="5.7109375" style="112" bestFit="1" customWidth="1"/>
    <col min="16152" max="16152" width="9.140625" style="112" bestFit="1" customWidth="1"/>
    <col min="16153" max="16153" width="13.5703125" style="112" bestFit="1" customWidth="1"/>
    <col min="16154" max="16384" width="9.140625" style="112"/>
  </cols>
  <sheetData>
    <row r="1" spans="1:35" ht="16.5" x14ac:dyDescent="0.25">
      <c r="A1" s="499" t="s">
        <v>527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142"/>
      <c r="W1" s="142"/>
      <c r="X1" s="142"/>
      <c r="Y1" s="142"/>
      <c r="Z1" s="142"/>
      <c r="AA1" s="142"/>
    </row>
    <row r="2" spans="1:35" x14ac:dyDescent="0.25"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23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</row>
    <row r="3" spans="1:35" ht="15.75" x14ac:dyDescent="0.25">
      <c r="A3" s="474" t="s">
        <v>839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73"/>
      <c r="W3" s="73"/>
      <c r="X3" s="73"/>
      <c r="Y3" s="73"/>
      <c r="Z3" s="73"/>
      <c r="AA3" s="73"/>
    </row>
    <row r="4" spans="1:35" ht="15.75" x14ac:dyDescent="0.25">
      <c r="A4" s="439" t="s">
        <v>528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9"/>
      <c r="W4" s="49"/>
      <c r="X4" s="49"/>
      <c r="Y4" s="49"/>
      <c r="Z4" s="49"/>
      <c r="AA4" s="49"/>
    </row>
    <row r="5" spans="1:35" ht="15.75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257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</row>
    <row r="6" spans="1:35" ht="15.75" x14ac:dyDescent="0.25">
      <c r="A6" s="435" t="s">
        <v>908</v>
      </c>
      <c r="B6" s="435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75"/>
      <c r="W6" s="75"/>
      <c r="X6" s="75"/>
      <c r="Y6" s="75"/>
      <c r="Z6" s="75"/>
      <c r="AA6" s="75"/>
    </row>
    <row r="7" spans="1:35" s="114" customFormat="1" x14ac:dyDescent="0.25">
      <c r="A7" s="500"/>
      <c r="B7" s="500"/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AB7" s="112"/>
      <c r="AC7" s="112"/>
      <c r="AD7" s="112"/>
      <c r="AE7" s="112"/>
      <c r="AF7" s="112"/>
      <c r="AG7" s="112"/>
      <c r="AH7" s="112"/>
      <c r="AI7" s="112"/>
    </row>
    <row r="8" spans="1:35" s="114" customFormat="1" x14ac:dyDescent="0.25">
      <c r="A8" s="497" t="s">
        <v>20</v>
      </c>
      <c r="B8" s="497" t="s">
        <v>21</v>
      </c>
      <c r="C8" s="497" t="s">
        <v>195</v>
      </c>
      <c r="D8" s="498" t="s">
        <v>30</v>
      </c>
      <c r="E8" s="498" t="s">
        <v>529</v>
      </c>
      <c r="F8" s="502" t="s">
        <v>530</v>
      </c>
      <c r="G8" s="503"/>
      <c r="H8" s="503"/>
      <c r="I8" s="503"/>
      <c r="J8" s="504"/>
      <c r="K8" s="508" t="s">
        <v>531</v>
      </c>
      <c r="L8" s="502" t="s">
        <v>532</v>
      </c>
      <c r="M8" s="504"/>
      <c r="N8" s="511" t="s">
        <v>533</v>
      </c>
      <c r="O8" s="512" t="s">
        <v>534</v>
      </c>
      <c r="P8" s="515" t="s">
        <v>535</v>
      </c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7"/>
      <c r="AB8" s="112"/>
      <c r="AC8" s="112"/>
      <c r="AD8" s="112"/>
      <c r="AE8" s="112"/>
      <c r="AF8" s="112"/>
      <c r="AG8" s="112"/>
      <c r="AH8" s="112"/>
      <c r="AI8" s="112"/>
    </row>
    <row r="9" spans="1:35" s="114" customFormat="1" ht="42" customHeight="1" x14ac:dyDescent="0.25">
      <c r="A9" s="497"/>
      <c r="B9" s="497"/>
      <c r="C9" s="497"/>
      <c r="D9" s="498"/>
      <c r="E9" s="498"/>
      <c r="F9" s="505"/>
      <c r="G9" s="506"/>
      <c r="H9" s="506"/>
      <c r="I9" s="506"/>
      <c r="J9" s="507"/>
      <c r="K9" s="509"/>
      <c r="L9" s="505"/>
      <c r="M9" s="507"/>
      <c r="N9" s="511"/>
      <c r="O9" s="513"/>
      <c r="P9" s="501" t="s">
        <v>536</v>
      </c>
      <c r="Q9" s="501"/>
      <c r="R9" s="501" t="s">
        <v>537</v>
      </c>
      <c r="S9" s="501"/>
      <c r="T9" s="518" t="s">
        <v>538</v>
      </c>
      <c r="U9" s="519"/>
      <c r="V9" s="501" t="s">
        <v>539</v>
      </c>
      <c r="W9" s="501"/>
      <c r="X9" s="501" t="s">
        <v>540</v>
      </c>
      <c r="Y9" s="501"/>
      <c r="Z9" s="501" t="s">
        <v>558</v>
      </c>
      <c r="AA9" s="501"/>
      <c r="AB9" s="112"/>
      <c r="AC9" s="112"/>
      <c r="AD9" s="112"/>
      <c r="AE9" s="112"/>
      <c r="AF9" s="112"/>
      <c r="AG9" s="112"/>
      <c r="AH9" s="112"/>
      <c r="AI9" s="112"/>
    </row>
    <row r="10" spans="1:35" s="114" customFormat="1" ht="147.75" x14ac:dyDescent="0.25">
      <c r="A10" s="497"/>
      <c r="B10" s="497"/>
      <c r="C10" s="497"/>
      <c r="D10" s="498"/>
      <c r="E10" s="498"/>
      <c r="F10" s="143" t="s">
        <v>51</v>
      </c>
      <c r="G10" s="143" t="s">
        <v>52</v>
      </c>
      <c r="H10" s="143" t="s">
        <v>541</v>
      </c>
      <c r="I10" s="12" t="s">
        <v>54</v>
      </c>
      <c r="J10" s="143" t="s">
        <v>924</v>
      </c>
      <c r="K10" s="510"/>
      <c r="L10" s="117" t="s">
        <v>542</v>
      </c>
      <c r="M10" s="117" t="s">
        <v>543</v>
      </c>
      <c r="N10" s="511"/>
      <c r="O10" s="514"/>
      <c r="P10" s="144" t="s">
        <v>544</v>
      </c>
      <c r="Q10" s="144" t="s">
        <v>545</v>
      </c>
      <c r="R10" s="144" t="s">
        <v>544</v>
      </c>
      <c r="S10" s="144" t="s">
        <v>545</v>
      </c>
      <c r="T10" s="144" t="s">
        <v>544</v>
      </c>
      <c r="U10" s="144" t="s">
        <v>545</v>
      </c>
      <c r="V10" s="144" t="s">
        <v>544</v>
      </c>
      <c r="W10" s="144" t="s">
        <v>545</v>
      </c>
      <c r="X10" s="144" t="s">
        <v>544</v>
      </c>
      <c r="Y10" s="144" t="s">
        <v>545</v>
      </c>
      <c r="Z10" s="144" t="s">
        <v>544</v>
      </c>
      <c r="AA10" s="144" t="s">
        <v>545</v>
      </c>
      <c r="AB10" s="112"/>
      <c r="AC10" s="112"/>
      <c r="AD10" s="112"/>
      <c r="AE10" s="112"/>
      <c r="AF10" s="112"/>
      <c r="AG10" s="112"/>
      <c r="AH10" s="112"/>
      <c r="AI10" s="112"/>
    </row>
    <row r="11" spans="1:35" s="114" customFormat="1" x14ac:dyDescent="0.25">
      <c r="A11" s="121">
        <v>1</v>
      </c>
      <c r="B11" s="121">
        <v>2</v>
      </c>
      <c r="C11" s="121">
        <v>3</v>
      </c>
      <c r="D11" s="121">
        <v>4</v>
      </c>
      <c r="E11" s="121">
        <v>5</v>
      </c>
      <c r="F11" s="121">
        <v>6</v>
      </c>
      <c r="G11" s="121">
        <v>7</v>
      </c>
      <c r="H11" s="121">
        <v>8</v>
      </c>
      <c r="I11" s="121">
        <v>9</v>
      </c>
      <c r="J11" s="121">
        <v>10</v>
      </c>
      <c r="K11" s="121">
        <v>11</v>
      </c>
      <c r="L11" s="121">
        <v>12</v>
      </c>
      <c r="M11" s="121">
        <v>13</v>
      </c>
      <c r="N11" s="258">
        <v>14</v>
      </c>
      <c r="O11" s="121">
        <v>15</v>
      </c>
      <c r="P11" s="145" t="s">
        <v>546</v>
      </c>
      <c r="Q11" s="145" t="s">
        <v>547</v>
      </c>
      <c r="R11" s="145" t="s">
        <v>548</v>
      </c>
      <c r="S11" s="145" t="s">
        <v>549</v>
      </c>
      <c r="T11" s="145" t="s">
        <v>550</v>
      </c>
      <c r="U11" s="145" t="s">
        <v>551</v>
      </c>
      <c r="V11" s="145" t="s">
        <v>552</v>
      </c>
      <c r="W11" s="145" t="s">
        <v>553</v>
      </c>
      <c r="X11" s="145" t="s">
        <v>554</v>
      </c>
      <c r="Y11" s="145" t="s">
        <v>555</v>
      </c>
      <c r="Z11" s="145" t="s">
        <v>556</v>
      </c>
      <c r="AA11" s="145" t="s">
        <v>557</v>
      </c>
      <c r="AB11" s="112"/>
      <c r="AC11" s="112"/>
      <c r="AD11" s="112"/>
      <c r="AE11" s="112"/>
      <c r="AF11" s="112"/>
      <c r="AG11" s="112"/>
      <c r="AH11" s="112"/>
      <c r="AI11" s="112"/>
    </row>
    <row r="12" spans="1:35" ht="15.75" x14ac:dyDescent="0.25">
      <c r="A12" s="108" t="s">
        <v>1</v>
      </c>
      <c r="B12" s="76" t="s">
        <v>105</v>
      </c>
      <c r="C12" s="121"/>
      <c r="D12" s="147" t="s">
        <v>92</v>
      </c>
      <c r="E12" s="121"/>
      <c r="F12" s="147" t="s">
        <v>92</v>
      </c>
      <c r="G12" s="147" t="s">
        <v>92</v>
      </c>
      <c r="H12" s="147" t="s">
        <v>92</v>
      </c>
      <c r="I12" s="147" t="s">
        <v>92</v>
      </c>
      <c r="J12" s="147" t="s">
        <v>92</v>
      </c>
      <c r="K12" s="147" t="s">
        <v>92</v>
      </c>
      <c r="L12" s="121" t="s">
        <v>92</v>
      </c>
      <c r="M12" s="121"/>
      <c r="N12" s="258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</row>
    <row r="13" spans="1:35" ht="31.5" x14ac:dyDescent="0.25">
      <c r="A13" s="108" t="s">
        <v>181</v>
      </c>
      <c r="B13" s="76" t="s">
        <v>182</v>
      </c>
      <c r="C13" s="121" t="s">
        <v>92</v>
      </c>
      <c r="D13" s="121" t="s">
        <v>92</v>
      </c>
      <c r="E13" s="121" t="s">
        <v>92</v>
      </c>
      <c r="F13" s="121" t="s">
        <v>92</v>
      </c>
      <c r="G13" s="121" t="s">
        <v>92</v>
      </c>
      <c r="H13" s="121" t="s">
        <v>92</v>
      </c>
      <c r="I13" s="121" t="s">
        <v>92</v>
      </c>
      <c r="J13" s="121" t="s">
        <v>92</v>
      </c>
      <c r="K13" s="121" t="s">
        <v>92</v>
      </c>
      <c r="L13" s="121" t="s">
        <v>92</v>
      </c>
      <c r="M13" s="121" t="s">
        <v>92</v>
      </c>
      <c r="N13" s="258" t="s">
        <v>92</v>
      </c>
      <c r="O13" s="121" t="s">
        <v>92</v>
      </c>
      <c r="P13" s="121" t="s">
        <v>92</v>
      </c>
      <c r="Q13" s="121" t="s">
        <v>92</v>
      </c>
      <c r="R13" s="121" t="s">
        <v>92</v>
      </c>
      <c r="S13" s="121" t="s">
        <v>92</v>
      </c>
      <c r="T13" s="121" t="s">
        <v>92</v>
      </c>
      <c r="U13" s="121" t="s">
        <v>92</v>
      </c>
      <c r="V13" s="121" t="s">
        <v>92</v>
      </c>
      <c r="W13" s="121" t="s">
        <v>92</v>
      </c>
      <c r="X13" s="121" t="s">
        <v>92</v>
      </c>
      <c r="Y13" s="121" t="s">
        <v>92</v>
      </c>
      <c r="Z13" s="121" t="s">
        <v>92</v>
      </c>
      <c r="AA13" s="121" t="s">
        <v>92</v>
      </c>
    </row>
    <row r="14" spans="1:35" ht="31.5" x14ac:dyDescent="0.25">
      <c r="A14" s="108" t="s">
        <v>183</v>
      </c>
      <c r="B14" s="33" t="s">
        <v>184</v>
      </c>
      <c r="C14" s="121" t="s">
        <v>92</v>
      </c>
      <c r="D14" s="121" t="s">
        <v>92</v>
      </c>
      <c r="E14" s="121" t="s">
        <v>92</v>
      </c>
      <c r="F14" s="121" t="s">
        <v>92</v>
      </c>
      <c r="G14" s="121" t="s">
        <v>92</v>
      </c>
      <c r="H14" s="121" t="s">
        <v>92</v>
      </c>
      <c r="I14" s="121" t="s">
        <v>92</v>
      </c>
      <c r="J14" s="121" t="s">
        <v>92</v>
      </c>
      <c r="K14" s="121" t="s">
        <v>92</v>
      </c>
      <c r="L14" s="121" t="s">
        <v>92</v>
      </c>
      <c r="M14" s="121" t="s">
        <v>92</v>
      </c>
      <c r="N14" s="258" t="s">
        <v>92</v>
      </c>
      <c r="O14" s="121" t="s">
        <v>92</v>
      </c>
      <c r="P14" s="121" t="s">
        <v>92</v>
      </c>
      <c r="Q14" s="121" t="s">
        <v>92</v>
      </c>
      <c r="R14" s="121" t="s">
        <v>92</v>
      </c>
      <c r="S14" s="121" t="s">
        <v>92</v>
      </c>
      <c r="T14" s="121" t="s">
        <v>92</v>
      </c>
      <c r="U14" s="121" t="s">
        <v>92</v>
      </c>
      <c r="V14" s="121" t="s">
        <v>92</v>
      </c>
      <c r="W14" s="121" t="s">
        <v>92</v>
      </c>
      <c r="X14" s="121" t="s">
        <v>92</v>
      </c>
      <c r="Y14" s="121" t="s">
        <v>92</v>
      </c>
      <c r="Z14" s="121" t="s">
        <v>92</v>
      </c>
      <c r="AA14" s="121" t="s">
        <v>92</v>
      </c>
    </row>
    <row r="15" spans="1:35" s="125" customFormat="1" ht="15.75" x14ac:dyDescent="0.25">
      <c r="A15" s="140" t="s">
        <v>185</v>
      </c>
      <c r="B15" s="126" t="s">
        <v>186</v>
      </c>
      <c r="C15" s="124" t="s">
        <v>92</v>
      </c>
      <c r="D15" s="146">
        <f t="shared" ref="D15" si="0">SUM(D16:D23)</f>
        <v>76.671600000000012</v>
      </c>
      <c r="E15" s="146"/>
      <c r="F15" s="146">
        <f>SUM(F16:F23)</f>
        <v>76.671600000000012</v>
      </c>
      <c r="G15" s="121" t="s">
        <v>92</v>
      </c>
      <c r="H15" s="121" t="s">
        <v>92</v>
      </c>
      <c r="I15" s="146">
        <f t="shared" ref="I15:K15" si="1">SUM(I16:I23)</f>
        <v>109.83973415999999</v>
      </c>
      <c r="J15" s="146">
        <f t="shared" si="1"/>
        <v>33.168134160000001</v>
      </c>
      <c r="K15" s="392">
        <f t="shared" si="1"/>
        <v>64.01100000000001</v>
      </c>
      <c r="L15" s="121" t="s">
        <v>92</v>
      </c>
      <c r="M15" s="121" t="s">
        <v>92</v>
      </c>
      <c r="N15" s="259" t="s">
        <v>92</v>
      </c>
      <c r="O15" s="124" t="s">
        <v>92</v>
      </c>
      <c r="P15" s="146" t="s">
        <v>92</v>
      </c>
      <c r="Q15" s="146" t="s">
        <v>92</v>
      </c>
      <c r="R15" s="146" t="s">
        <v>92</v>
      </c>
      <c r="S15" s="146" t="s">
        <v>92</v>
      </c>
      <c r="T15" s="146" t="s">
        <v>92</v>
      </c>
      <c r="U15" s="146" t="s">
        <v>92</v>
      </c>
      <c r="V15" s="146" t="s">
        <v>92</v>
      </c>
      <c r="W15" s="146" t="s">
        <v>92</v>
      </c>
      <c r="X15" s="146" t="s">
        <v>92</v>
      </c>
      <c r="Y15" s="146" t="s">
        <v>92</v>
      </c>
      <c r="Z15" s="146" t="s">
        <v>92</v>
      </c>
      <c r="AA15" s="146" t="s">
        <v>92</v>
      </c>
    </row>
    <row r="16" spans="1:35" s="46" customFormat="1" ht="63" x14ac:dyDescent="0.25">
      <c r="A16" s="32" t="s">
        <v>798</v>
      </c>
      <c r="B16" s="41" t="s">
        <v>799</v>
      </c>
      <c r="C16" s="127" t="s">
        <v>800</v>
      </c>
      <c r="D16" s="403">
        <f>12.055*1.2</f>
        <v>14.465999999999999</v>
      </c>
      <c r="E16" s="378" t="s">
        <v>907</v>
      </c>
      <c r="F16" s="100">
        <f>12.055*1.2</f>
        <v>14.465999999999999</v>
      </c>
      <c r="G16" s="377">
        <v>0</v>
      </c>
      <c r="H16" s="377">
        <v>0</v>
      </c>
      <c r="I16" s="316">
        <f>D16+J16</f>
        <v>20.723991599999998</v>
      </c>
      <c r="J16" s="404">
        <f>F16*0.4326</f>
        <v>6.2579915999999995</v>
      </c>
      <c r="K16" s="316">
        <f>Ф4!BY51</f>
        <v>12.055</v>
      </c>
      <c r="L16" s="377" t="s">
        <v>910</v>
      </c>
      <c r="M16" s="316">
        <f>F16*0.9</f>
        <v>13.019399999999999</v>
      </c>
      <c r="N16" s="379" t="s">
        <v>911</v>
      </c>
      <c r="O16" s="377">
        <v>0</v>
      </c>
      <c r="P16" s="377">
        <v>0</v>
      </c>
      <c r="Q16" s="377">
        <v>0</v>
      </c>
      <c r="R16" s="377">
        <v>0</v>
      </c>
      <c r="S16" s="377">
        <v>0</v>
      </c>
      <c r="T16" s="377">
        <v>0</v>
      </c>
      <c r="U16" s="377">
        <v>0</v>
      </c>
      <c r="V16" s="377">
        <v>0</v>
      </c>
      <c r="W16" s="377">
        <v>0</v>
      </c>
      <c r="X16" s="377">
        <v>4.75</v>
      </c>
      <c r="Y16" s="377">
        <v>4.75</v>
      </c>
      <c r="Z16" s="377">
        <v>0</v>
      </c>
      <c r="AA16" s="377">
        <v>0</v>
      </c>
    </row>
    <row r="17" spans="1:27" s="62" customFormat="1" ht="31.5" x14ac:dyDescent="0.25">
      <c r="A17" s="32" t="s">
        <v>810</v>
      </c>
      <c r="B17" s="41" t="s">
        <v>811</v>
      </c>
      <c r="C17" s="127" t="s">
        <v>812</v>
      </c>
      <c r="D17" s="403">
        <f>1.242*1.2</f>
        <v>1.4903999999999999</v>
      </c>
      <c r="E17" s="378" t="s">
        <v>907</v>
      </c>
      <c r="F17" s="100">
        <f>1.242*1.2</f>
        <v>1.4903999999999999</v>
      </c>
      <c r="G17" s="377">
        <v>0</v>
      </c>
      <c r="H17" s="377">
        <v>0</v>
      </c>
      <c r="I17" s="316">
        <f t="shared" ref="I17:I23" si="2">D17+J17</f>
        <v>2.1351470399999997</v>
      </c>
      <c r="J17" s="404">
        <f t="shared" ref="J17:J23" si="3">F17*0.4326</f>
        <v>0.64474703999999994</v>
      </c>
      <c r="K17" s="316">
        <f>Ф4!BY52</f>
        <v>1.242</v>
      </c>
      <c r="L17" s="377" t="s">
        <v>910</v>
      </c>
      <c r="M17" s="316">
        <f t="shared" ref="M17:M23" si="4">F17*0.9</f>
        <v>1.3413599999999999</v>
      </c>
      <c r="N17" s="379" t="s">
        <v>912</v>
      </c>
      <c r="O17" s="377">
        <v>0</v>
      </c>
      <c r="P17" s="377" t="s">
        <v>92</v>
      </c>
      <c r="Q17" s="377" t="s">
        <v>92</v>
      </c>
      <c r="R17" s="377" t="s">
        <v>92</v>
      </c>
      <c r="S17" s="377" t="s">
        <v>92</v>
      </c>
      <c r="T17" s="377" t="s">
        <v>92</v>
      </c>
      <c r="U17" s="377" t="s">
        <v>92</v>
      </c>
      <c r="V17" s="377" t="s">
        <v>92</v>
      </c>
      <c r="W17" s="377" t="s">
        <v>92</v>
      </c>
      <c r="X17" s="377" t="s">
        <v>92</v>
      </c>
      <c r="Y17" s="377" t="s">
        <v>92</v>
      </c>
      <c r="Z17" s="377" t="s">
        <v>92</v>
      </c>
      <c r="AA17" s="377" t="s">
        <v>92</v>
      </c>
    </row>
    <row r="18" spans="1:27" s="62" customFormat="1" ht="63" x14ac:dyDescent="0.25">
      <c r="A18" s="32" t="s">
        <v>808</v>
      </c>
      <c r="B18" s="41" t="s">
        <v>803</v>
      </c>
      <c r="C18" s="127" t="s">
        <v>804</v>
      </c>
      <c r="D18" s="403">
        <f>4.001*1.2</f>
        <v>4.8012000000000006</v>
      </c>
      <c r="E18" s="378" t="s">
        <v>907</v>
      </c>
      <c r="F18" s="100">
        <f>4.001*1.2</f>
        <v>4.8012000000000006</v>
      </c>
      <c r="G18" s="377">
        <v>0</v>
      </c>
      <c r="H18" s="377">
        <v>0</v>
      </c>
      <c r="I18" s="316">
        <f t="shared" si="2"/>
        <v>6.8781991200000006</v>
      </c>
      <c r="J18" s="404">
        <f t="shared" si="3"/>
        <v>2.07699912</v>
      </c>
      <c r="K18" s="316">
        <f>Ф4!BY56</f>
        <v>4.0010000000000003</v>
      </c>
      <c r="L18" s="343">
        <v>2021</v>
      </c>
      <c r="M18" s="316">
        <f t="shared" si="4"/>
        <v>4.3210800000000003</v>
      </c>
      <c r="N18" s="379" t="s">
        <v>913</v>
      </c>
      <c r="O18" s="377">
        <v>0</v>
      </c>
      <c r="P18" s="377">
        <v>1.76</v>
      </c>
      <c r="Q18" s="377">
        <v>1.76</v>
      </c>
      <c r="R18" s="377">
        <v>0</v>
      </c>
      <c r="S18" s="377">
        <v>0</v>
      </c>
      <c r="T18" s="377">
        <v>0</v>
      </c>
      <c r="U18" s="377">
        <v>0</v>
      </c>
      <c r="V18" s="377">
        <v>0</v>
      </c>
      <c r="W18" s="377">
        <v>0</v>
      </c>
      <c r="X18" s="377">
        <v>0</v>
      </c>
      <c r="Y18" s="377" t="s">
        <v>92</v>
      </c>
      <c r="Z18" s="377">
        <v>0</v>
      </c>
      <c r="AA18" s="377">
        <v>0</v>
      </c>
    </row>
    <row r="19" spans="1:27" s="62" customFormat="1" ht="63" x14ac:dyDescent="0.25">
      <c r="A19" s="32" t="s">
        <v>809</v>
      </c>
      <c r="B19" s="41" t="s">
        <v>806</v>
      </c>
      <c r="C19" s="127" t="s">
        <v>805</v>
      </c>
      <c r="D19" s="403">
        <f>3.417*1.2</f>
        <v>4.1003999999999996</v>
      </c>
      <c r="E19" s="378" t="s">
        <v>907</v>
      </c>
      <c r="F19" s="100">
        <f>3.417*1.2</f>
        <v>4.1003999999999996</v>
      </c>
      <c r="G19" s="377">
        <v>0</v>
      </c>
      <c r="H19" s="377">
        <v>0</v>
      </c>
      <c r="I19" s="316">
        <f t="shared" si="2"/>
        <v>5.8742330399999991</v>
      </c>
      <c r="J19" s="404">
        <f t="shared" si="3"/>
        <v>1.7738330399999997</v>
      </c>
      <c r="K19" s="316">
        <f>Ф4!BY57</f>
        <v>3.4169999999999998</v>
      </c>
      <c r="L19" s="343">
        <v>2022</v>
      </c>
      <c r="M19" s="316">
        <f t="shared" si="4"/>
        <v>3.6903599999999996</v>
      </c>
      <c r="N19" s="379" t="s">
        <v>913</v>
      </c>
      <c r="O19" s="377">
        <v>0</v>
      </c>
      <c r="P19" s="377">
        <v>1.33</v>
      </c>
      <c r="Q19" s="377">
        <v>1.33</v>
      </c>
      <c r="R19" s="377">
        <v>0</v>
      </c>
      <c r="S19" s="377">
        <v>0</v>
      </c>
      <c r="T19" s="377">
        <v>0</v>
      </c>
      <c r="U19" s="377">
        <v>0</v>
      </c>
      <c r="V19" s="377">
        <v>0</v>
      </c>
      <c r="W19" s="377">
        <v>0</v>
      </c>
      <c r="X19" s="377">
        <v>0</v>
      </c>
      <c r="Y19" s="377">
        <v>0</v>
      </c>
      <c r="Z19" s="377">
        <v>0</v>
      </c>
      <c r="AA19" s="377">
        <v>0</v>
      </c>
    </row>
    <row r="20" spans="1:27" s="62" customFormat="1" ht="31.5" x14ac:dyDescent="0.25">
      <c r="A20" s="32" t="s">
        <v>813</v>
      </c>
      <c r="B20" s="41" t="s">
        <v>814</v>
      </c>
      <c r="C20" s="127" t="s">
        <v>815</v>
      </c>
      <c r="D20" s="403">
        <f>21.341*1.2</f>
        <v>25.609200000000001</v>
      </c>
      <c r="E20" s="378" t="s">
        <v>907</v>
      </c>
      <c r="F20" s="100">
        <f>21.341*1.2</f>
        <v>25.609200000000001</v>
      </c>
      <c r="G20" s="377">
        <v>0</v>
      </c>
      <c r="H20" s="377">
        <v>0</v>
      </c>
      <c r="I20" s="316">
        <f t="shared" si="2"/>
        <v>36.687739919999999</v>
      </c>
      <c r="J20" s="404">
        <f t="shared" si="3"/>
        <v>11.078539920000001</v>
      </c>
      <c r="K20" s="316">
        <f>Ф4!BY59</f>
        <v>21.440999999999999</v>
      </c>
      <c r="L20" s="377" t="s">
        <v>910</v>
      </c>
      <c r="M20" s="316">
        <f t="shared" si="4"/>
        <v>23.048280000000002</v>
      </c>
      <c r="N20" s="379" t="s">
        <v>912</v>
      </c>
      <c r="O20" s="377">
        <v>0</v>
      </c>
      <c r="P20" s="377" t="s">
        <v>92</v>
      </c>
      <c r="Q20" s="377" t="s">
        <v>92</v>
      </c>
      <c r="R20" s="377" t="s">
        <v>92</v>
      </c>
      <c r="S20" s="377" t="s">
        <v>92</v>
      </c>
      <c r="T20" s="377" t="s">
        <v>92</v>
      </c>
      <c r="U20" s="377" t="s">
        <v>92</v>
      </c>
      <c r="V20" s="377" t="s">
        <v>92</v>
      </c>
      <c r="W20" s="377" t="s">
        <v>92</v>
      </c>
      <c r="X20" s="377" t="s">
        <v>92</v>
      </c>
      <c r="Y20" s="377" t="s">
        <v>92</v>
      </c>
      <c r="Z20" s="377" t="s">
        <v>92</v>
      </c>
      <c r="AA20" s="377" t="s">
        <v>92</v>
      </c>
    </row>
    <row r="21" spans="1:27" s="62" customFormat="1" ht="31.5" x14ac:dyDescent="0.25">
      <c r="A21" s="32" t="s">
        <v>819</v>
      </c>
      <c r="B21" s="41" t="s">
        <v>816</v>
      </c>
      <c r="C21" s="127" t="s">
        <v>817</v>
      </c>
      <c r="D21" s="403">
        <f>1.203*1.2</f>
        <v>1.4436</v>
      </c>
      <c r="E21" s="378" t="s">
        <v>907</v>
      </c>
      <c r="F21" s="100">
        <f>1.203*1.2</f>
        <v>1.4436</v>
      </c>
      <c r="G21" s="377">
        <v>0</v>
      </c>
      <c r="H21" s="377">
        <v>0</v>
      </c>
      <c r="I21" s="316">
        <f t="shared" si="2"/>
        <v>2.06810136</v>
      </c>
      <c r="J21" s="404">
        <f t="shared" si="3"/>
        <v>0.62450136000000001</v>
      </c>
      <c r="K21" s="316">
        <f>Ф4!BY60</f>
        <v>1.2029999999999998</v>
      </c>
      <c r="L21" s="377" t="s">
        <v>910</v>
      </c>
      <c r="M21" s="316">
        <f t="shared" si="4"/>
        <v>1.29924</v>
      </c>
      <c r="N21" s="379" t="s">
        <v>912</v>
      </c>
      <c r="O21" s="377">
        <v>0</v>
      </c>
      <c r="P21" s="377" t="s">
        <v>92</v>
      </c>
      <c r="Q21" s="377" t="s">
        <v>92</v>
      </c>
      <c r="R21" s="377" t="s">
        <v>92</v>
      </c>
      <c r="S21" s="377" t="s">
        <v>92</v>
      </c>
      <c r="T21" s="377" t="s">
        <v>92</v>
      </c>
      <c r="U21" s="377" t="s">
        <v>92</v>
      </c>
      <c r="V21" s="377" t="s">
        <v>92</v>
      </c>
      <c r="W21" s="377" t="s">
        <v>92</v>
      </c>
      <c r="X21" s="377" t="s">
        <v>92</v>
      </c>
      <c r="Y21" s="377" t="s">
        <v>92</v>
      </c>
      <c r="Z21" s="377" t="s">
        <v>92</v>
      </c>
      <c r="AA21" s="377" t="s">
        <v>92</v>
      </c>
    </row>
    <row r="22" spans="1:27" s="62" customFormat="1" ht="47.25" x14ac:dyDescent="0.25">
      <c r="A22" s="32" t="s">
        <v>818</v>
      </c>
      <c r="B22" s="110" t="s">
        <v>820</v>
      </c>
      <c r="C22" s="127" t="s">
        <v>821</v>
      </c>
      <c r="D22" s="403">
        <f>15.6*1.2</f>
        <v>18.72</v>
      </c>
      <c r="E22" s="378" t="s">
        <v>907</v>
      </c>
      <c r="F22" s="100">
        <f>15.6*1.2</f>
        <v>18.72</v>
      </c>
      <c r="G22" s="377">
        <v>0</v>
      </c>
      <c r="H22" s="377">
        <v>0</v>
      </c>
      <c r="I22" s="316">
        <f t="shared" si="2"/>
        <v>26.818272</v>
      </c>
      <c r="J22" s="404">
        <f t="shared" si="3"/>
        <v>8.0982719999999997</v>
      </c>
      <c r="K22" s="316">
        <f>Ф4!BY63</f>
        <v>15.618000000000002</v>
      </c>
      <c r="L22" s="377" t="s">
        <v>910</v>
      </c>
      <c r="M22" s="316">
        <f t="shared" si="4"/>
        <v>16.847999999999999</v>
      </c>
      <c r="N22" s="379" t="s">
        <v>914</v>
      </c>
      <c r="O22" s="377">
        <v>0</v>
      </c>
      <c r="P22" s="377">
        <v>0</v>
      </c>
      <c r="Q22" s="377">
        <v>0</v>
      </c>
      <c r="R22" s="377">
        <v>0</v>
      </c>
      <c r="S22" s="377">
        <v>0</v>
      </c>
      <c r="T22" s="377">
        <v>0</v>
      </c>
      <c r="U22" s="377">
        <v>0</v>
      </c>
      <c r="V22" s="377">
        <v>0</v>
      </c>
      <c r="W22" s="377">
        <v>0</v>
      </c>
      <c r="X22" s="377">
        <v>0</v>
      </c>
      <c r="Y22" s="377" t="s">
        <v>92</v>
      </c>
      <c r="Z22" s="377">
        <v>1060</v>
      </c>
      <c r="AA22" s="377">
        <v>1060</v>
      </c>
    </row>
    <row r="23" spans="1:27" s="294" customFormat="1" ht="63" x14ac:dyDescent="0.25">
      <c r="A23" s="32" t="s">
        <v>822</v>
      </c>
      <c r="B23" s="41" t="s">
        <v>823</v>
      </c>
      <c r="C23" s="127" t="s">
        <v>824</v>
      </c>
      <c r="D23" s="403">
        <f>5.034*1.2</f>
        <v>6.0407999999999999</v>
      </c>
      <c r="E23" s="378" t="s">
        <v>907</v>
      </c>
      <c r="F23" s="100">
        <f>5.034*1.2</f>
        <v>6.0407999999999999</v>
      </c>
      <c r="G23" s="377">
        <v>0</v>
      </c>
      <c r="H23" s="377">
        <v>0</v>
      </c>
      <c r="I23" s="316">
        <f t="shared" si="2"/>
        <v>8.6540500799999993</v>
      </c>
      <c r="J23" s="404">
        <f t="shared" si="3"/>
        <v>2.6132500799999998</v>
      </c>
      <c r="K23" s="316">
        <f>Ф4!BY78</f>
        <v>5.0339999999999998</v>
      </c>
      <c r="L23" s="343">
        <v>2023</v>
      </c>
      <c r="M23" s="316">
        <f t="shared" si="4"/>
        <v>5.4367200000000002</v>
      </c>
      <c r="N23" s="379" t="s">
        <v>915</v>
      </c>
      <c r="O23" s="377">
        <v>0</v>
      </c>
      <c r="P23" s="377">
        <v>0</v>
      </c>
      <c r="Q23" s="377">
        <v>2.1</v>
      </c>
      <c r="R23" s="377">
        <v>0</v>
      </c>
      <c r="S23" s="377">
        <v>0</v>
      </c>
      <c r="T23" s="377">
        <v>0</v>
      </c>
      <c r="U23" s="377">
        <v>0</v>
      </c>
      <c r="V23" s="377">
        <v>0</v>
      </c>
      <c r="W23" s="377">
        <v>0</v>
      </c>
      <c r="X23" s="377">
        <v>0</v>
      </c>
      <c r="Y23" s="377">
        <v>0</v>
      </c>
      <c r="Z23" s="377">
        <v>0</v>
      </c>
      <c r="AA23" s="377">
        <v>0</v>
      </c>
    </row>
    <row r="24" spans="1:27" x14ac:dyDescent="0.25">
      <c r="F24" s="148"/>
      <c r="G24" s="148"/>
      <c r="H24" s="148"/>
      <c r="I24" s="148"/>
      <c r="J24" s="148"/>
    </row>
    <row r="25" spans="1:27" x14ac:dyDescent="0.25">
      <c r="F25" s="148"/>
      <c r="G25" s="148"/>
      <c r="H25" s="148"/>
      <c r="I25" s="148"/>
      <c r="J25" s="148"/>
    </row>
    <row r="26" spans="1:27" x14ac:dyDescent="0.25">
      <c r="F26" s="148"/>
      <c r="G26" s="148"/>
      <c r="H26" s="148"/>
      <c r="I26" s="148"/>
      <c r="J26" s="148"/>
    </row>
    <row r="27" spans="1:27" x14ac:dyDescent="0.25">
      <c r="F27" s="148"/>
      <c r="G27" s="148"/>
      <c r="H27" s="148"/>
      <c r="I27" s="148"/>
      <c r="J27" s="148"/>
    </row>
    <row r="28" spans="1:27" x14ac:dyDescent="0.25">
      <c r="F28" s="148"/>
      <c r="G28" s="148"/>
      <c r="H28" s="148"/>
      <c r="I28" s="148"/>
      <c r="J28" s="148"/>
    </row>
    <row r="29" spans="1:27" x14ac:dyDescent="0.25">
      <c r="F29" s="148"/>
      <c r="G29" s="148"/>
      <c r="H29" s="148"/>
      <c r="I29" s="148"/>
      <c r="J29" s="148"/>
    </row>
    <row r="30" spans="1:27" x14ac:dyDescent="0.25">
      <c r="F30" s="148"/>
      <c r="G30" s="148"/>
      <c r="H30" s="148"/>
      <c r="I30" s="148"/>
      <c r="J30" s="148"/>
    </row>
    <row r="31" spans="1:27" x14ac:dyDescent="0.25">
      <c r="F31" s="148"/>
      <c r="G31" s="148"/>
      <c r="H31" s="148"/>
      <c r="I31" s="148"/>
      <c r="J31" s="148"/>
    </row>
    <row r="32" spans="1:27" x14ac:dyDescent="0.25">
      <c r="F32" s="148"/>
      <c r="G32" s="148"/>
      <c r="H32" s="148"/>
      <c r="I32" s="148"/>
      <c r="J32" s="148"/>
    </row>
  </sheetData>
  <mergeCells count="22">
    <mergeCell ref="X9:Y9"/>
    <mergeCell ref="Z9:AA9"/>
    <mergeCell ref="F8:J9"/>
    <mergeCell ref="K8:K10"/>
    <mergeCell ref="L8:M9"/>
    <mergeCell ref="N8:N10"/>
    <mergeCell ref="O8:O10"/>
    <mergeCell ref="P8:AA8"/>
    <mergeCell ref="P9:Q9"/>
    <mergeCell ref="R9:S9"/>
    <mergeCell ref="T9:U9"/>
    <mergeCell ref="V9:W9"/>
    <mergeCell ref="A1:U1"/>
    <mergeCell ref="A3:U3"/>
    <mergeCell ref="A4:U4"/>
    <mergeCell ref="A6:U6"/>
    <mergeCell ref="A7:T7"/>
    <mergeCell ref="A8:A10"/>
    <mergeCell ref="B8:B10"/>
    <mergeCell ref="C8:C10"/>
    <mergeCell ref="D8:D10"/>
    <mergeCell ref="E8:E10"/>
  </mergeCells>
  <pageMargins left="0.70866141732283472" right="0.70866141732283472" top="0.74803149606299213" bottom="0.74803149606299213" header="0.31496062992125984" footer="0.31496062992125984"/>
  <pageSetup paperSize="9" scale="57" fitToWidth="3" fitToHeight="4" orientation="landscape" verticalDpi="0" r:id="rId1"/>
  <colBreaks count="2" manualBreakCount="2">
    <brk id="9" max="1048575" man="1"/>
    <brk id="27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9"/>
  <sheetViews>
    <sheetView topLeftCell="A7" workbookViewId="0">
      <selection activeCell="L10" sqref="L10"/>
    </sheetView>
  </sheetViews>
  <sheetFormatPr defaultRowHeight="15" x14ac:dyDescent="0.25"/>
  <cols>
    <col min="1" max="1" width="12" style="149" customWidth="1"/>
    <col min="2" max="2" width="42.7109375" style="150" customWidth="1"/>
    <col min="3" max="3" width="24.5703125" style="150" customWidth="1"/>
    <col min="4" max="4" width="21.5703125" style="150" customWidth="1"/>
    <col min="5" max="5" width="12.42578125" style="150" customWidth="1"/>
    <col min="6" max="6" width="9.7109375" style="150" customWidth="1"/>
    <col min="7" max="7" width="10.85546875" style="150" customWidth="1"/>
    <col min="8" max="8" width="11.140625" style="150" customWidth="1"/>
    <col min="9" max="16384" width="9.140625" style="150"/>
  </cols>
  <sheetData>
    <row r="2" spans="1:17" ht="15.75" customHeight="1" x14ac:dyDescent="0.25">
      <c r="A2" s="523" t="s">
        <v>559</v>
      </c>
      <c r="B2" s="523"/>
      <c r="C2" s="523"/>
      <c r="D2" s="523"/>
      <c r="E2" s="523"/>
      <c r="F2" s="523"/>
      <c r="G2" s="523"/>
      <c r="H2" s="523"/>
    </row>
    <row r="3" spans="1:17" ht="15.75" x14ac:dyDescent="0.25">
      <c r="A3" s="153"/>
      <c r="B3" s="154"/>
      <c r="C3" s="154"/>
      <c r="D3" s="154"/>
      <c r="E3" s="154"/>
      <c r="F3" s="154"/>
      <c r="G3" s="154"/>
      <c r="H3" s="154"/>
    </row>
    <row r="4" spans="1:17" ht="15.75" x14ac:dyDescent="0.25">
      <c r="A4" s="524" t="s">
        <v>839</v>
      </c>
      <c r="B4" s="524"/>
      <c r="C4" s="524"/>
      <c r="D4" s="524"/>
      <c r="E4" s="524"/>
      <c r="F4" s="524"/>
      <c r="G4" s="524"/>
      <c r="H4" s="524"/>
      <c r="I4" s="155"/>
      <c r="J4" s="155"/>
      <c r="K4" s="155"/>
      <c r="L4" s="155"/>
      <c r="M4" s="155"/>
      <c r="N4" s="155"/>
      <c r="O4" s="155"/>
      <c r="P4" s="156"/>
      <c r="Q4" s="157"/>
    </row>
    <row r="5" spans="1:17" ht="15.75" x14ac:dyDescent="0.25">
      <c r="A5" s="525" t="s">
        <v>528</v>
      </c>
      <c r="B5" s="525"/>
      <c r="C5" s="525"/>
      <c r="D5" s="525"/>
      <c r="E5" s="525"/>
      <c r="F5" s="525"/>
      <c r="G5" s="525"/>
      <c r="H5" s="525"/>
      <c r="I5" s="158"/>
      <c r="J5" s="158"/>
      <c r="K5" s="158"/>
      <c r="L5" s="158"/>
      <c r="M5" s="158"/>
      <c r="N5" s="158"/>
      <c r="O5" s="158"/>
      <c r="P5" s="156"/>
      <c r="Q5" s="157"/>
    </row>
    <row r="6" spans="1:17" ht="15.75" x14ac:dyDescent="0.25">
      <c r="A6" s="525"/>
      <c r="B6" s="525"/>
      <c r="C6" s="525"/>
      <c r="D6" s="525"/>
      <c r="E6" s="525"/>
      <c r="F6" s="525"/>
      <c r="G6" s="525"/>
      <c r="H6" s="525"/>
      <c r="I6" s="159"/>
      <c r="J6" s="159"/>
      <c r="K6" s="159"/>
      <c r="L6" s="159"/>
      <c r="M6" s="159"/>
      <c r="N6" s="159"/>
      <c r="O6" s="159"/>
      <c r="P6" s="156"/>
      <c r="Q6" s="157"/>
    </row>
    <row r="7" spans="1:17" ht="15.75" x14ac:dyDescent="0.25">
      <c r="A7" s="435" t="s">
        <v>842</v>
      </c>
      <c r="B7" s="435"/>
      <c r="C7" s="435"/>
      <c r="D7" s="435"/>
      <c r="E7" s="435"/>
      <c r="F7" s="435"/>
      <c r="G7" s="435"/>
      <c r="H7" s="435"/>
    </row>
    <row r="8" spans="1:17" s="160" customFormat="1" x14ac:dyDescent="0.25">
      <c r="B8" s="150"/>
      <c r="C8" s="150"/>
      <c r="D8" s="150"/>
      <c r="E8" s="150"/>
      <c r="F8" s="150"/>
      <c r="G8" s="150"/>
      <c r="H8" s="161"/>
    </row>
    <row r="9" spans="1:17" s="162" customFormat="1" ht="34.5" customHeight="1" x14ac:dyDescent="0.25">
      <c r="A9" s="520" t="s">
        <v>0</v>
      </c>
      <c r="B9" s="521" t="s">
        <v>560</v>
      </c>
      <c r="C9" s="521" t="s">
        <v>561</v>
      </c>
      <c r="D9" s="521" t="s">
        <v>562</v>
      </c>
      <c r="E9" s="521" t="s">
        <v>563</v>
      </c>
      <c r="F9" s="521"/>
      <c r="G9" s="521"/>
      <c r="H9" s="521"/>
      <c r="I9" s="522"/>
      <c r="J9" s="522"/>
    </row>
    <row r="10" spans="1:17" s="160" customFormat="1" ht="34.5" customHeight="1" x14ac:dyDescent="0.25">
      <c r="A10" s="520"/>
      <c r="B10" s="521"/>
      <c r="C10" s="521"/>
      <c r="D10" s="521"/>
      <c r="E10" s="303" t="s">
        <v>917</v>
      </c>
      <c r="F10" s="303">
        <v>2020</v>
      </c>
      <c r="G10" s="303">
        <v>2021</v>
      </c>
      <c r="H10" s="303">
        <v>2022</v>
      </c>
      <c r="I10" s="303">
        <v>2023</v>
      </c>
      <c r="J10" s="303">
        <v>2024</v>
      </c>
    </row>
    <row r="11" spans="1:17" s="160" customFormat="1" ht="15.75" customHeight="1" x14ac:dyDescent="0.25">
      <c r="A11" s="163">
        <v>1</v>
      </c>
      <c r="B11" s="164">
        <v>2</v>
      </c>
      <c r="C11" s="163">
        <v>3</v>
      </c>
      <c r="D11" s="254">
        <v>4</v>
      </c>
      <c r="E11" s="165" t="s">
        <v>330</v>
      </c>
      <c r="F11" s="166" t="s">
        <v>331</v>
      </c>
      <c r="G11" s="165" t="s">
        <v>332</v>
      </c>
      <c r="H11" s="166" t="s">
        <v>333</v>
      </c>
      <c r="I11" s="165" t="s">
        <v>564</v>
      </c>
      <c r="J11" s="166" t="s">
        <v>565</v>
      </c>
    </row>
    <row r="12" spans="1:17" s="157" customFormat="1" ht="93.75" customHeight="1" x14ac:dyDescent="0.2">
      <c r="A12" s="167">
        <v>1</v>
      </c>
      <c r="B12" s="168" t="s">
        <v>566</v>
      </c>
      <c r="C12" s="381" t="s">
        <v>916</v>
      </c>
      <c r="D12" s="382" t="s">
        <v>918</v>
      </c>
      <c r="E12" s="383">
        <v>0.03</v>
      </c>
      <c r="F12" s="383">
        <v>0.03</v>
      </c>
      <c r="G12" s="383">
        <v>0.03</v>
      </c>
      <c r="H12" s="383">
        <v>0.03</v>
      </c>
      <c r="I12" s="383">
        <v>0.03</v>
      </c>
      <c r="J12" s="383">
        <v>0.03</v>
      </c>
    </row>
    <row r="13" spans="1:17" s="157" customFormat="1" ht="74.25" customHeight="1" x14ac:dyDescent="0.25">
      <c r="A13" s="167">
        <v>2</v>
      </c>
      <c r="B13" s="168" t="s">
        <v>567</v>
      </c>
      <c r="C13" s="169" t="s">
        <v>92</v>
      </c>
      <c r="D13" s="169" t="s">
        <v>92</v>
      </c>
      <c r="E13" s="169" t="s">
        <v>92</v>
      </c>
      <c r="F13" s="169" t="s">
        <v>92</v>
      </c>
      <c r="G13" s="169" t="s">
        <v>92</v>
      </c>
      <c r="H13" s="169" t="s">
        <v>92</v>
      </c>
      <c r="I13" s="169" t="s">
        <v>92</v>
      </c>
      <c r="J13" s="169" t="s">
        <v>92</v>
      </c>
    </row>
    <row r="14" spans="1:17" s="157" customFormat="1" x14ac:dyDescent="0.25">
      <c r="A14" s="170"/>
      <c r="B14" s="171"/>
      <c r="C14" s="171"/>
      <c r="D14" s="171"/>
      <c r="E14" s="171"/>
      <c r="F14" s="171"/>
      <c r="G14" s="171"/>
      <c r="H14" s="172"/>
      <c r="I14" s="150"/>
    </row>
    <row r="15" spans="1:17" s="157" customFormat="1" x14ac:dyDescent="0.25">
      <c r="A15" s="170"/>
    </row>
    <row r="16" spans="1:17" s="157" customFormat="1" x14ac:dyDescent="0.25">
      <c r="A16" s="170"/>
    </row>
    <row r="17" spans="1:9" s="157" customFormat="1" x14ac:dyDescent="0.25">
      <c r="A17" s="170"/>
      <c r="H17" s="173"/>
      <c r="I17" s="174"/>
    </row>
    <row r="18" spans="1:9" s="157" customFormat="1" x14ac:dyDescent="0.25">
      <c r="A18" s="170"/>
      <c r="H18" s="173"/>
      <c r="I18" s="175"/>
    </row>
    <row r="19" spans="1:9" s="157" customFormat="1" x14ac:dyDescent="0.25">
      <c r="A19" s="170"/>
      <c r="H19" s="176"/>
      <c r="I19" s="177"/>
    </row>
    <row r="20" spans="1:9" s="157" customFormat="1" x14ac:dyDescent="0.25">
      <c r="A20" s="170"/>
      <c r="B20" s="178"/>
      <c r="C20" s="178"/>
      <c r="D20" s="178"/>
      <c r="E20" s="178"/>
      <c r="F20" s="178"/>
      <c r="G20" s="178"/>
      <c r="H20" s="179"/>
      <c r="I20" s="177"/>
    </row>
    <row r="21" spans="1:9" s="157" customFormat="1" x14ac:dyDescent="0.25">
      <c r="A21" s="170"/>
      <c r="B21" s="180"/>
      <c r="C21" s="180"/>
      <c r="D21" s="180"/>
      <c r="E21" s="180"/>
      <c r="F21" s="180"/>
      <c r="G21" s="180"/>
      <c r="H21" s="181"/>
      <c r="I21" s="177"/>
    </row>
    <row r="22" spans="1:9" x14ac:dyDescent="0.25">
      <c r="H22" s="182"/>
      <c r="I22" s="177"/>
    </row>
    <row r="23" spans="1:9" x14ac:dyDescent="0.25">
      <c r="H23" s="182"/>
      <c r="I23" s="177"/>
    </row>
    <row r="24" spans="1:9" x14ac:dyDescent="0.25">
      <c r="H24" s="182"/>
      <c r="I24" s="177"/>
    </row>
    <row r="25" spans="1:9" x14ac:dyDescent="0.25">
      <c r="H25" s="182"/>
      <c r="I25" s="177"/>
    </row>
    <row r="26" spans="1:9" x14ac:dyDescent="0.25">
      <c r="H26" s="182"/>
      <c r="I26" s="177"/>
    </row>
    <row r="27" spans="1:9" x14ac:dyDescent="0.25">
      <c r="H27" s="182"/>
      <c r="I27" s="177"/>
    </row>
    <row r="28" spans="1:9" x14ac:dyDescent="0.25">
      <c r="H28" s="182"/>
      <c r="I28" s="177"/>
    </row>
    <row r="29" spans="1:9" x14ac:dyDescent="0.25">
      <c r="H29" s="182"/>
      <c r="I29" s="177"/>
    </row>
    <row r="30" spans="1:9" x14ac:dyDescent="0.25">
      <c r="H30" s="182"/>
      <c r="I30" s="177"/>
    </row>
    <row r="31" spans="1:9" x14ac:dyDescent="0.25">
      <c r="H31" s="182"/>
      <c r="I31" s="177"/>
    </row>
    <row r="32" spans="1:9" x14ac:dyDescent="0.25">
      <c r="H32" s="182"/>
      <c r="I32" s="177"/>
    </row>
    <row r="33" spans="1:9" x14ac:dyDescent="0.25">
      <c r="H33" s="182"/>
      <c r="I33" s="177"/>
    </row>
    <row r="34" spans="1:9" x14ac:dyDescent="0.25">
      <c r="H34" s="182"/>
      <c r="I34" s="177"/>
    </row>
    <row r="35" spans="1:9" x14ac:dyDescent="0.25">
      <c r="H35" s="182"/>
      <c r="I35" s="177"/>
    </row>
    <row r="36" spans="1:9" x14ac:dyDescent="0.25">
      <c r="H36" s="182"/>
      <c r="I36" s="177"/>
    </row>
    <row r="37" spans="1:9" x14ac:dyDescent="0.25">
      <c r="H37" s="182"/>
      <c r="I37" s="177"/>
    </row>
    <row r="38" spans="1:9" x14ac:dyDescent="0.25">
      <c r="H38" s="182"/>
      <c r="I38" s="177"/>
    </row>
    <row r="39" spans="1:9" x14ac:dyDescent="0.25">
      <c r="H39" s="182"/>
      <c r="I39" s="177"/>
    </row>
    <row r="40" spans="1:9" x14ac:dyDescent="0.25">
      <c r="H40" s="182"/>
      <c r="I40" s="177"/>
    </row>
    <row r="41" spans="1:9" x14ac:dyDescent="0.25">
      <c r="H41" s="182"/>
      <c r="I41" s="177"/>
    </row>
    <row r="42" spans="1:9" x14ac:dyDescent="0.25">
      <c r="H42" s="182"/>
      <c r="I42" s="177"/>
    </row>
    <row r="43" spans="1:9" x14ac:dyDescent="0.25">
      <c r="H43" s="182"/>
      <c r="I43" s="177"/>
    </row>
    <row r="44" spans="1:9" x14ac:dyDescent="0.25">
      <c r="H44" s="182"/>
      <c r="I44" s="177"/>
    </row>
    <row r="45" spans="1:9" x14ac:dyDescent="0.25">
      <c r="H45" s="182"/>
      <c r="I45" s="177"/>
    </row>
    <row r="46" spans="1:9" s="157" customFormat="1" x14ac:dyDescent="0.25">
      <c r="A46" s="170"/>
    </row>
    <row r="47" spans="1:9" s="157" customFormat="1" x14ac:dyDescent="0.25">
      <c r="A47" s="170"/>
    </row>
    <row r="48" spans="1:9" s="157" customFormat="1" x14ac:dyDescent="0.25">
      <c r="A48" s="170"/>
    </row>
    <row r="49" spans="1:9" s="157" customFormat="1" x14ac:dyDescent="0.25">
      <c r="A49" s="170"/>
    </row>
    <row r="50" spans="1:9" x14ac:dyDescent="0.25">
      <c r="H50" s="182"/>
      <c r="I50" s="177"/>
    </row>
    <row r="51" spans="1:9" x14ac:dyDescent="0.25">
      <c r="H51" s="182"/>
      <c r="I51" s="177"/>
    </row>
    <row r="52" spans="1:9" x14ac:dyDescent="0.25">
      <c r="H52" s="182"/>
      <c r="I52" s="177"/>
    </row>
    <row r="53" spans="1:9" x14ac:dyDescent="0.25">
      <c r="H53" s="182"/>
      <c r="I53" s="177"/>
    </row>
    <row r="54" spans="1:9" x14ac:dyDescent="0.25">
      <c r="H54" s="182"/>
      <c r="I54" s="177"/>
    </row>
    <row r="55" spans="1:9" x14ac:dyDescent="0.25">
      <c r="H55" s="182"/>
      <c r="I55" s="177"/>
    </row>
    <row r="56" spans="1:9" x14ac:dyDescent="0.25">
      <c r="H56" s="182"/>
      <c r="I56" s="177"/>
    </row>
    <row r="57" spans="1:9" x14ac:dyDescent="0.25">
      <c r="H57" s="182"/>
      <c r="I57" s="177"/>
    </row>
    <row r="58" spans="1:9" x14ac:dyDescent="0.25">
      <c r="H58" s="182"/>
      <c r="I58" s="177"/>
    </row>
    <row r="59" spans="1:9" x14ac:dyDescent="0.25">
      <c r="H59" s="182"/>
      <c r="I59" s="177"/>
    </row>
    <row r="60" spans="1:9" x14ac:dyDescent="0.25">
      <c r="H60" s="182"/>
      <c r="I60" s="177"/>
    </row>
    <row r="61" spans="1:9" x14ac:dyDescent="0.25">
      <c r="H61" s="182"/>
      <c r="I61" s="177"/>
    </row>
    <row r="62" spans="1:9" x14ac:dyDescent="0.25">
      <c r="H62" s="182"/>
      <c r="I62" s="177"/>
    </row>
    <row r="63" spans="1:9" x14ac:dyDescent="0.25">
      <c r="H63" s="182"/>
      <c r="I63" s="177"/>
    </row>
    <row r="64" spans="1:9" x14ac:dyDescent="0.25">
      <c r="H64" s="182"/>
      <c r="I64" s="177"/>
    </row>
    <row r="65" spans="1:9" x14ac:dyDescent="0.25">
      <c r="H65" s="182"/>
      <c r="I65" s="177"/>
    </row>
    <row r="66" spans="1:9" x14ac:dyDescent="0.25">
      <c r="H66" s="182"/>
      <c r="I66" s="177"/>
    </row>
    <row r="67" spans="1:9" x14ac:dyDescent="0.25">
      <c r="H67" s="182"/>
      <c r="I67" s="177"/>
    </row>
    <row r="68" spans="1:9" x14ac:dyDescent="0.25">
      <c r="H68" s="182"/>
      <c r="I68" s="177"/>
    </row>
    <row r="69" spans="1:9" x14ac:dyDescent="0.25">
      <c r="H69" s="182"/>
      <c r="I69" s="177"/>
    </row>
    <row r="70" spans="1:9" s="157" customFormat="1" x14ac:dyDescent="0.25">
      <c r="A70" s="170"/>
    </row>
    <row r="71" spans="1:9" x14ac:dyDescent="0.25">
      <c r="H71" s="182"/>
      <c r="I71" s="177"/>
    </row>
    <row r="72" spans="1:9" x14ac:dyDescent="0.25">
      <c r="H72" s="183"/>
      <c r="I72" s="184"/>
    </row>
    <row r="73" spans="1:9" x14ac:dyDescent="0.25">
      <c r="B73" s="112"/>
      <c r="C73" s="112"/>
      <c r="D73" s="112"/>
      <c r="E73" s="112"/>
      <c r="F73" s="112"/>
      <c r="G73" s="112"/>
      <c r="H73" s="183"/>
      <c r="I73" s="184"/>
    </row>
    <row r="74" spans="1:9" s="149" customFormat="1" x14ac:dyDescent="0.25">
      <c r="B74" s="150"/>
      <c r="C74" s="150"/>
      <c r="D74" s="150"/>
      <c r="E74" s="150"/>
      <c r="F74" s="150"/>
      <c r="G74" s="150"/>
      <c r="H74" s="150"/>
      <c r="I74" s="150"/>
    </row>
    <row r="79" spans="1:9" s="149" customFormat="1" x14ac:dyDescent="0.25"/>
  </sheetData>
  <mergeCells count="10">
    <mergeCell ref="A2:H2"/>
    <mergeCell ref="A4:H4"/>
    <mergeCell ref="A5:H5"/>
    <mergeCell ref="A6:H6"/>
    <mergeCell ref="A7:H7"/>
    <mergeCell ref="A9:A10"/>
    <mergeCell ref="B9:B10"/>
    <mergeCell ref="C9:C10"/>
    <mergeCell ref="D9:D10"/>
    <mergeCell ref="E9:J9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2"/>
  <sheetViews>
    <sheetView topLeftCell="A10" workbookViewId="0">
      <selection activeCell="K14" sqref="K14"/>
    </sheetView>
  </sheetViews>
  <sheetFormatPr defaultRowHeight="15.75" x14ac:dyDescent="0.25"/>
  <cols>
    <col min="1" max="1" width="8.28515625" style="185" customWidth="1"/>
    <col min="2" max="2" width="56.7109375" style="185" customWidth="1"/>
    <col min="3" max="3" width="13.140625" style="185" customWidth="1"/>
    <col min="4" max="4" width="18.85546875" style="185" customWidth="1"/>
    <col min="5" max="5" width="16.42578125" style="185" customWidth="1"/>
    <col min="6" max="6" width="16" style="185" customWidth="1"/>
    <col min="7" max="7" width="12.85546875" style="185" customWidth="1"/>
    <col min="8" max="8" width="13.85546875" style="185" customWidth="1"/>
    <col min="9" max="9" width="5.7109375" style="185" customWidth="1"/>
    <col min="10" max="10" width="5.42578125" style="185" customWidth="1"/>
    <col min="11" max="11" width="5" style="185" customWidth="1"/>
    <col min="12" max="12" width="4.85546875" style="185" customWidth="1"/>
    <col min="13" max="13" width="6.5703125" style="185" customWidth="1"/>
    <col min="14" max="14" width="7.140625" style="185" customWidth="1"/>
    <col min="15" max="15" width="5.28515625" style="185" customWidth="1"/>
    <col min="16" max="16" width="5" style="185" customWidth="1"/>
    <col min="17" max="18" width="3.85546875" style="185" customWidth="1"/>
    <col min="19" max="19" width="4.7109375" style="185" customWidth="1"/>
    <col min="20" max="22" width="6.5703125" style="185" customWidth="1"/>
    <col min="23" max="23" width="4.42578125" style="185" customWidth="1"/>
    <col min="24" max="24" width="5.140625" style="185" customWidth="1"/>
    <col min="25" max="25" width="4.42578125" style="185" customWidth="1"/>
    <col min="26" max="26" width="5" style="185" customWidth="1"/>
    <col min="27" max="29" width="6.5703125" style="185" customWidth="1"/>
    <col min="30" max="30" width="7" style="185" customWidth="1"/>
    <col min="31" max="31" width="6.5703125" style="185" customWidth="1"/>
    <col min="32" max="32" width="7.42578125" style="185" customWidth="1"/>
    <col min="33" max="33" width="4" style="185" customWidth="1"/>
    <col min="34" max="34" width="6.5703125" style="185" customWidth="1"/>
    <col min="35" max="35" width="18.42578125" style="185" customWidth="1"/>
    <col min="36" max="36" width="24.28515625" style="185" customWidth="1"/>
    <col min="37" max="37" width="14.42578125" style="185" customWidth="1"/>
    <col min="38" max="38" width="25.5703125" style="185" customWidth="1"/>
    <col min="39" max="39" width="12.42578125" style="185" customWidth="1"/>
    <col min="40" max="40" width="19.85546875" style="185" customWidth="1"/>
    <col min="41" max="42" width="4.7109375" style="185" customWidth="1"/>
    <col min="43" max="43" width="4.28515625" style="185" customWidth="1"/>
    <col min="44" max="44" width="4.42578125" style="185" customWidth="1"/>
    <col min="45" max="45" width="5.140625" style="185" customWidth="1"/>
    <col min="46" max="46" width="5.7109375" style="185" customWidth="1"/>
    <col min="47" max="47" width="6.28515625" style="185" customWidth="1"/>
    <col min="48" max="48" width="6.5703125" style="185" customWidth="1"/>
    <col min="49" max="49" width="6.28515625" style="185" customWidth="1"/>
    <col min="50" max="51" width="5.7109375" style="185" customWidth="1"/>
    <col min="52" max="52" width="14.7109375" style="185" customWidth="1"/>
    <col min="53" max="62" width="5.7109375" style="185" customWidth="1"/>
    <col min="63" max="16384" width="9.140625" style="185"/>
  </cols>
  <sheetData>
    <row r="1" spans="1:52" ht="18.75" x14ac:dyDescent="0.25">
      <c r="F1" s="151" t="s">
        <v>568</v>
      </c>
      <c r="J1" s="39"/>
      <c r="K1" s="186"/>
      <c r="L1" s="39"/>
      <c r="M1" s="39"/>
      <c r="N1" s="39"/>
      <c r="O1" s="39"/>
      <c r="P1" s="39"/>
      <c r="Q1" s="39"/>
      <c r="R1" s="39"/>
      <c r="S1" s="39"/>
      <c r="T1" s="39"/>
    </row>
    <row r="2" spans="1:52" ht="18.75" x14ac:dyDescent="0.3">
      <c r="F2" s="152" t="s">
        <v>14</v>
      </c>
      <c r="J2" s="39"/>
      <c r="K2" s="186"/>
      <c r="L2" s="39"/>
      <c r="M2" s="39"/>
      <c r="N2" s="39"/>
      <c r="O2" s="39"/>
      <c r="P2" s="39"/>
      <c r="Q2" s="39"/>
      <c r="R2" s="39"/>
      <c r="S2" s="39"/>
      <c r="T2" s="39"/>
    </row>
    <row r="3" spans="1:52" ht="18.75" x14ac:dyDescent="0.3">
      <c r="F3" s="152" t="s">
        <v>15</v>
      </c>
      <c r="J3" s="39"/>
      <c r="K3" s="186"/>
      <c r="L3" s="39"/>
      <c r="M3" s="39"/>
      <c r="N3" s="39"/>
      <c r="O3" s="39"/>
      <c r="P3" s="39"/>
      <c r="Q3" s="39"/>
      <c r="R3" s="39"/>
      <c r="S3" s="39"/>
      <c r="T3" s="39"/>
    </row>
    <row r="4" spans="1:52" ht="18.75" x14ac:dyDescent="0.3">
      <c r="E4" s="152"/>
      <c r="J4" s="39"/>
      <c r="K4" s="186"/>
      <c r="L4" s="39"/>
      <c r="M4" s="39"/>
      <c r="N4" s="39"/>
      <c r="O4" s="39"/>
      <c r="P4" s="39"/>
      <c r="Q4" s="39"/>
      <c r="R4" s="39"/>
      <c r="S4" s="39"/>
      <c r="T4" s="39"/>
    </row>
    <row r="5" spans="1:52" ht="15.75" customHeight="1" x14ac:dyDescent="0.25">
      <c r="A5" s="526" t="s">
        <v>569</v>
      </c>
      <c r="B5" s="526"/>
      <c r="C5" s="526"/>
      <c r="D5" s="526"/>
      <c r="E5" s="526"/>
      <c r="F5" s="526"/>
      <c r="J5" s="39"/>
      <c r="K5" s="186"/>
      <c r="L5" s="39"/>
      <c r="M5" s="39"/>
      <c r="N5" s="39"/>
      <c r="O5" s="39"/>
      <c r="P5" s="39"/>
      <c r="Q5" s="39"/>
      <c r="R5" s="39"/>
      <c r="S5" s="39"/>
      <c r="T5" s="39"/>
    </row>
    <row r="6" spans="1:52" x14ac:dyDescent="0.25">
      <c r="F6" s="39"/>
      <c r="G6" s="39"/>
      <c r="H6" s="39"/>
      <c r="I6" s="39"/>
      <c r="J6" s="3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39"/>
      <c r="Z6" s="10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</row>
    <row r="7" spans="1:52" x14ac:dyDescent="0.25">
      <c r="A7" s="524" t="s">
        <v>841</v>
      </c>
      <c r="B7" s="524"/>
      <c r="C7" s="524"/>
      <c r="D7" s="524"/>
      <c r="E7" s="524"/>
      <c r="F7" s="524"/>
      <c r="G7" s="155"/>
      <c r="H7" s="155"/>
      <c r="I7" s="155"/>
      <c r="J7" s="155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39"/>
      <c r="Z7" s="10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</row>
    <row r="8" spans="1:52" x14ac:dyDescent="0.25">
      <c r="A8" s="524" t="s">
        <v>17</v>
      </c>
      <c r="B8" s="524"/>
      <c r="C8" s="524"/>
      <c r="D8" s="524"/>
      <c r="E8" s="524"/>
      <c r="F8" s="524"/>
      <c r="G8" s="187"/>
      <c r="H8" s="187"/>
      <c r="I8" s="187"/>
      <c r="J8" s="18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39"/>
      <c r="Z8" s="10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</row>
    <row r="9" spans="1:52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39"/>
      <c r="Z9" s="10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</row>
    <row r="10" spans="1:52" ht="26.25" customHeight="1" x14ac:dyDescent="0.25">
      <c r="A10" s="435" t="s">
        <v>838</v>
      </c>
      <c r="B10" s="435"/>
      <c r="C10" s="435"/>
      <c r="D10" s="435"/>
      <c r="E10" s="435"/>
      <c r="F10" s="435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pans="1:52" ht="15" customHeight="1" x14ac:dyDescent="0.25">
      <c r="A11" s="48"/>
      <c r="B11" s="48"/>
      <c r="C11" s="48"/>
      <c r="D11" s="48"/>
      <c r="E11" s="48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</row>
    <row r="12" spans="1:52" ht="18" customHeight="1" x14ac:dyDescent="0.25">
      <c r="A12" s="455" t="s">
        <v>570</v>
      </c>
      <c r="B12" s="455"/>
      <c r="C12" s="455"/>
      <c r="D12" s="455"/>
      <c r="E12" s="455"/>
      <c r="F12" s="188"/>
      <c r="G12" s="188"/>
      <c r="H12" s="188"/>
      <c r="I12" s="188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</row>
    <row r="13" spans="1:52" ht="13.5" customHeight="1" x14ac:dyDescent="0.25">
      <c r="A13" s="54"/>
      <c r="B13" s="54"/>
      <c r="C13" s="54"/>
      <c r="D13" s="54"/>
      <c r="E13" s="54"/>
      <c r="F13" s="188"/>
      <c r="G13" s="188"/>
      <c r="H13" s="188"/>
      <c r="I13" s="188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</row>
    <row r="14" spans="1:52" ht="36" customHeight="1" x14ac:dyDescent="0.25">
      <c r="A14" s="527" t="s">
        <v>0</v>
      </c>
      <c r="B14" s="528" t="s">
        <v>571</v>
      </c>
      <c r="C14" s="528" t="s">
        <v>572</v>
      </c>
      <c r="D14" s="529" t="s">
        <v>573</v>
      </c>
      <c r="E14" s="530"/>
      <c r="F14" s="530"/>
      <c r="G14" s="531"/>
      <c r="H14" s="531"/>
      <c r="I14" s="189"/>
      <c r="J14" s="189"/>
      <c r="K14" s="189"/>
      <c r="L14" s="190"/>
      <c r="M14" s="190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</row>
    <row r="15" spans="1:52" x14ac:dyDescent="0.25">
      <c r="A15" s="527"/>
      <c r="B15" s="528"/>
      <c r="C15" s="528"/>
      <c r="D15" s="191">
        <v>2020</v>
      </c>
      <c r="E15" s="191">
        <v>2021</v>
      </c>
      <c r="F15" s="191">
        <v>2022</v>
      </c>
      <c r="G15" s="297">
        <v>2023</v>
      </c>
      <c r="H15" s="297">
        <v>2024</v>
      </c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</row>
    <row r="16" spans="1:52" s="202" customFormat="1" x14ac:dyDescent="0.25">
      <c r="A16" s="201">
        <v>1</v>
      </c>
      <c r="B16" s="193">
        <v>2</v>
      </c>
      <c r="C16" s="201">
        <v>3</v>
      </c>
      <c r="D16" s="201">
        <v>4</v>
      </c>
      <c r="E16" s="193">
        <v>5</v>
      </c>
      <c r="F16" s="195">
        <v>6</v>
      </c>
      <c r="G16" s="193">
        <v>5</v>
      </c>
      <c r="H16" s="195">
        <v>6</v>
      </c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</row>
    <row r="17" spans="1:44" ht="46.5" x14ac:dyDescent="0.25">
      <c r="A17" s="192">
        <v>1</v>
      </c>
      <c r="B17" s="200" t="s">
        <v>575</v>
      </c>
      <c r="C17" s="193" t="s">
        <v>578</v>
      </c>
      <c r="D17" s="384">
        <v>2.46E-2</v>
      </c>
      <c r="E17" s="385">
        <v>2.3599999999999999E-2</v>
      </c>
      <c r="F17" s="385">
        <v>2.2599999999999999E-2</v>
      </c>
      <c r="G17" s="385">
        <v>2.1600000000000001E-2</v>
      </c>
      <c r="H17" s="385">
        <v>2.06E-2</v>
      </c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</row>
    <row r="18" spans="1:44" ht="31.5" x14ac:dyDescent="0.25">
      <c r="A18" s="194">
        <v>2</v>
      </c>
      <c r="B18" s="200" t="s">
        <v>576</v>
      </c>
      <c r="C18" s="193" t="s">
        <v>578</v>
      </c>
      <c r="D18" s="384">
        <v>1.9699999999999999E-2</v>
      </c>
      <c r="E18" s="385">
        <v>1.9199999999999998E-2</v>
      </c>
      <c r="F18" s="385">
        <v>1.84E-2</v>
      </c>
      <c r="G18" s="385">
        <v>0.17499999999999999</v>
      </c>
      <c r="H18" s="385">
        <v>1.6199999999999999E-2</v>
      </c>
    </row>
    <row r="19" spans="1:44" s="196" customFormat="1" ht="31.5" x14ac:dyDescent="0.25">
      <c r="A19" s="194">
        <v>3</v>
      </c>
      <c r="B19" s="200" t="s">
        <v>577</v>
      </c>
      <c r="C19" s="193" t="s">
        <v>574</v>
      </c>
      <c r="D19" s="384">
        <v>1</v>
      </c>
      <c r="E19" s="384">
        <v>1</v>
      </c>
      <c r="F19" s="384">
        <v>1</v>
      </c>
      <c r="G19" s="384">
        <v>1</v>
      </c>
      <c r="H19" s="384">
        <v>1</v>
      </c>
    </row>
    <row r="20" spans="1:44" x14ac:dyDescent="0.25">
      <c r="A20" s="197"/>
      <c r="D20" s="198"/>
      <c r="E20" s="198"/>
      <c r="F20" s="198"/>
    </row>
    <row r="22" spans="1:44" x14ac:dyDescent="0.25">
      <c r="I22" s="199"/>
    </row>
  </sheetData>
  <mergeCells count="9">
    <mergeCell ref="A8:F8"/>
    <mergeCell ref="A7:F7"/>
    <mergeCell ref="A5:F5"/>
    <mergeCell ref="A12:E12"/>
    <mergeCell ref="A14:A15"/>
    <mergeCell ref="B14:B15"/>
    <mergeCell ref="C14:C15"/>
    <mergeCell ref="A10:F10"/>
    <mergeCell ref="D14:H14"/>
  </mergeCells>
  <pageMargins left="0.70866141732283472" right="0.70866141732283472" top="0.74803149606299213" bottom="0.74803149606299213" header="0.31496062992125984" footer="0.31496062992125984"/>
  <pageSetup paperSize="9" scale="83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5"/>
  <sheetViews>
    <sheetView tabSelected="1" zoomScale="70" zoomScaleNormal="70" workbookViewId="0">
      <selection activeCell="K120" sqref="K120"/>
    </sheetView>
  </sheetViews>
  <sheetFormatPr defaultColWidth="9.140625" defaultRowHeight="15.75" x14ac:dyDescent="0.25"/>
  <cols>
    <col min="1" max="1" width="10.140625" style="204" customWidth="1"/>
    <col min="2" max="2" width="77.140625" style="205" customWidth="1"/>
    <col min="3" max="3" width="12.28515625" style="206" customWidth="1"/>
    <col min="4" max="8" width="23.5703125" style="264" customWidth="1"/>
    <col min="9" max="16384" width="9.140625" style="208"/>
  </cols>
  <sheetData>
    <row r="1" spans="1:8" x14ac:dyDescent="0.25">
      <c r="F1" s="207"/>
      <c r="H1" s="207" t="s">
        <v>579</v>
      </c>
    </row>
    <row r="2" spans="1:8" x14ac:dyDescent="0.25">
      <c r="F2" s="209"/>
      <c r="H2" s="209"/>
    </row>
    <row r="3" spans="1:8" x14ac:dyDescent="0.25">
      <c r="F3" s="209"/>
      <c r="H3" s="209"/>
    </row>
    <row r="4" spans="1:8" ht="57" customHeight="1" x14ac:dyDescent="0.25">
      <c r="A4" s="538" t="s">
        <v>843</v>
      </c>
      <c r="B4" s="538"/>
      <c r="C4" s="538"/>
      <c r="D4" s="538"/>
      <c r="E4" s="538"/>
      <c r="F4" s="538"/>
      <c r="G4" s="208"/>
      <c r="H4" s="208"/>
    </row>
    <row r="5" spans="1:8" x14ac:dyDescent="0.25">
      <c r="A5" s="540" t="s">
        <v>580</v>
      </c>
      <c r="B5" s="540"/>
      <c r="C5" s="540"/>
      <c r="D5" s="540"/>
      <c r="E5" s="540"/>
      <c r="F5" s="540"/>
      <c r="G5" s="208"/>
      <c r="H5" s="208"/>
    </row>
    <row r="6" spans="1:8" x14ac:dyDescent="0.25">
      <c r="A6" s="208"/>
      <c r="B6" s="208"/>
      <c r="C6" s="208"/>
      <c r="D6" s="265"/>
      <c r="E6" s="265"/>
      <c r="F6" s="265"/>
      <c r="G6" s="265"/>
      <c r="H6" s="265"/>
    </row>
    <row r="7" spans="1:8" x14ac:dyDescent="0.25">
      <c r="A7" s="210"/>
      <c r="B7" s="211"/>
      <c r="C7" s="212"/>
    </row>
    <row r="8" spans="1:8" x14ac:dyDescent="0.25">
      <c r="A8" s="540" t="s">
        <v>581</v>
      </c>
      <c r="B8" s="540"/>
      <c r="C8" s="540"/>
      <c r="D8" s="540"/>
      <c r="E8" s="540"/>
      <c r="F8" s="540"/>
      <c r="G8" s="208"/>
      <c r="H8" s="208"/>
    </row>
    <row r="9" spans="1:8" x14ac:dyDescent="0.25">
      <c r="A9" s="213"/>
      <c r="B9" s="213"/>
      <c r="C9" s="213"/>
      <c r="D9" s="255"/>
      <c r="E9" s="207"/>
      <c r="F9" s="207"/>
      <c r="G9" s="207"/>
      <c r="H9" s="207"/>
    </row>
    <row r="10" spans="1:8" x14ac:dyDescent="0.25">
      <c r="A10" s="540" t="s">
        <v>844</v>
      </c>
      <c r="B10" s="540"/>
      <c r="C10" s="540"/>
      <c r="D10" s="540"/>
      <c r="E10" s="540"/>
      <c r="F10" s="540"/>
      <c r="G10" s="208"/>
      <c r="H10" s="208"/>
    </row>
    <row r="11" spans="1:8" x14ac:dyDescent="0.25">
      <c r="A11" s="213"/>
      <c r="B11" s="213"/>
      <c r="C11" s="213"/>
      <c r="D11" s="255"/>
      <c r="E11" s="207"/>
      <c r="F11" s="207"/>
      <c r="G11" s="207"/>
      <c r="H11" s="207"/>
    </row>
    <row r="12" spans="1:8" x14ac:dyDescent="0.25">
      <c r="A12" s="541"/>
      <c r="B12" s="541"/>
      <c r="C12" s="541"/>
      <c r="D12" s="541"/>
      <c r="E12" s="541"/>
      <c r="F12" s="541"/>
      <c r="G12" s="208"/>
      <c r="H12" s="208"/>
    </row>
    <row r="13" spans="1:8" x14ac:dyDescent="0.25">
      <c r="A13" s="542" t="s">
        <v>582</v>
      </c>
      <c r="B13" s="542"/>
      <c r="C13" s="542"/>
      <c r="D13" s="542"/>
      <c r="E13" s="542"/>
      <c r="F13" s="542"/>
      <c r="G13" s="208"/>
      <c r="H13" s="208"/>
    </row>
    <row r="14" spans="1:8" x14ac:dyDescent="0.25">
      <c r="A14" s="214"/>
      <c r="B14" s="214"/>
      <c r="C14" s="215"/>
      <c r="D14" s="256"/>
      <c r="E14" s="214"/>
      <c r="F14" s="214"/>
      <c r="G14" s="214"/>
      <c r="H14" s="214"/>
    </row>
    <row r="15" spans="1:8" ht="18.75" customHeight="1" x14ac:dyDescent="0.25">
      <c r="A15" s="532" t="s">
        <v>0</v>
      </c>
      <c r="B15" s="533" t="s">
        <v>583</v>
      </c>
      <c r="C15" s="534" t="s">
        <v>584</v>
      </c>
      <c r="D15" s="539" t="s">
        <v>105</v>
      </c>
      <c r="E15" s="539"/>
      <c r="F15" s="539"/>
      <c r="G15" s="208"/>
      <c r="H15" s="208"/>
    </row>
    <row r="16" spans="1:8" ht="30.75" customHeight="1" x14ac:dyDescent="0.25">
      <c r="A16" s="532"/>
      <c r="B16" s="533"/>
      <c r="C16" s="535"/>
      <c r="D16" s="216">
        <v>2020</v>
      </c>
      <c r="E16" s="216">
        <v>2021</v>
      </c>
      <c r="F16" s="341">
        <v>2022</v>
      </c>
      <c r="G16" s="216">
        <v>2023</v>
      </c>
      <c r="H16" s="341">
        <v>2024</v>
      </c>
    </row>
    <row r="17" spans="1:8" x14ac:dyDescent="0.25">
      <c r="A17" s="532"/>
      <c r="B17" s="533"/>
      <c r="C17" s="536"/>
      <c r="D17" s="217" t="s">
        <v>585</v>
      </c>
      <c r="E17" s="217" t="s">
        <v>585</v>
      </c>
      <c r="F17" s="217" t="s">
        <v>585</v>
      </c>
      <c r="G17" s="217" t="s">
        <v>585</v>
      </c>
      <c r="H17" s="217" t="s">
        <v>585</v>
      </c>
    </row>
    <row r="18" spans="1:8" s="263" customFormat="1" ht="12.75" x14ac:dyDescent="0.25">
      <c r="A18" s="218">
        <v>1</v>
      </c>
      <c r="B18" s="219">
        <v>2</v>
      </c>
      <c r="C18" s="219">
        <v>3</v>
      </c>
      <c r="D18" s="262">
        <v>4</v>
      </c>
      <c r="E18" s="262">
        <v>5</v>
      </c>
      <c r="F18" s="262">
        <v>6</v>
      </c>
      <c r="G18" s="262">
        <v>5</v>
      </c>
      <c r="H18" s="262">
        <v>6</v>
      </c>
    </row>
    <row r="19" spans="1:8" s="223" customFormat="1" ht="37.5" x14ac:dyDescent="0.25">
      <c r="A19" s="220" t="s">
        <v>586</v>
      </c>
      <c r="B19" s="221" t="s">
        <v>587</v>
      </c>
      <c r="C19" s="222" t="s">
        <v>588</v>
      </c>
      <c r="D19" s="246">
        <f>D24+D55</f>
        <v>173.63000000000002</v>
      </c>
      <c r="E19" s="246">
        <f t="shared" ref="E19:H19" si="0">E24+E55</f>
        <v>184.42999999999998</v>
      </c>
      <c r="F19" s="246">
        <f t="shared" si="0"/>
        <v>196.18999999999997</v>
      </c>
      <c r="G19" s="246">
        <f t="shared" si="0"/>
        <v>209.65</v>
      </c>
      <c r="H19" s="246">
        <f t="shared" si="0"/>
        <v>223.62000000000003</v>
      </c>
    </row>
    <row r="20" spans="1:8" s="227" customFormat="1" ht="37.5" x14ac:dyDescent="0.25">
      <c r="A20" s="224" t="s">
        <v>106</v>
      </c>
      <c r="B20" s="225" t="s">
        <v>589</v>
      </c>
      <c r="C20" s="226" t="s">
        <v>588</v>
      </c>
      <c r="D20" s="266">
        <f>D19</f>
        <v>173.63000000000002</v>
      </c>
      <c r="E20" s="266">
        <f t="shared" ref="E20:H21" si="1">E19</f>
        <v>184.42999999999998</v>
      </c>
      <c r="F20" s="266">
        <f t="shared" si="1"/>
        <v>196.18999999999997</v>
      </c>
      <c r="G20" s="266">
        <f t="shared" si="1"/>
        <v>209.65</v>
      </c>
      <c r="H20" s="266">
        <f t="shared" si="1"/>
        <v>223.62000000000003</v>
      </c>
    </row>
    <row r="21" spans="1:8" s="227" customFormat="1" ht="18.75" x14ac:dyDescent="0.25">
      <c r="A21" s="228" t="s">
        <v>590</v>
      </c>
      <c r="B21" s="229" t="s">
        <v>591</v>
      </c>
      <c r="C21" s="226" t="s">
        <v>588</v>
      </c>
      <c r="D21" s="267">
        <f>D20</f>
        <v>173.63000000000002</v>
      </c>
      <c r="E21" s="267">
        <f t="shared" si="1"/>
        <v>184.42999999999998</v>
      </c>
      <c r="F21" s="267">
        <f t="shared" si="1"/>
        <v>196.18999999999997</v>
      </c>
      <c r="G21" s="267">
        <f t="shared" si="1"/>
        <v>209.65</v>
      </c>
      <c r="H21" s="267">
        <f t="shared" si="1"/>
        <v>223.62000000000003</v>
      </c>
    </row>
    <row r="22" spans="1:8" s="227" customFormat="1" ht="18.75" x14ac:dyDescent="0.25">
      <c r="A22" s="228" t="s">
        <v>592</v>
      </c>
      <c r="B22" s="229" t="s">
        <v>593</v>
      </c>
      <c r="C22" s="226" t="s">
        <v>588</v>
      </c>
      <c r="D22" s="267"/>
      <c r="E22" s="267"/>
      <c r="F22" s="267"/>
      <c r="G22" s="267"/>
      <c r="H22" s="267"/>
    </row>
    <row r="23" spans="1:8" s="227" customFormat="1" ht="18.75" x14ac:dyDescent="0.25">
      <c r="A23" s="224" t="s">
        <v>137</v>
      </c>
      <c r="B23" s="225" t="s">
        <v>594</v>
      </c>
      <c r="C23" s="226" t="s">
        <v>588</v>
      </c>
      <c r="D23" s="268"/>
      <c r="E23" s="267"/>
      <c r="F23" s="267"/>
      <c r="G23" s="267"/>
      <c r="H23" s="267"/>
    </row>
    <row r="24" spans="1:8" s="223" customFormat="1" ht="37.5" x14ac:dyDescent="0.25">
      <c r="A24" s="220" t="s">
        <v>438</v>
      </c>
      <c r="B24" s="221" t="s">
        <v>595</v>
      </c>
      <c r="C24" s="222" t="s">
        <v>588</v>
      </c>
      <c r="D24" s="253">
        <f>D29+D36+D41+D42+D43+D46</f>
        <v>161.63000000000002</v>
      </c>
      <c r="E24" s="253">
        <f t="shared" ref="E24:H24" si="2">E29+E36+E41+E42+E43+E46</f>
        <v>171.70999999999998</v>
      </c>
      <c r="F24" s="253">
        <f t="shared" si="2"/>
        <v>182.70999999999998</v>
      </c>
      <c r="G24" s="253">
        <f t="shared" si="2"/>
        <v>195.36</v>
      </c>
      <c r="H24" s="253">
        <f t="shared" si="2"/>
        <v>208.47000000000003</v>
      </c>
    </row>
    <row r="25" spans="1:8" s="227" customFormat="1" ht="37.5" x14ac:dyDescent="0.25">
      <c r="A25" s="224" t="s">
        <v>106</v>
      </c>
      <c r="B25" s="225" t="s">
        <v>596</v>
      </c>
      <c r="C25" s="226" t="s">
        <v>588</v>
      </c>
      <c r="D25" s="268">
        <f>D29+D36+D41+D42+D43+D46</f>
        <v>161.63000000000002</v>
      </c>
      <c r="E25" s="268">
        <f t="shared" ref="E25:H25" si="3">E29+E36+E41+E42+E43+E46</f>
        <v>171.70999999999998</v>
      </c>
      <c r="F25" s="268">
        <f t="shared" si="3"/>
        <v>182.70999999999998</v>
      </c>
      <c r="G25" s="268">
        <f t="shared" si="3"/>
        <v>195.36</v>
      </c>
      <c r="H25" s="268">
        <f t="shared" si="3"/>
        <v>208.47000000000003</v>
      </c>
    </row>
    <row r="26" spans="1:8" s="227" customFormat="1" ht="18.75" x14ac:dyDescent="0.25">
      <c r="A26" s="228" t="s">
        <v>590</v>
      </c>
      <c r="B26" s="229" t="s">
        <v>591</v>
      </c>
      <c r="C26" s="226" t="s">
        <v>588</v>
      </c>
      <c r="D26" s="267"/>
      <c r="E26" s="267"/>
      <c r="F26" s="267"/>
      <c r="G26" s="267"/>
      <c r="H26" s="267"/>
    </row>
    <row r="27" spans="1:8" s="227" customFormat="1" ht="18.75" x14ac:dyDescent="0.25">
      <c r="A27" s="228" t="s">
        <v>592</v>
      </c>
      <c r="B27" s="229" t="s">
        <v>593</v>
      </c>
      <c r="C27" s="226" t="s">
        <v>588</v>
      </c>
      <c r="D27" s="267"/>
      <c r="E27" s="267"/>
      <c r="F27" s="267"/>
      <c r="G27" s="267"/>
      <c r="H27" s="267"/>
    </row>
    <row r="28" spans="1:8" s="227" customFormat="1" ht="18.75" x14ac:dyDescent="0.25">
      <c r="A28" s="224" t="s">
        <v>137</v>
      </c>
      <c r="B28" s="225" t="s">
        <v>597</v>
      </c>
      <c r="C28" s="226" t="s">
        <v>588</v>
      </c>
      <c r="D28" s="268"/>
      <c r="E28" s="268"/>
      <c r="F28" s="268"/>
      <c r="G28" s="268"/>
      <c r="H28" s="268"/>
    </row>
    <row r="29" spans="1:8" s="223" customFormat="1" ht="18.75" x14ac:dyDescent="0.25">
      <c r="A29" s="220">
        <v>1</v>
      </c>
      <c r="B29" s="221" t="s">
        <v>598</v>
      </c>
      <c r="C29" s="236" t="s">
        <v>588</v>
      </c>
      <c r="D29" s="269">
        <f>D31+D34</f>
        <v>57.5</v>
      </c>
      <c r="E29" s="269">
        <f t="shared" ref="E29:H29" si="4">E31+E34</f>
        <v>61.3</v>
      </c>
      <c r="F29" s="269">
        <f t="shared" si="4"/>
        <v>65.8</v>
      </c>
      <c r="G29" s="269">
        <f t="shared" si="4"/>
        <v>71.5</v>
      </c>
      <c r="H29" s="269">
        <f t="shared" si="4"/>
        <v>77.099999999999994</v>
      </c>
    </row>
    <row r="30" spans="1:8" s="227" customFormat="1" ht="18.75" x14ac:dyDescent="0.25">
      <c r="A30" s="224" t="s">
        <v>106</v>
      </c>
      <c r="B30" s="225" t="s">
        <v>599</v>
      </c>
      <c r="C30" s="236" t="s">
        <v>588</v>
      </c>
      <c r="D30" s="268"/>
      <c r="E30" s="268"/>
      <c r="F30" s="268"/>
      <c r="G30" s="268"/>
      <c r="H30" s="268"/>
    </row>
    <row r="31" spans="1:8" s="227" customFormat="1" ht="18.75" x14ac:dyDescent="0.25">
      <c r="A31" s="224" t="s">
        <v>137</v>
      </c>
      <c r="B31" s="225" t="s">
        <v>600</v>
      </c>
      <c r="C31" s="226" t="s">
        <v>588</v>
      </c>
      <c r="D31" s="268">
        <v>33.6</v>
      </c>
      <c r="E31" s="268">
        <v>36</v>
      </c>
      <c r="F31" s="268">
        <v>39</v>
      </c>
      <c r="G31" s="268">
        <v>43</v>
      </c>
      <c r="H31" s="268">
        <v>47</v>
      </c>
    </row>
    <row r="32" spans="1:8" s="227" customFormat="1" ht="37.5" x14ac:dyDescent="0.25">
      <c r="A32" s="230"/>
      <c r="B32" s="225" t="s">
        <v>601</v>
      </c>
      <c r="C32" s="226" t="s">
        <v>588</v>
      </c>
      <c r="D32" s="267">
        <v>30</v>
      </c>
      <c r="E32" s="267">
        <v>32</v>
      </c>
      <c r="F32" s="267">
        <v>34</v>
      </c>
      <c r="G32" s="267">
        <v>36</v>
      </c>
      <c r="H32" s="267">
        <v>38</v>
      </c>
    </row>
    <row r="33" spans="1:8" s="227" customFormat="1" ht="18.75" x14ac:dyDescent="0.25">
      <c r="A33" s="224"/>
      <c r="B33" s="225" t="s">
        <v>602</v>
      </c>
      <c r="C33" s="226" t="s">
        <v>588</v>
      </c>
      <c r="D33" s="268"/>
      <c r="E33" s="268"/>
      <c r="F33" s="268"/>
      <c r="G33" s="268"/>
      <c r="H33" s="268"/>
    </row>
    <row r="34" spans="1:8" s="227" customFormat="1" ht="18.75" x14ac:dyDescent="0.25">
      <c r="A34" s="224" t="s">
        <v>175</v>
      </c>
      <c r="B34" s="225" t="s">
        <v>603</v>
      </c>
      <c r="C34" s="226" t="s">
        <v>588</v>
      </c>
      <c r="D34" s="268">
        <v>23.9</v>
      </c>
      <c r="E34" s="268">
        <v>25.3</v>
      </c>
      <c r="F34" s="268">
        <v>26.8</v>
      </c>
      <c r="G34" s="268">
        <v>28.5</v>
      </c>
      <c r="H34" s="268">
        <v>30.1</v>
      </c>
    </row>
    <row r="35" spans="1:8" s="227" customFormat="1" ht="18.75" x14ac:dyDescent="0.25">
      <c r="A35" s="231" t="s">
        <v>181</v>
      </c>
      <c r="B35" s="225" t="s">
        <v>604</v>
      </c>
      <c r="C35" s="226" t="s">
        <v>588</v>
      </c>
      <c r="D35" s="268"/>
      <c r="E35" s="268"/>
      <c r="F35" s="268"/>
      <c r="G35" s="268"/>
      <c r="H35" s="268"/>
    </row>
    <row r="36" spans="1:8" s="223" customFormat="1" ht="37.5" x14ac:dyDescent="0.25">
      <c r="A36" s="220" t="s">
        <v>2</v>
      </c>
      <c r="B36" s="221" t="s">
        <v>605</v>
      </c>
      <c r="C36" s="226" t="s">
        <v>588</v>
      </c>
      <c r="D36" s="269">
        <f>D37+D40</f>
        <v>16.43</v>
      </c>
      <c r="E36" s="269">
        <f t="shared" ref="E36:H36" si="5">E37+E40</f>
        <v>17.5</v>
      </c>
      <c r="F36" s="269">
        <f t="shared" si="5"/>
        <v>18.5</v>
      </c>
      <c r="G36" s="269">
        <f t="shared" si="5"/>
        <v>19.5</v>
      </c>
      <c r="H36" s="269">
        <f t="shared" si="5"/>
        <v>20.8</v>
      </c>
    </row>
    <row r="37" spans="1:8" s="227" customFormat="1" ht="18.75" x14ac:dyDescent="0.25">
      <c r="A37" s="224" t="s">
        <v>606</v>
      </c>
      <c r="B37" s="225" t="s">
        <v>607</v>
      </c>
      <c r="C37" s="226" t="s">
        <v>588</v>
      </c>
      <c r="D37" s="268">
        <v>14.4</v>
      </c>
      <c r="E37" s="268">
        <v>15.3</v>
      </c>
      <c r="F37" s="268">
        <v>16.2</v>
      </c>
      <c r="G37" s="268">
        <v>17.100000000000001</v>
      </c>
      <c r="H37" s="268">
        <v>18.2</v>
      </c>
    </row>
    <row r="38" spans="1:8" s="227" customFormat="1" ht="18.75" x14ac:dyDescent="0.25">
      <c r="A38" s="224" t="s">
        <v>608</v>
      </c>
      <c r="B38" s="225" t="s">
        <v>609</v>
      </c>
      <c r="C38" s="226" t="s">
        <v>588</v>
      </c>
      <c r="D38" s="268"/>
      <c r="E38" s="268"/>
      <c r="F38" s="268"/>
      <c r="G38" s="268"/>
      <c r="H38" s="268"/>
    </row>
    <row r="39" spans="1:8" s="227" customFormat="1" ht="18.75" x14ac:dyDescent="0.25">
      <c r="A39" s="231" t="s">
        <v>610</v>
      </c>
      <c r="B39" s="225" t="s">
        <v>611</v>
      </c>
      <c r="C39" s="226" t="s">
        <v>588</v>
      </c>
      <c r="D39" s="268"/>
      <c r="E39" s="268"/>
      <c r="F39" s="268"/>
      <c r="G39" s="268"/>
      <c r="H39" s="268"/>
    </row>
    <row r="40" spans="1:8" s="227" customFormat="1" ht="18.75" x14ac:dyDescent="0.25">
      <c r="A40" s="231" t="s">
        <v>612</v>
      </c>
      <c r="B40" s="225" t="s">
        <v>613</v>
      </c>
      <c r="C40" s="226" t="s">
        <v>588</v>
      </c>
      <c r="D40" s="268">
        <v>2.0299999999999998</v>
      </c>
      <c r="E40" s="268">
        <v>2.2000000000000002</v>
      </c>
      <c r="F40" s="268">
        <v>2.2999999999999998</v>
      </c>
      <c r="G40" s="268">
        <v>2.4</v>
      </c>
      <c r="H40" s="268">
        <v>2.6</v>
      </c>
    </row>
    <row r="41" spans="1:8" s="227" customFormat="1" ht="18.75" x14ac:dyDescent="0.25">
      <c r="A41" s="220" t="s">
        <v>3</v>
      </c>
      <c r="B41" s="221" t="s">
        <v>787</v>
      </c>
      <c r="C41" s="226" t="s">
        <v>588</v>
      </c>
      <c r="D41" s="269">
        <v>72.8</v>
      </c>
      <c r="E41" s="269">
        <v>77.2</v>
      </c>
      <c r="F41" s="269">
        <v>81.8</v>
      </c>
      <c r="G41" s="269">
        <v>86.7</v>
      </c>
      <c r="H41" s="269">
        <v>91.9</v>
      </c>
    </row>
    <row r="42" spans="1:8" s="223" customFormat="1" ht="18.75" x14ac:dyDescent="0.25">
      <c r="A42" s="220" t="s">
        <v>4</v>
      </c>
      <c r="B42" s="221" t="s">
        <v>786</v>
      </c>
      <c r="C42" s="226" t="s">
        <v>588</v>
      </c>
      <c r="D42" s="269">
        <v>5.9</v>
      </c>
      <c r="E42" s="269">
        <v>6.2</v>
      </c>
      <c r="F42" s="269">
        <v>6.6</v>
      </c>
      <c r="G42" s="269">
        <v>7.03</v>
      </c>
      <c r="H42" s="269">
        <v>7.44</v>
      </c>
    </row>
    <row r="43" spans="1:8" s="223" customFormat="1" ht="18.75" x14ac:dyDescent="0.25">
      <c r="A43" s="220" t="s">
        <v>5</v>
      </c>
      <c r="B43" s="221" t="s">
        <v>614</v>
      </c>
      <c r="C43" s="226" t="s">
        <v>588</v>
      </c>
      <c r="D43" s="269">
        <f>D44+D45</f>
        <v>0.8</v>
      </c>
      <c r="E43" s="269">
        <f t="shared" ref="E43:H43" si="6">E44+E45</f>
        <v>0.81</v>
      </c>
      <c r="F43" s="269">
        <f t="shared" si="6"/>
        <v>0.81</v>
      </c>
      <c r="G43" s="269">
        <f t="shared" si="6"/>
        <v>0.83</v>
      </c>
      <c r="H43" s="269">
        <f t="shared" si="6"/>
        <v>0.83</v>
      </c>
    </row>
    <row r="44" spans="1:8" s="223" customFormat="1" ht="18.75" x14ac:dyDescent="0.25">
      <c r="A44" s="231" t="s">
        <v>330</v>
      </c>
      <c r="B44" s="225" t="s">
        <v>615</v>
      </c>
      <c r="C44" s="226" t="s">
        <v>588</v>
      </c>
      <c r="D44" s="268">
        <v>0.6</v>
      </c>
      <c r="E44" s="268">
        <v>0.61</v>
      </c>
      <c r="F44" s="268">
        <v>0.61</v>
      </c>
      <c r="G44" s="268">
        <v>0.62</v>
      </c>
      <c r="H44" s="268">
        <v>0.62</v>
      </c>
    </row>
    <row r="45" spans="1:8" s="227" customFormat="1" ht="18.75" x14ac:dyDescent="0.25">
      <c r="A45" s="231" t="s">
        <v>331</v>
      </c>
      <c r="B45" s="225" t="s">
        <v>616</v>
      </c>
      <c r="C45" s="226" t="s">
        <v>588</v>
      </c>
      <c r="D45" s="268">
        <v>0.2</v>
      </c>
      <c r="E45" s="268">
        <v>0.2</v>
      </c>
      <c r="F45" s="268">
        <v>0.2</v>
      </c>
      <c r="G45" s="268">
        <v>0.21</v>
      </c>
      <c r="H45" s="268">
        <v>0.21</v>
      </c>
    </row>
    <row r="46" spans="1:8" s="227" customFormat="1" ht="18.75" x14ac:dyDescent="0.25">
      <c r="A46" s="220" t="s">
        <v>11</v>
      </c>
      <c r="B46" s="221" t="s">
        <v>617</v>
      </c>
      <c r="C46" s="226" t="s">
        <v>588</v>
      </c>
      <c r="D46" s="269">
        <f>D47</f>
        <v>8.1999999999999993</v>
      </c>
      <c r="E46" s="269">
        <f t="shared" ref="E46:H46" si="7">E47</f>
        <v>8.6999999999999993</v>
      </c>
      <c r="F46" s="269">
        <f t="shared" si="7"/>
        <v>9.1999999999999993</v>
      </c>
      <c r="G46" s="269">
        <f t="shared" si="7"/>
        <v>9.8000000000000007</v>
      </c>
      <c r="H46" s="269">
        <f t="shared" si="7"/>
        <v>10.4</v>
      </c>
    </row>
    <row r="47" spans="1:8" s="223" customFormat="1" ht="18.75" x14ac:dyDescent="0.25">
      <c r="A47" s="224" t="s">
        <v>335</v>
      </c>
      <c r="B47" s="225" t="s">
        <v>618</v>
      </c>
      <c r="C47" s="226" t="s">
        <v>588</v>
      </c>
      <c r="D47" s="268">
        <v>8.1999999999999993</v>
      </c>
      <c r="E47" s="268">
        <v>8.6999999999999993</v>
      </c>
      <c r="F47" s="268">
        <v>9.1999999999999993</v>
      </c>
      <c r="G47" s="268">
        <v>9.8000000000000007</v>
      </c>
      <c r="H47" s="268">
        <v>10.4</v>
      </c>
    </row>
    <row r="48" spans="1:8" s="227" customFormat="1" ht="18.75" x14ac:dyDescent="0.25">
      <c r="A48" s="224" t="s">
        <v>336</v>
      </c>
      <c r="B48" s="225" t="s">
        <v>619</v>
      </c>
      <c r="C48" s="226" t="s">
        <v>588</v>
      </c>
      <c r="D48" s="268"/>
      <c r="E48" s="268"/>
      <c r="F48" s="268"/>
      <c r="G48" s="268"/>
      <c r="H48" s="268"/>
    </row>
    <row r="49" spans="1:8" s="227" customFormat="1" ht="18.75" x14ac:dyDescent="0.25">
      <c r="A49" s="224" t="s">
        <v>337</v>
      </c>
      <c r="B49" s="225" t="s">
        <v>620</v>
      </c>
      <c r="C49" s="226" t="s">
        <v>588</v>
      </c>
      <c r="D49" s="268"/>
      <c r="E49" s="268"/>
      <c r="F49" s="268"/>
      <c r="G49" s="268"/>
      <c r="H49" s="268"/>
    </row>
    <row r="50" spans="1:8" s="227" customFormat="1" ht="18.75" x14ac:dyDescent="0.25">
      <c r="A50" s="231" t="s">
        <v>338</v>
      </c>
      <c r="B50" s="225" t="s">
        <v>621</v>
      </c>
      <c r="C50" s="226" t="s">
        <v>588</v>
      </c>
      <c r="D50" s="268"/>
      <c r="E50" s="268"/>
      <c r="F50" s="268"/>
      <c r="G50" s="268"/>
      <c r="H50" s="268"/>
    </row>
    <row r="51" spans="1:8" s="227" customFormat="1" ht="18.75" x14ac:dyDescent="0.25">
      <c r="A51" s="232"/>
      <c r="B51" s="233" t="s">
        <v>622</v>
      </c>
      <c r="C51" s="226" t="s">
        <v>588</v>
      </c>
      <c r="D51" s="268"/>
      <c r="E51" s="268"/>
      <c r="F51" s="268"/>
      <c r="G51" s="268"/>
      <c r="H51" s="268"/>
    </row>
    <row r="52" spans="1:8" s="227" customFormat="1" ht="18.75" x14ac:dyDescent="0.25">
      <c r="A52" s="232"/>
      <c r="B52" s="234" t="s">
        <v>623</v>
      </c>
      <c r="C52" s="226" t="s">
        <v>588</v>
      </c>
      <c r="D52" s="268"/>
      <c r="E52" s="268"/>
      <c r="F52" s="268"/>
      <c r="G52" s="268"/>
      <c r="H52" s="268"/>
    </row>
    <row r="53" spans="1:8" s="227" customFormat="1" ht="18.75" x14ac:dyDescent="0.25">
      <c r="A53" s="232"/>
      <c r="B53" s="234" t="s">
        <v>624</v>
      </c>
      <c r="C53" s="226" t="s">
        <v>588</v>
      </c>
      <c r="D53" s="268"/>
      <c r="E53" s="268"/>
      <c r="F53" s="268"/>
      <c r="G53" s="268"/>
      <c r="H53" s="268"/>
    </row>
    <row r="54" spans="1:8" s="227" customFormat="1" ht="18.75" x14ac:dyDescent="0.25">
      <c r="A54" s="232"/>
      <c r="B54" s="234" t="s">
        <v>625</v>
      </c>
      <c r="C54" s="226" t="s">
        <v>588</v>
      </c>
      <c r="D54" s="268"/>
      <c r="E54" s="268"/>
      <c r="F54" s="268"/>
      <c r="G54" s="268"/>
      <c r="H54" s="268"/>
    </row>
    <row r="55" spans="1:8" s="223" customFormat="1" ht="18.75" x14ac:dyDescent="0.25">
      <c r="A55" s="220" t="s">
        <v>626</v>
      </c>
      <c r="B55" s="221" t="s">
        <v>627</v>
      </c>
      <c r="C55" s="222" t="s">
        <v>588</v>
      </c>
      <c r="D55" s="380">
        <v>12</v>
      </c>
      <c r="E55" s="380">
        <v>12.72</v>
      </c>
      <c r="F55" s="380">
        <v>13.48</v>
      </c>
      <c r="G55" s="380">
        <v>14.29</v>
      </c>
      <c r="H55" s="380">
        <v>15.15</v>
      </c>
    </row>
    <row r="56" spans="1:8" s="227" customFormat="1" ht="37.5" x14ac:dyDescent="0.25">
      <c r="A56" s="224" t="s">
        <v>106</v>
      </c>
      <c r="B56" s="225" t="s">
        <v>628</v>
      </c>
      <c r="C56" s="226"/>
      <c r="D56" s="268">
        <f>D55</f>
        <v>12</v>
      </c>
      <c r="E56" s="268">
        <f t="shared" ref="E56:H57" si="8">E55</f>
        <v>12.72</v>
      </c>
      <c r="F56" s="268">
        <f t="shared" si="8"/>
        <v>13.48</v>
      </c>
      <c r="G56" s="268">
        <f t="shared" si="8"/>
        <v>14.29</v>
      </c>
      <c r="H56" s="268">
        <f t="shared" si="8"/>
        <v>15.15</v>
      </c>
    </row>
    <row r="57" spans="1:8" s="227" customFormat="1" ht="18.75" x14ac:dyDescent="0.25">
      <c r="A57" s="228" t="s">
        <v>590</v>
      </c>
      <c r="B57" s="235" t="s">
        <v>591</v>
      </c>
      <c r="C57" s="226" t="s">
        <v>588</v>
      </c>
      <c r="D57" s="268">
        <f>D56</f>
        <v>12</v>
      </c>
      <c r="E57" s="268">
        <f t="shared" si="8"/>
        <v>12.72</v>
      </c>
      <c r="F57" s="268">
        <f t="shared" si="8"/>
        <v>13.48</v>
      </c>
      <c r="G57" s="268">
        <f t="shared" si="8"/>
        <v>14.29</v>
      </c>
      <c r="H57" s="268">
        <f t="shared" si="8"/>
        <v>15.15</v>
      </c>
    </row>
    <row r="58" spans="1:8" s="227" customFormat="1" ht="18.75" x14ac:dyDescent="0.25">
      <c r="A58" s="228" t="s">
        <v>592</v>
      </c>
      <c r="B58" s="235" t="s">
        <v>593</v>
      </c>
      <c r="C58" s="226" t="s">
        <v>588</v>
      </c>
      <c r="D58" s="268"/>
      <c r="E58" s="268"/>
      <c r="F58" s="268"/>
      <c r="G58" s="268"/>
      <c r="H58" s="268"/>
    </row>
    <row r="59" spans="1:8" s="227" customFormat="1" ht="18.75" x14ac:dyDescent="0.25">
      <c r="A59" s="224" t="s">
        <v>137</v>
      </c>
      <c r="B59" s="225" t="s">
        <v>629</v>
      </c>
      <c r="C59" s="226" t="s">
        <v>588</v>
      </c>
      <c r="D59" s="268"/>
      <c r="E59" s="268"/>
      <c r="F59" s="268"/>
      <c r="G59" s="268"/>
      <c r="H59" s="268"/>
    </row>
    <row r="60" spans="1:8" s="223" customFormat="1" ht="18.75" x14ac:dyDescent="0.25">
      <c r="A60" s="220" t="s">
        <v>437</v>
      </c>
      <c r="B60" s="221" t="s">
        <v>630</v>
      </c>
      <c r="C60" s="222" t="s">
        <v>588</v>
      </c>
      <c r="D60" s="246"/>
      <c r="E60" s="246"/>
      <c r="F60" s="246"/>
      <c r="G60" s="246"/>
      <c r="H60" s="246"/>
    </row>
    <row r="61" spans="1:8" s="223" customFormat="1" ht="18.75" x14ac:dyDescent="0.25">
      <c r="A61" s="220" t="s">
        <v>1</v>
      </c>
      <c r="B61" s="221" t="s">
        <v>631</v>
      </c>
      <c r="C61" s="236" t="s">
        <v>588</v>
      </c>
      <c r="D61" s="269"/>
      <c r="E61" s="269"/>
      <c r="F61" s="269"/>
      <c r="G61" s="269"/>
      <c r="H61" s="269"/>
    </row>
    <row r="62" spans="1:8" s="227" customFormat="1" ht="18.75" x14ac:dyDescent="0.25">
      <c r="A62" s="224" t="s">
        <v>106</v>
      </c>
      <c r="B62" s="225" t="s">
        <v>632</v>
      </c>
      <c r="C62" s="226" t="s">
        <v>588</v>
      </c>
      <c r="D62" s="268"/>
      <c r="E62" s="268"/>
      <c r="F62" s="268"/>
      <c r="G62" s="268"/>
      <c r="H62" s="268"/>
    </row>
    <row r="63" spans="1:8" s="227" customFormat="1" ht="18.75" x14ac:dyDescent="0.25">
      <c r="A63" s="224" t="s">
        <v>137</v>
      </c>
      <c r="B63" s="225" t="s">
        <v>633</v>
      </c>
      <c r="C63" s="226" t="s">
        <v>588</v>
      </c>
      <c r="D63" s="268"/>
      <c r="E63" s="268"/>
      <c r="F63" s="268"/>
      <c r="G63" s="268"/>
      <c r="H63" s="268"/>
    </row>
    <row r="64" spans="1:8" s="227" customFormat="1" ht="18.75" x14ac:dyDescent="0.25">
      <c r="A64" s="224" t="s">
        <v>175</v>
      </c>
      <c r="B64" s="225" t="s">
        <v>634</v>
      </c>
      <c r="C64" s="226" t="s">
        <v>588</v>
      </c>
      <c r="D64" s="268"/>
      <c r="E64" s="268"/>
      <c r="F64" s="268"/>
      <c r="G64" s="268"/>
      <c r="H64" s="268"/>
    </row>
    <row r="65" spans="1:11" s="227" customFormat="1" ht="18.75" x14ac:dyDescent="0.25">
      <c r="A65" s="224"/>
      <c r="B65" s="225" t="s">
        <v>635</v>
      </c>
      <c r="C65" s="226" t="s">
        <v>588</v>
      </c>
      <c r="D65" s="268"/>
      <c r="E65" s="268"/>
      <c r="F65" s="268"/>
      <c r="G65" s="268"/>
      <c r="H65" s="268"/>
    </row>
    <row r="66" spans="1:11" s="227" customFormat="1" ht="18.75" x14ac:dyDescent="0.25">
      <c r="A66" s="231" t="s">
        <v>181</v>
      </c>
      <c r="B66" s="225" t="s">
        <v>636</v>
      </c>
      <c r="C66" s="226" t="s">
        <v>588</v>
      </c>
      <c r="D66" s="268"/>
      <c r="E66" s="268"/>
      <c r="F66" s="268"/>
      <c r="G66" s="268"/>
      <c r="H66" s="268"/>
    </row>
    <row r="67" spans="1:11" s="223" customFormat="1" ht="18.75" x14ac:dyDescent="0.25">
      <c r="A67" s="220" t="s">
        <v>2</v>
      </c>
      <c r="B67" s="221" t="s">
        <v>637</v>
      </c>
      <c r="C67" s="226" t="s">
        <v>588</v>
      </c>
      <c r="D67" s="269"/>
      <c r="E67" s="269"/>
      <c r="F67" s="269"/>
      <c r="G67" s="269"/>
      <c r="H67" s="269"/>
    </row>
    <row r="68" spans="1:11" s="227" customFormat="1" ht="18.75" x14ac:dyDescent="0.25">
      <c r="A68" s="224" t="s">
        <v>606</v>
      </c>
      <c r="B68" s="225" t="s">
        <v>638</v>
      </c>
      <c r="C68" s="226" t="s">
        <v>588</v>
      </c>
      <c r="D68" s="268"/>
      <c r="E68" s="268"/>
      <c r="F68" s="268"/>
      <c r="G68" s="268"/>
      <c r="H68" s="268"/>
    </row>
    <row r="69" spans="1:11" s="227" customFormat="1" ht="18.75" x14ac:dyDescent="0.25">
      <c r="A69" s="224" t="s">
        <v>608</v>
      </c>
      <c r="B69" s="225" t="s">
        <v>639</v>
      </c>
      <c r="C69" s="226" t="s">
        <v>588</v>
      </c>
      <c r="D69" s="268"/>
      <c r="E69" s="268"/>
      <c r="F69" s="268"/>
      <c r="G69" s="268"/>
      <c r="H69" s="268"/>
    </row>
    <row r="70" spans="1:11" s="227" customFormat="1" ht="18.75" x14ac:dyDescent="0.25">
      <c r="A70" s="224" t="s">
        <v>610</v>
      </c>
      <c r="B70" s="225" t="s">
        <v>640</v>
      </c>
      <c r="C70" s="226" t="s">
        <v>588</v>
      </c>
      <c r="D70" s="268"/>
      <c r="E70" s="268"/>
      <c r="F70" s="268"/>
      <c r="G70" s="268"/>
      <c r="H70" s="268"/>
    </row>
    <row r="71" spans="1:11" s="227" customFormat="1" ht="18.75" x14ac:dyDescent="0.25">
      <c r="A71" s="224"/>
      <c r="B71" s="225" t="s">
        <v>635</v>
      </c>
      <c r="C71" s="226" t="s">
        <v>588</v>
      </c>
      <c r="D71" s="268"/>
      <c r="E71" s="268"/>
      <c r="F71" s="268"/>
      <c r="G71" s="268"/>
      <c r="H71" s="268"/>
    </row>
    <row r="72" spans="1:11" s="227" customFormat="1" ht="18.75" x14ac:dyDescent="0.25">
      <c r="A72" s="231" t="s">
        <v>612</v>
      </c>
      <c r="B72" s="225" t="s">
        <v>641</v>
      </c>
      <c r="C72" s="226" t="s">
        <v>588</v>
      </c>
      <c r="D72" s="268"/>
      <c r="E72" s="268"/>
      <c r="F72" s="268"/>
      <c r="G72" s="268"/>
      <c r="H72" s="268"/>
    </row>
    <row r="73" spans="1:11" s="223" customFormat="1" ht="37.5" x14ac:dyDescent="0.25">
      <c r="A73" s="220" t="s">
        <v>642</v>
      </c>
      <c r="B73" s="221" t="s">
        <v>643</v>
      </c>
      <c r="C73" s="222" t="s">
        <v>588</v>
      </c>
      <c r="D73" s="246">
        <f>D55</f>
        <v>12</v>
      </c>
      <c r="E73" s="246">
        <v>12.72</v>
      </c>
      <c r="F73" s="246">
        <v>13.48</v>
      </c>
      <c r="G73" s="246">
        <v>14.29</v>
      </c>
      <c r="H73" s="246">
        <v>15.15</v>
      </c>
      <c r="I73" s="260"/>
      <c r="J73" s="260"/>
      <c r="K73" s="260"/>
    </row>
    <row r="74" spans="1:11" s="227" customFormat="1" ht="56.25" x14ac:dyDescent="0.25">
      <c r="A74" s="224" t="s">
        <v>106</v>
      </c>
      <c r="B74" s="225" t="s">
        <v>644</v>
      </c>
      <c r="C74" s="226" t="s">
        <v>588</v>
      </c>
      <c r="D74" s="268">
        <f>D73</f>
        <v>12</v>
      </c>
      <c r="E74" s="268">
        <f t="shared" ref="E74:H75" si="9">E73</f>
        <v>12.72</v>
      </c>
      <c r="F74" s="268">
        <f t="shared" si="9"/>
        <v>13.48</v>
      </c>
      <c r="G74" s="268">
        <f t="shared" si="9"/>
        <v>14.29</v>
      </c>
      <c r="H74" s="268">
        <f t="shared" si="9"/>
        <v>15.15</v>
      </c>
    </row>
    <row r="75" spans="1:11" s="227" customFormat="1" ht="18.75" x14ac:dyDescent="0.25">
      <c r="A75" s="228" t="s">
        <v>590</v>
      </c>
      <c r="B75" s="235" t="s">
        <v>591</v>
      </c>
      <c r="C75" s="226" t="s">
        <v>588</v>
      </c>
      <c r="D75" s="268">
        <f>D74</f>
        <v>12</v>
      </c>
      <c r="E75" s="268">
        <f t="shared" si="9"/>
        <v>12.72</v>
      </c>
      <c r="F75" s="268">
        <f t="shared" si="9"/>
        <v>13.48</v>
      </c>
      <c r="G75" s="268">
        <f t="shared" si="9"/>
        <v>14.29</v>
      </c>
      <c r="H75" s="268">
        <f t="shared" si="9"/>
        <v>15.15</v>
      </c>
    </row>
    <row r="76" spans="1:11" s="227" customFormat="1" ht="18.75" x14ac:dyDescent="0.25">
      <c r="A76" s="228" t="s">
        <v>592</v>
      </c>
      <c r="B76" s="235" t="s">
        <v>593</v>
      </c>
      <c r="C76" s="226" t="s">
        <v>588</v>
      </c>
      <c r="D76" s="268"/>
      <c r="E76" s="268"/>
      <c r="F76" s="268"/>
      <c r="G76" s="268"/>
      <c r="H76" s="268"/>
    </row>
    <row r="77" spans="1:11" s="227" customFormat="1" ht="37.5" x14ac:dyDescent="0.25">
      <c r="A77" s="224" t="s">
        <v>137</v>
      </c>
      <c r="B77" s="225" t="s">
        <v>645</v>
      </c>
      <c r="C77" s="226" t="s">
        <v>588</v>
      </c>
      <c r="D77" s="268"/>
      <c r="E77" s="268"/>
      <c r="F77" s="268"/>
      <c r="G77" s="268"/>
      <c r="H77" s="268"/>
    </row>
    <row r="78" spans="1:11" s="223" customFormat="1" ht="37.5" x14ac:dyDescent="0.25">
      <c r="A78" s="220" t="s">
        <v>646</v>
      </c>
      <c r="B78" s="221" t="s">
        <v>647</v>
      </c>
      <c r="C78" s="222" t="s">
        <v>588</v>
      </c>
      <c r="D78" s="246">
        <f>D73*0.2</f>
        <v>2.4000000000000004</v>
      </c>
      <c r="E78" s="246">
        <f t="shared" ref="E78:H80" si="10">E73*0.2</f>
        <v>2.5440000000000005</v>
      </c>
      <c r="F78" s="246">
        <f t="shared" si="10"/>
        <v>2.6960000000000002</v>
      </c>
      <c r="G78" s="246">
        <f t="shared" si="10"/>
        <v>2.8580000000000001</v>
      </c>
      <c r="H78" s="246">
        <f t="shared" si="10"/>
        <v>3.0300000000000002</v>
      </c>
      <c r="I78" s="260"/>
    </row>
    <row r="79" spans="1:11" s="227" customFormat="1" ht="37.5" x14ac:dyDescent="0.25">
      <c r="A79" s="224" t="s">
        <v>106</v>
      </c>
      <c r="B79" s="225" t="s">
        <v>648</v>
      </c>
      <c r="C79" s="226" t="s">
        <v>588</v>
      </c>
      <c r="D79" s="268">
        <f>D74*0.2</f>
        <v>2.4000000000000004</v>
      </c>
      <c r="E79" s="268">
        <f t="shared" si="10"/>
        <v>2.5440000000000005</v>
      </c>
      <c r="F79" s="268">
        <f t="shared" si="10"/>
        <v>2.6960000000000002</v>
      </c>
      <c r="G79" s="268">
        <f t="shared" si="10"/>
        <v>2.8580000000000001</v>
      </c>
      <c r="H79" s="268">
        <f t="shared" si="10"/>
        <v>3.0300000000000002</v>
      </c>
      <c r="I79" s="261"/>
    </row>
    <row r="80" spans="1:11" s="227" customFormat="1" ht="18.75" x14ac:dyDescent="0.25">
      <c r="A80" s="228" t="s">
        <v>590</v>
      </c>
      <c r="B80" s="235" t="s">
        <v>591</v>
      </c>
      <c r="C80" s="226"/>
      <c r="D80" s="268">
        <f>D75*0.2</f>
        <v>2.4000000000000004</v>
      </c>
      <c r="E80" s="268">
        <f t="shared" si="10"/>
        <v>2.5440000000000005</v>
      </c>
      <c r="F80" s="268">
        <f t="shared" si="10"/>
        <v>2.6960000000000002</v>
      </c>
      <c r="G80" s="268">
        <f t="shared" si="10"/>
        <v>2.8580000000000001</v>
      </c>
      <c r="H80" s="268">
        <f t="shared" si="10"/>
        <v>3.0300000000000002</v>
      </c>
    </row>
    <row r="81" spans="1:8" s="227" customFormat="1" ht="18.75" x14ac:dyDescent="0.25">
      <c r="A81" s="228" t="s">
        <v>592</v>
      </c>
      <c r="B81" s="235" t="s">
        <v>593</v>
      </c>
      <c r="C81" s="226"/>
      <c r="D81" s="268"/>
      <c r="E81" s="268"/>
      <c r="F81" s="268"/>
      <c r="G81" s="268"/>
      <c r="H81" s="268"/>
    </row>
    <row r="82" spans="1:8" s="227" customFormat="1" ht="18.75" x14ac:dyDescent="0.25">
      <c r="A82" s="224" t="s">
        <v>137</v>
      </c>
      <c r="B82" s="225" t="s">
        <v>649</v>
      </c>
      <c r="C82" s="226"/>
      <c r="D82" s="268"/>
      <c r="E82" s="268"/>
      <c r="F82" s="268"/>
      <c r="G82" s="268"/>
      <c r="H82" s="268"/>
    </row>
    <row r="83" spans="1:8" s="240" customFormat="1" ht="18.75" x14ac:dyDescent="0.25">
      <c r="A83" s="237" t="s">
        <v>650</v>
      </c>
      <c r="B83" s="238" t="s">
        <v>651</v>
      </c>
      <c r="C83" s="239" t="s">
        <v>588</v>
      </c>
      <c r="D83" s="269">
        <f>D73-D78</f>
        <v>9.6</v>
      </c>
      <c r="E83" s="269">
        <f t="shared" ref="E83:H85" si="11">E73-E78</f>
        <v>10.176</v>
      </c>
      <c r="F83" s="269">
        <f t="shared" si="11"/>
        <v>10.784000000000001</v>
      </c>
      <c r="G83" s="269">
        <f t="shared" si="11"/>
        <v>11.431999999999999</v>
      </c>
      <c r="H83" s="269">
        <f t="shared" si="11"/>
        <v>12.120000000000001</v>
      </c>
    </row>
    <row r="84" spans="1:8" s="227" customFormat="1" ht="37.5" x14ac:dyDescent="0.25">
      <c r="A84" s="224" t="s">
        <v>106</v>
      </c>
      <c r="B84" s="225" t="s">
        <v>652</v>
      </c>
      <c r="C84" s="226" t="s">
        <v>588</v>
      </c>
      <c r="D84" s="268">
        <f>D74-D79</f>
        <v>9.6</v>
      </c>
      <c r="E84" s="268">
        <f t="shared" si="11"/>
        <v>10.176</v>
      </c>
      <c r="F84" s="268">
        <f t="shared" si="11"/>
        <v>10.784000000000001</v>
      </c>
      <c r="G84" s="268">
        <f t="shared" si="11"/>
        <v>11.431999999999999</v>
      </c>
      <c r="H84" s="268">
        <f t="shared" si="11"/>
        <v>12.120000000000001</v>
      </c>
    </row>
    <row r="85" spans="1:8" s="227" customFormat="1" ht="18.75" x14ac:dyDescent="0.25">
      <c r="A85" s="228" t="s">
        <v>590</v>
      </c>
      <c r="B85" s="235" t="s">
        <v>591</v>
      </c>
      <c r="C85" s="226" t="s">
        <v>588</v>
      </c>
      <c r="D85" s="268">
        <f>D75-D80</f>
        <v>9.6</v>
      </c>
      <c r="E85" s="268">
        <f t="shared" si="11"/>
        <v>10.176</v>
      </c>
      <c r="F85" s="268">
        <f t="shared" si="11"/>
        <v>10.784000000000001</v>
      </c>
      <c r="G85" s="268">
        <f t="shared" si="11"/>
        <v>11.431999999999999</v>
      </c>
      <c r="H85" s="268">
        <f t="shared" si="11"/>
        <v>12.120000000000001</v>
      </c>
    </row>
    <row r="86" spans="1:8" s="227" customFormat="1" ht="18.75" x14ac:dyDescent="0.25">
      <c r="A86" s="228" t="s">
        <v>592</v>
      </c>
      <c r="B86" s="235" t="s">
        <v>593</v>
      </c>
      <c r="C86" s="226" t="s">
        <v>588</v>
      </c>
      <c r="D86" s="268"/>
      <c r="E86" s="268"/>
      <c r="F86" s="268"/>
      <c r="G86" s="268"/>
      <c r="H86" s="268"/>
    </row>
    <row r="87" spans="1:8" s="227" customFormat="1" ht="18.75" x14ac:dyDescent="0.25">
      <c r="A87" s="224" t="s">
        <v>137</v>
      </c>
      <c r="B87" s="225" t="s">
        <v>653</v>
      </c>
      <c r="C87" s="226" t="s">
        <v>588</v>
      </c>
      <c r="D87" s="268"/>
      <c r="E87" s="268"/>
      <c r="F87" s="268"/>
      <c r="G87" s="268"/>
      <c r="H87" s="268"/>
    </row>
    <row r="88" spans="1:8" s="223" customFormat="1" ht="18.75" x14ac:dyDescent="0.25">
      <c r="A88" s="220" t="s">
        <v>654</v>
      </c>
      <c r="B88" s="221" t="s">
        <v>655</v>
      </c>
      <c r="C88" s="222" t="s">
        <v>588</v>
      </c>
      <c r="D88" s="246">
        <f>D83</f>
        <v>9.6</v>
      </c>
      <c r="E88" s="246">
        <f t="shared" ref="E88:H88" si="12">E83</f>
        <v>10.176</v>
      </c>
      <c r="F88" s="246">
        <f t="shared" si="12"/>
        <v>10.784000000000001</v>
      </c>
      <c r="G88" s="246">
        <f t="shared" si="12"/>
        <v>11.431999999999999</v>
      </c>
      <c r="H88" s="246">
        <f t="shared" si="12"/>
        <v>12.120000000000001</v>
      </c>
    </row>
    <row r="89" spans="1:8" s="227" customFormat="1" ht="18.75" x14ac:dyDescent="0.25">
      <c r="A89" s="224" t="s">
        <v>1</v>
      </c>
      <c r="B89" s="233" t="s">
        <v>656</v>
      </c>
      <c r="C89" s="226" t="s">
        <v>588</v>
      </c>
      <c r="D89" s="268"/>
      <c r="E89" s="268"/>
      <c r="F89" s="268"/>
      <c r="G89" s="268"/>
      <c r="H89" s="268"/>
    </row>
    <row r="90" spans="1:8" s="227" customFormat="1" ht="18.75" x14ac:dyDescent="0.25">
      <c r="A90" s="224" t="s">
        <v>2</v>
      </c>
      <c r="B90" s="233" t="s">
        <v>657</v>
      </c>
      <c r="C90" s="226" t="s">
        <v>588</v>
      </c>
      <c r="D90" s="268"/>
      <c r="E90" s="268"/>
      <c r="F90" s="268"/>
      <c r="G90" s="268"/>
      <c r="H90" s="268"/>
    </row>
    <row r="91" spans="1:8" s="227" customFormat="1" ht="18.75" x14ac:dyDescent="0.25">
      <c r="A91" s="224" t="s">
        <v>3</v>
      </c>
      <c r="B91" s="233" t="s">
        <v>658</v>
      </c>
      <c r="C91" s="226" t="s">
        <v>588</v>
      </c>
      <c r="D91" s="268"/>
      <c r="E91" s="268"/>
      <c r="F91" s="268"/>
      <c r="G91" s="268"/>
      <c r="H91" s="268"/>
    </row>
    <row r="92" spans="1:8" s="227" customFormat="1" ht="18.75" x14ac:dyDescent="0.25">
      <c r="A92" s="224" t="s">
        <v>4</v>
      </c>
      <c r="B92" s="233" t="s">
        <v>659</v>
      </c>
      <c r="C92" s="226" t="s">
        <v>588</v>
      </c>
      <c r="D92" s="268">
        <f>D88</f>
        <v>9.6</v>
      </c>
      <c r="E92" s="268">
        <f t="shared" ref="E92:H92" si="13">E88</f>
        <v>10.176</v>
      </c>
      <c r="F92" s="268">
        <f t="shared" si="13"/>
        <v>10.784000000000001</v>
      </c>
      <c r="G92" s="268">
        <f t="shared" si="13"/>
        <v>11.431999999999999</v>
      </c>
      <c r="H92" s="268">
        <f t="shared" si="13"/>
        <v>12.120000000000001</v>
      </c>
    </row>
    <row r="93" spans="1:8" s="223" customFormat="1" ht="37.5" x14ac:dyDescent="0.25">
      <c r="A93" s="222">
        <v>1</v>
      </c>
      <c r="B93" s="221" t="s">
        <v>660</v>
      </c>
      <c r="C93" s="222" t="s">
        <v>588</v>
      </c>
      <c r="D93" s="247"/>
      <c r="E93" s="247"/>
      <c r="F93" s="247"/>
      <c r="G93" s="247"/>
      <c r="H93" s="247"/>
    </row>
    <row r="94" spans="1:8" s="227" customFormat="1" ht="37.5" x14ac:dyDescent="0.25">
      <c r="A94" s="241" t="s">
        <v>106</v>
      </c>
      <c r="B94" s="225" t="s">
        <v>661</v>
      </c>
      <c r="C94" s="241" t="s">
        <v>588</v>
      </c>
      <c r="D94" s="244"/>
      <c r="E94" s="244"/>
      <c r="F94" s="244"/>
      <c r="G94" s="244"/>
      <c r="H94" s="244"/>
    </row>
    <row r="95" spans="1:8" s="227" customFormat="1" ht="18.75" x14ac:dyDescent="0.25">
      <c r="A95" s="242" t="s">
        <v>590</v>
      </c>
      <c r="B95" s="243" t="s">
        <v>662</v>
      </c>
      <c r="C95" s="241" t="s">
        <v>588</v>
      </c>
      <c r="D95" s="244"/>
      <c r="E95" s="244"/>
      <c r="F95" s="244"/>
      <c r="G95" s="244"/>
      <c r="H95" s="244"/>
    </row>
    <row r="96" spans="1:8" s="227" customFormat="1" ht="18.75" x14ac:dyDescent="0.25">
      <c r="A96" s="242" t="s">
        <v>592</v>
      </c>
      <c r="B96" s="243" t="s">
        <v>593</v>
      </c>
      <c r="C96" s="241" t="s">
        <v>588</v>
      </c>
      <c r="D96" s="244"/>
      <c r="E96" s="244"/>
      <c r="F96" s="244"/>
      <c r="G96" s="244"/>
      <c r="H96" s="244"/>
    </row>
    <row r="97" spans="1:8" s="227" customFormat="1" ht="18.75" x14ac:dyDescent="0.25">
      <c r="A97" s="241" t="s">
        <v>137</v>
      </c>
      <c r="B97" s="225" t="s">
        <v>663</v>
      </c>
      <c r="C97" s="241" t="s">
        <v>588</v>
      </c>
      <c r="D97" s="244"/>
      <c r="E97" s="244"/>
      <c r="F97" s="244"/>
      <c r="G97" s="244"/>
      <c r="H97" s="244"/>
    </row>
    <row r="98" spans="1:8" s="223" customFormat="1" ht="37.5" x14ac:dyDescent="0.25">
      <c r="A98" s="222">
        <v>2</v>
      </c>
      <c r="B98" s="221" t="s">
        <v>664</v>
      </c>
      <c r="C98" s="222" t="s">
        <v>588</v>
      </c>
      <c r="D98" s="247"/>
      <c r="E98" s="247"/>
      <c r="F98" s="247"/>
      <c r="G98" s="247"/>
      <c r="H98" s="247"/>
    </row>
    <row r="99" spans="1:8" s="223" customFormat="1" ht="18.75" x14ac:dyDescent="0.25">
      <c r="A99" s="232" t="s">
        <v>606</v>
      </c>
      <c r="B99" s="225" t="s">
        <v>665</v>
      </c>
      <c r="C99" s="241" t="s">
        <v>588</v>
      </c>
      <c r="D99" s="244"/>
      <c r="E99" s="244"/>
      <c r="F99" s="244"/>
      <c r="G99" s="244"/>
      <c r="H99" s="244"/>
    </row>
    <row r="100" spans="1:8" s="223" customFormat="1" ht="18.75" x14ac:dyDescent="0.25">
      <c r="A100" s="232" t="s">
        <v>608</v>
      </c>
      <c r="B100" s="225" t="s">
        <v>666</v>
      </c>
      <c r="C100" s="241" t="s">
        <v>588</v>
      </c>
      <c r="D100" s="244"/>
      <c r="E100" s="244"/>
      <c r="F100" s="244"/>
      <c r="G100" s="244"/>
      <c r="H100" s="244"/>
    </row>
    <row r="101" spans="1:8" s="223" customFormat="1" ht="18.75" x14ac:dyDescent="0.25">
      <c r="A101" s="232" t="s">
        <v>667</v>
      </c>
      <c r="B101" s="225" t="s">
        <v>668</v>
      </c>
      <c r="C101" s="241" t="s">
        <v>588</v>
      </c>
      <c r="D101" s="244"/>
      <c r="E101" s="244"/>
      <c r="F101" s="244"/>
      <c r="G101" s="244"/>
      <c r="H101" s="244"/>
    </row>
    <row r="102" spans="1:8" s="223" customFormat="1" ht="18.75" x14ac:dyDescent="0.25">
      <c r="A102" s="232" t="s">
        <v>669</v>
      </c>
      <c r="B102" s="225" t="s">
        <v>670</v>
      </c>
      <c r="C102" s="241" t="s">
        <v>588</v>
      </c>
      <c r="D102" s="244"/>
      <c r="E102" s="244"/>
      <c r="F102" s="244"/>
      <c r="G102" s="244"/>
      <c r="H102" s="244"/>
    </row>
    <row r="103" spans="1:8" s="223" customFormat="1" ht="18.75" x14ac:dyDescent="0.25">
      <c r="A103" s="232" t="s">
        <v>610</v>
      </c>
      <c r="B103" s="225" t="s">
        <v>671</v>
      </c>
      <c r="C103" s="241" t="s">
        <v>588</v>
      </c>
      <c r="D103" s="244"/>
      <c r="E103" s="244"/>
      <c r="F103" s="244"/>
      <c r="G103" s="244"/>
      <c r="H103" s="244"/>
    </row>
    <row r="104" spans="1:8" s="223" customFormat="1" ht="18.75" x14ac:dyDescent="0.25">
      <c r="A104" s="232" t="s">
        <v>612</v>
      </c>
      <c r="B104" s="225" t="s">
        <v>672</v>
      </c>
      <c r="C104" s="241" t="s">
        <v>588</v>
      </c>
      <c r="D104" s="244"/>
      <c r="E104" s="244"/>
      <c r="F104" s="244"/>
      <c r="G104" s="244"/>
      <c r="H104" s="244"/>
    </row>
    <row r="105" spans="1:8" s="223" customFormat="1" ht="18.75" x14ac:dyDescent="0.25">
      <c r="A105" s="232" t="s">
        <v>673</v>
      </c>
      <c r="B105" s="225" t="s">
        <v>674</v>
      </c>
      <c r="C105" s="241" t="s">
        <v>588</v>
      </c>
      <c r="D105" s="244"/>
      <c r="E105" s="244"/>
      <c r="F105" s="244"/>
      <c r="G105" s="244"/>
      <c r="H105" s="244"/>
    </row>
    <row r="106" spans="1:8" s="223" customFormat="1" ht="18.75" x14ac:dyDescent="0.25">
      <c r="A106" s="232" t="s">
        <v>675</v>
      </c>
      <c r="B106" s="225" t="s">
        <v>676</v>
      </c>
      <c r="C106" s="241" t="s">
        <v>588</v>
      </c>
      <c r="D106" s="244"/>
      <c r="E106" s="244"/>
      <c r="F106" s="244"/>
      <c r="G106" s="244"/>
      <c r="H106" s="244"/>
    </row>
    <row r="107" spans="1:8" s="223" customFormat="1" ht="18.75" x14ac:dyDescent="0.25">
      <c r="A107" s="232" t="s">
        <v>677</v>
      </c>
      <c r="B107" s="225" t="s">
        <v>678</v>
      </c>
      <c r="C107" s="241" t="s">
        <v>588</v>
      </c>
      <c r="D107" s="244"/>
      <c r="E107" s="244"/>
      <c r="F107" s="244"/>
      <c r="G107" s="244"/>
      <c r="H107" s="244"/>
    </row>
    <row r="108" spans="1:8" s="223" customFormat="1" ht="18.75" x14ac:dyDescent="0.25">
      <c r="A108" s="232" t="s">
        <v>679</v>
      </c>
      <c r="B108" s="225" t="s">
        <v>680</v>
      </c>
      <c r="C108" s="241" t="s">
        <v>588</v>
      </c>
      <c r="D108" s="244"/>
      <c r="E108" s="244"/>
      <c r="F108" s="244"/>
      <c r="G108" s="244"/>
      <c r="H108" s="244"/>
    </row>
    <row r="109" spans="1:8" s="223" customFormat="1" ht="18.75" x14ac:dyDescent="0.25">
      <c r="A109" s="232" t="s">
        <v>681</v>
      </c>
      <c r="B109" s="225" t="s">
        <v>682</v>
      </c>
      <c r="C109" s="241" t="s">
        <v>588</v>
      </c>
      <c r="D109" s="244"/>
      <c r="E109" s="244"/>
      <c r="F109" s="244"/>
      <c r="G109" s="244"/>
      <c r="H109" s="244"/>
    </row>
    <row r="110" spans="1:8" s="223" customFormat="1" ht="37.5" x14ac:dyDescent="0.25">
      <c r="A110" s="245" t="s">
        <v>3</v>
      </c>
      <c r="B110" s="221" t="s">
        <v>683</v>
      </c>
      <c r="C110" s="222" t="s">
        <v>588</v>
      </c>
      <c r="D110" s="253">
        <f>D115</f>
        <v>15.187500000000004</v>
      </c>
      <c r="E110" s="253">
        <f t="shared" ref="E110:H110" si="14">E115</f>
        <v>15.775</v>
      </c>
      <c r="F110" s="253">
        <f t="shared" si="14"/>
        <v>16.335000000000001</v>
      </c>
      <c r="G110" s="253">
        <f t="shared" si="14"/>
        <v>10.436249999999999</v>
      </c>
      <c r="H110" s="253">
        <f t="shared" si="14"/>
        <v>15.987499999999999</v>
      </c>
    </row>
    <row r="111" spans="1:8" s="223" customFormat="1" ht="18.75" x14ac:dyDescent="0.25">
      <c r="A111" s="232" t="s">
        <v>684</v>
      </c>
      <c r="B111" s="225" t="s">
        <v>685</v>
      </c>
      <c r="C111" s="241" t="s">
        <v>588</v>
      </c>
      <c r="D111" s="244"/>
      <c r="E111" s="244"/>
      <c r="F111" s="244"/>
      <c r="G111" s="244"/>
      <c r="H111" s="244"/>
    </row>
    <row r="112" spans="1:8" s="223" customFormat="1" ht="37.5" x14ac:dyDescent="0.25">
      <c r="A112" s="232" t="s">
        <v>686</v>
      </c>
      <c r="B112" s="225" t="s">
        <v>687</v>
      </c>
      <c r="C112" s="241" t="s">
        <v>588</v>
      </c>
      <c r="D112" s="244"/>
      <c r="E112" s="244"/>
      <c r="F112" s="244"/>
      <c r="G112" s="244"/>
      <c r="H112" s="244"/>
    </row>
    <row r="113" spans="1:9" s="223" customFormat="1" ht="37.5" x14ac:dyDescent="0.25">
      <c r="A113" s="245"/>
      <c r="B113" s="225" t="s">
        <v>688</v>
      </c>
      <c r="C113" s="241" t="s">
        <v>588</v>
      </c>
      <c r="D113" s="244"/>
      <c r="E113" s="244"/>
      <c r="F113" s="244"/>
      <c r="G113" s="244"/>
      <c r="H113" s="244"/>
    </row>
    <row r="114" spans="1:9" s="223" customFormat="1" ht="18.75" x14ac:dyDescent="0.25">
      <c r="A114" s="232"/>
      <c r="B114" s="225" t="s">
        <v>689</v>
      </c>
      <c r="C114" s="241" t="s">
        <v>588</v>
      </c>
      <c r="D114" s="244"/>
      <c r="E114" s="244"/>
      <c r="F114" s="244"/>
      <c r="G114" s="244"/>
      <c r="H114" s="244"/>
    </row>
    <row r="115" spans="1:9" s="223" customFormat="1" ht="18.75" x14ac:dyDescent="0.25">
      <c r="A115" s="232" t="s">
        <v>690</v>
      </c>
      <c r="B115" s="225" t="s">
        <v>691</v>
      </c>
      <c r="C115" s="241" t="s">
        <v>588</v>
      </c>
      <c r="D115" s="266">
        <f>D119/80*100</f>
        <v>15.187500000000004</v>
      </c>
      <c r="E115" s="266">
        <f t="shared" ref="E115:H115" si="15">E119/80*100</f>
        <v>15.775</v>
      </c>
      <c r="F115" s="266">
        <f t="shared" si="15"/>
        <v>16.335000000000001</v>
      </c>
      <c r="G115" s="266">
        <f t="shared" si="15"/>
        <v>10.436249999999999</v>
      </c>
      <c r="H115" s="266">
        <f t="shared" si="15"/>
        <v>15.987499999999999</v>
      </c>
    </row>
    <row r="116" spans="1:9" s="223" customFormat="1" ht="37.5" x14ac:dyDescent="0.25">
      <c r="A116" s="245" t="s">
        <v>4</v>
      </c>
      <c r="B116" s="221" t="s">
        <v>692</v>
      </c>
      <c r="C116" s="222" t="s">
        <v>588</v>
      </c>
      <c r="D116" s="246">
        <f>D119+D125</f>
        <v>15.187500000000004</v>
      </c>
      <c r="E116" s="246">
        <f t="shared" ref="E116:H116" si="16">E119+E125</f>
        <v>15.775000000000002</v>
      </c>
      <c r="F116" s="246">
        <f t="shared" si="16"/>
        <v>16.335000000000001</v>
      </c>
      <c r="G116" s="246">
        <f t="shared" si="16"/>
        <v>10.436250000000001</v>
      </c>
      <c r="H116" s="246">
        <f t="shared" si="16"/>
        <v>15.987499999999999</v>
      </c>
    </row>
    <row r="117" spans="1:9" s="227" customFormat="1" ht="18.75" x14ac:dyDescent="0.25">
      <c r="A117" s="232" t="s">
        <v>325</v>
      </c>
      <c r="B117" s="225" t="s">
        <v>693</v>
      </c>
      <c r="C117" s="241" t="s">
        <v>588</v>
      </c>
      <c r="D117" s="244"/>
      <c r="E117" s="244"/>
      <c r="F117" s="244"/>
      <c r="G117" s="244"/>
      <c r="H117" s="244"/>
    </row>
    <row r="118" spans="1:9" s="227" customFormat="1" ht="18.75" x14ac:dyDescent="0.25">
      <c r="A118" s="232" t="s">
        <v>370</v>
      </c>
      <c r="B118" s="225" t="s">
        <v>694</v>
      </c>
      <c r="C118" s="241" t="s">
        <v>588</v>
      </c>
      <c r="D118" s="244"/>
      <c r="E118" s="244"/>
      <c r="F118" s="244"/>
      <c r="G118" s="244"/>
      <c r="H118" s="244"/>
    </row>
    <row r="119" spans="1:9" s="227" customFormat="1" ht="18.75" x14ac:dyDescent="0.25">
      <c r="A119" s="232" t="s">
        <v>371</v>
      </c>
      <c r="B119" s="225" t="s">
        <v>695</v>
      </c>
      <c r="C119" s="241" t="s">
        <v>588</v>
      </c>
      <c r="D119" s="266">
        <f>Ф3!AC15</f>
        <v>12.150000000000002</v>
      </c>
      <c r="E119" s="266">
        <f>Ф3!AE15</f>
        <v>12.620000000000001</v>
      </c>
      <c r="F119" s="266">
        <f>Ф3!AG15</f>
        <v>13.068</v>
      </c>
      <c r="G119" s="266">
        <f>Ф3!AI17</f>
        <v>8.3490000000000002</v>
      </c>
      <c r="H119" s="266">
        <f>Ф3!AK15</f>
        <v>12.79</v>
      </c>
      <c r="I119" s="261"/>
    </row>
    <row r="120" spans="1:9" s="227" customFormat="1" ht="18.75" x14ac:dyDescent="0.25">
      <c r="A120" s="232" t="s">
        <v>372</v>
      </c>
      <c r="B120" s="225" t="s">
        <v>696</v>
      </c>
      <c r="C120" s="241" t="s">
        <v>588</v>
      </c>
      <c r="D120" s="244"/>
      <c r="E120" s="244"/>
      <c r="F120" s="244"/>
      <c r="G120" s="244">
        <f>Ф3!AI19</f>
        <v>5.0339999999999998</v>
      </c>
      <c r="H120" s="244"/>
      <c r="I120" s="261"/>
    </row>
    <row r="121" spans="1:9" s="227" customFormat="1" ht="18.75" x14ac:dyDescent="0.25">
      <c r="A121" s="232" t="s">
        <v>373</v>
      </c>
      <c r="B121" s="225" t="s">
        <v>697</v>
      </c>
      <c r="C121" s="241" t="s">
        <v>588</v>
      </c>
      <c r="D121" s="244"/>
      <c r="E121" s="244"/>
      <c r="F121" s="244"/>
      <c r="G121" s="244"/>
      <c r="H121" s="244"/>
    </row>
    <row r="122" spans="1:9" s="227" customFormat="1" ht="18.75" x14ac:dyDescent="0.25">
      <c r="A122" s="232" t="s">
        <v>374</v>
      </c>
      <c r="B122" s="225" t="s">
        <v>698</v>
      </c>
      <c r="C122" s="241" t="s">
        <v>588</v>
      </c>
      <c r="D122" s="244"/>
      <c r="E122" s="244"/>
      <c r="F122" s="244"/>
      <c r="G122" s="244"/>
      <c r="H122" s="244"/>
    </row>
    <row r="123" spans="1:9" s="227" customFormat="1" ht="37.5" x14ac:dyDescent="0.25">
      <c r="A123" s="232" t="s">
        <v>375</v>
      </c>
      <c r="B123" s="225" t="s">
        <v>699</v>
      </c>
      <c r="C123" s="241" t="s">
        <v>588</v>
      </c>
      <c r="D123" s="244"/>
      <c r="E123" s="244"/>
      <c r="F123" s="244"/>
      <c r="G123" s="244"/>
      <c r="H123" s="244"/>
    </row>
    <row r="124" spans="1:9" s="227" customFormat="1" ht="18.75" x14ac:dyDescent="0.25">
      <c r="A124" s="232" t="s">
        <v>326</v>
      </c>
      <c r="B124" s="225" t="s">
        <v>700</v>
      </c>
      <c r="C124" s="241" t="s">
        <v>588</v>
      </c>
      <c r="D124" s="244"/>
      <c r="E124" s="244"/>
      <c r="F124" s="244"/>
      <c r="G124" s="244"/>
      <c r="H124" s="244"/>
    </row>
    <row r="125" spans="1:9" s="227" customFormat="1" ht="18.75" x14ac:dyDescent="0.25">
      <c r="A125" s="232" t="s">
        <v>327</v>
      </c>
      <c r="B125" s="225" t="s">
        <v>701</v>
      </c>
      <c r="C125" s="241" t="s">
        <v>588</v>
      </c>
      <c r="D125" s="244">
        <f>D115*0.2</f>
        <v>3.037500000000001</v>
      </c>
      <c r="E125" s="244">
        <f t="shared" ref="E125:H125" si="17">E115*0.2</f>
        <v>3.1550000000000002</v>
      </c>
      <c r="F125" s="244">
        <f t="shared" si="17"/>
        <v>3.2670000000000003</v>
      </c>
      <c r="G125" s="244">
        <f t="shared" si="17"/>
        <v>2.08725</v>
      </c>
      <c r="H125" s="244">
        <f t="shared" si="17"/>
        <v>3.1974999999999998</v>
      </c>
    </row>
    <row r="126" spans="1:9" s="223" customFormat="1" ht="18.75" x14ac:dyDescent="0.25">
      <c r="A126" s="245" t="s">
        <v>5</v>
      </c>
      <c r="B126" s="221" t="s">
        <v>702</v>
      </c>
      <c r="C126" s="222" t="s">
        <v>588</v>
      </c>
      <c r="D126" s="247"/>
      <c r="E126" s="247"/>
      <c r="F126" s="247"/>
      <c r="G126" s="247"/>
      <c r="H126" s="247"/>
    </row>
    <row r="127" spans="1:9" s="227" customFormat="1" ht="18.75" x14ac:dyDescent="0.25">
      <c r="A127" s="232" t="s">
        <v>330</v>
      </c>
      <c r="B127" s="225" t="s">
        <v>703</v>
      </c>
      <c r="C127" s="241" t="s">
        <v>588</v>
      </c>
      <c r="D127" s="244"/>
      <c r="E127" s="244"/>
      <c r="F127" s="244"/>
      <c r="G127" s="244"/>
      <c r="H127" s="244"/>
    </row>
    <row r="128" spans="1:9" s="227" customFormat="1" ht="37.5" x14ac:dyDescent="0.25">
      <c r="A128" s="232" t="s">
        <v>331</v>
      </c>
      <c r="B128" s="225" t="s">
        <v>704</v>
      </c>
      <c r="C128" s="241" t="s">
        <v>588</v>
      </c>
      <c r="D128" s="244"/>
      <c r="E128" s="244"/>
      <c r="F128" s="244"/>
      <c r="G128" s="244"/>
      <c r="H128" s="244"/>
    </row>
    <row r="129" spans="1:8" s="227" customFormat="1" ht="18.75" x14ac:dyDescent="0.25">
      <c r="A129" s="232"/>
      <c r="B129" s="248" t="s">
        <v>705</v>
      </c>
      <c r="C129" s="241" t="s">
        <v>588</v>
      </c>
      <c r="D129" s="244"/>
      <c r="E129" s="244"/>
      <c r="F129" s="244"/>
      <c r="G129" s="244"/>
      <c r="H129" s="244"/>
    </row>
    <row r="130" spans="1:8" s="227" customFormat="1" ht="18.75" x14ac:dyDescent="0.25">
      <c r="A130" s="232"/>
      <c r="B130" s="248" t="s">
        <v>706</v>
      </c>
      <c r="C130" s="241" t="s">
        <v>588</v>
      </c>
      <c r="D130" s="244"/>
      <c r="E130" s="244"/>
      <c r="F130" s="244"/>
      <c r="G130" s="244"/>
      <c r="H130" s="244"/>
    </row>
    <row r="131" spans="1:8" s="227" customFormat="1" ht="18.75" x14ac:dyDescent="0.25">
      <c r="A131" s="232" t="s">
        <v>332</v>
      </c>
      <c r="B131" s="225" t="s">
        <v>703</v>
      </c>
      <c r="C131" s="241" t="s">
        <v>588</v>
      </c>
      <c r="D131" s="244"/>
      <c r="E131" s="244"/>
      <c r="F131" s="244"/>
      <c r="G131" s="244"/>
      <c r="H131" s="244"/>
    </row>
    <row r="132" spans="1:8" s="227" customFormat="1" ht="18.75" x14ac:dyDescent="0.25">
      <c r="A132" s="232" t="s">
        <v>333</v>
      </c>
      <c r="B132" s="225" t="s">
        <v>707</v>
      </c>
      <c r="C132" s="241" t="s">
        <v>588</v>
      </c>
      <c r="D132" s="244"/>
      <c r="E132" s="244"/>
      <c r="F132" s="244"/>
      <c r="G132" s="244"/>
      <c r="H132" s="244"/>
    </row>
    <row r="133" spans="1:8" s="227" customFormat="1" ht="37.5" x14ac:dyDescent="0.25">
      <c r="A133" s="232" t="s">
        <v>564</v>
      </c>
      <c r="B133" s="225" t="s">
        <v>708</v>
      </c>
      <c r="C133" s="241" t="s">
        <v>588</v>
      </c>
      <c r="D133" s="244"/>
      <c r="E133" s="244"/>
      <c r="F133" s="244"/>
      <c r="G133" s="244"/>
      <c r="H133" s="244"/>
    </row>
    <row r="134" spans="1:8" s="227" customFormat="1" ht="18.75" x14ac:dyDescent="0.25">
      <c r="A134" s="232" t="s">
        <v>565</v>
      </c>
      <c r="B134" s="225" t="s">
        <v>709</v>
      </c>
      <c r="C134" s="241" t="s">
        <v>588</v>
      </c>
      <c r="D134" s="244"/>
      <c r="E134" s="244"/>
      <c r="F134" s="244"/>
      <c r="G134" s="244"/>
      <c r="H134" s="244"/>
    </row>
    <row r="135" spans="1:8" s="223" customFormat="1" ht="18.75" x14ac:dyDescent="0.25">
      <c r="A135" s="245" t="s">
        <v>11</v>
      </c>
      <c r="B135" s="221" t="s">
        <v>710</v>
      </c>
      <c r="C135" s="222" t="s">
        <v>588</v>
      </c>
      <c r="D135" s="247"/>
      <c r="E135" s="247"/>
      <c r="F135" s="247"/>
      <c r="G135" s="247"/>
      <c r="H135" s="247"/>
    </row>
    <row r="136" spans="1:8" s="223" customFormat="1" ht="18.75" x14ac:dyDescent="0.25">
      <c r="A136" s="232" t="s">
        <v>335</v>
      </c>
      <c r="B136" s="225" t="s">
        <v>711</v>
      </c>
      <c r="C136" s="241" t="s">
        <v>588</v>
      </c>
      <c r="D136" s="244"/>
      <c r="E136" s="244"/>
      <c r="F136" s="244"/>
      <c r="G136" s="244"/>
      <c r="H136" s="244"/>
    </row>
    <row r="137" spans="1:8" s="223" customFormat="1" ht="18.75" x14ac:dyDescent="0.25">
      <c r="A137" s="232" t="s">
        <v>336</v>
      </c>
      <c r="B137" s="248" t="s">
        <v>705</v>
      </c>
      <c r="C137" s="241" t="s">
        <v>588</v>
      </c>
      <c r="D137" s="244"/>
      <c r="E137" s="244"/>
      <c r="F137" s="244"/>
      <c r="G137" s="244"/>
      <c r="H137" s="244"/>
    </row>
    <row r="138" spans="1:8" s="223" customFormat="1" ht="18.75" x14ac:dyDescent="0.25">
      <c r="A138" s="232"/>
      <c r="B138" s="248" t="s">
        <v>706</v>
      </c>
      <c r="C138" s="241" t="s">
        <v>588</v>
      </c>
      <c r="D138" s="244"/>
      <c r="E138" s="244"/>
      <c r="F138" s="244"/>
      <c r="G138" s="244"/>
      <c r="H138" s="244"/>
    </row>
    <row r="139" spans="1:8" s="223" customFormat="1" ht="18.75" x14ac:dyDescent="0.25">
      <c r="A139" s="232"/>
      <c r="B139" s="248" t="s">
        <v>706</v>
      </c>
      <c r="C139" s="241" t="s">
        <v>588</v>
      </c>
      <c r="D139" s="244"/>
      <c r="E139" s="244"/>
      <c r="F139" s="244"/>
      <c r="G139" s="244"/>
      <c r="H139" s="244"/>
    </row>
    <row r="140" spans="1:8" s="223" customFormat="1" ht="18.75" x14ac:dyDescent="0.25">
      <c r="A140" s="232" t="s">
        <v>337</v>
      </c>
      <c r="B140" s="225" t="s">
        <v>712</v>
      </c>
      <c r="C140" s="241" t="s">
        <v>588</v>
      </c>
      <c r="D140" s="244"/>
      <c r="E140" s="244"/>
      <c r="F140" s="244"/>
      <c r="G140" s="244"/>
      <c r="H140" s="244"/>
    </row>
    <row r="141" spans="1:8" s="223" customFormat="1" ht="18.75" x14ac:dyDescent="0.25">
      <c r="A141" s="232" t="s">
        <v>338</v>
      </c>
      <c r="B141" s="225" t="s">
        <v>658</v>
      </c>
      <c r="C141" s="241" t="s">
        <v>588</v>
      </c>
      <c r="D141" s="244"/>
      <c r="E141" s="244"/>
      <c r="F141" s="244"/>
      <c r="G141" s="244"/>
      <c r="H141" s="244"/>
    </row>
    <row r="142" spans="1:8" s="223" customFormat="1" ht="18.75" x14ac:dyDescent="0.25">
      <c r="A142" s="232" t="s">
        <v>713</v>
      </c>
      <c r="B142" s="225" t="s">
        <v>714</v>
      </c>
      <c r="C142" s="241" t="s">
        <v>588</v>
      </c>
      <c r="D142" s="244"/>
      <c r="E142" s="244"/>
      <c r="F142" s="244"/>
      <c r="G142" s="244"/>
      <c r="H142" s="244"/>
    </row>
    <row r="143" spans="1:8" s="227" customFormat="1" ht="37.5" x14ac:dyDescent="0.25">
      <c r="A143" s="245" t="s">
        <v>6</v>
      </c>
      <c r="B143" s="221" t="s">
        <v>715</v>
      </c>
      <c r="C143" s="222" t="s">
        <v>588</v>
      </c>
      <c r="D143" s="247"/>
      <c r="E143" s="247"/>
      <c r="F143" s="247"/>
      <c r="G143" s="247"/>
      <c r="H143" s="247"/>
    </row>
    <row r="144" spans="1:8" s="227" customFormat="1" ht="37.5" x14ac:dyDescent="0.25">
      <c r="A144" s="232" t="s">
        <v>340</v>
      </c>
      <c r="B144" s="225" t="s">
        <v>716</v>
      </c>
      <c r="C144" s="241" t="s">
        <v>588</v>
      </c>
      <c r="D144" s="244"/>
      <c r="E144" s="244"/>
      <c r="F144" s="244"/>
      <c r="G144" s="244"/>
      <c r="H144" s="244"/>
    </row>
    <row r="145" spans="1:8" s="227" customFormat="1" ht="18.75" x14ac:dyDescent="0.25">
      <c r="A145" s="232"/>
      <c r="B145" s="243" t="s">
        <v>662</v>
      </c>
      <c r="C145" s="241" t="s">
        <v>588</v>
      </c>
      <c r="D145" s="244"/>
      <c r="E145" s="244"/>
      <c r="F145" s="244"/>
      <c r="G145" s="244"/>
      <c r="H145" s="244"/>
    </row>
    <row r="146" spans="1:8" s="227" customFormat="1" ht="18.75" x14ac:dyDescent="0.25">
      <c r="A146" s="232"/>
      <c r="B146" s="243" t="s">
        <v>593</v>
      </c>
      <c r="C146" s="241" t="s">
        <v>588</v>
      </c>
      <c r="D146" s="244"/>
      <c r="E146" s="244"/>
      <c r="F146" s="244"/>
      <c r="G146" s="244"/>
      <c r="H146" s="244"/>
    </row>
    <row r="147" spans="1:8" s="227" customFormat="1" ht="18.75" x14ac:dyDescent="0.25">
      <c r="A147" s="232" t="s">
        <v>341</v>
      </c>
      <c r="B147" s="225" t="s">
        <v>717</v>
      </c>
      <c r="C147" s="241" t="s">
        <v>588</v>
      </c>
      <c r="D147" s="244"/>
      <c r="E147" s="244"/>
      <c r="F147" s="244"/>
      <c r="G147" s="244"/>
      <c r="H147" s="244"/>
    </row>
    <row r="148" spans="1:8" s="227" customFormat="1" ht="37.5" x14ac:dyDescent="0.25">
      <c r="A148" s="232" t="s">
        <v>12</v>
      </c>
      <c r="B148" s="221" t="s">
        <v>718</v>
      </c>
      <c r="C148" s="222" t="s">
        <v>588</v>
      </c>
      <c r="D148" s="244"/>
      <c r="E148" s="244"/>
      <c r="F148" s="244"/>
      <c r="G148" s="244"/>
      <c r="H148" s="244"/>
    </row>
    <row r="149" spans="1:8" s="227" customFormat="1" ht="37.5" x14ac:dyDescent="0.25">
      <c r="A149" s="232" t="s">
        <v>345</v>
      </c>
      <c r="B149" s="225" t="s">
        <v>719</v>
      </c>
      <c r="C149" s="241" t="s">
        <v>588</v>
      </c>
      <c r="D149" s="244"/>
      <c r="E149" s="244"/>
      <c r="F149" s="244"/>
      <c r="G149" s="244"/>
      <c r="H149" s="244"/>
    </row>
    <row r="150" spans="1:8" s="227" customFormat="1" ht="18.75" x14ac:dyDescent="0.25">
      <c r="A150" s="232" t="s">
        <v>346</v>
      </c>
      <c r="B150" s="225" t="s">
        <v>717</v>
      </c>
      <c r="C150" s="241" t="s">
        <v>588</v>
      </c>
      <c r="D150" s="244"/>
      <c r="E150" s="244"/>
      <c r="F150" s="244"/>
      <c r="G150" s="244"/>
      <c r="H150" s="244"/>
    </row>
    <row r="151" spans="1:8" s="223" customFormat="1" ht="37.5" x14ac:dyDescent="0.25">
      <c r="A151" s="245" t="s">
        <v>7</v>
      </c>
      <c r="B151" s="221" t="s">
        <v>720</v>
      </c>
      <c r="C151" s="222" t="s">
        <v>588</v>
      </c>
      <c r="D151" s="244"/>
      <c r="E151" s="244"/>
      <c r="F151" s="244"/>
      <c r="G151" s="244"/>
      <c r="H151" s="244"/>
    </row>
    <row r="152" spans="1:8" s="223" customFormat="1" ht="18.75" x14ac:dyDescent="0.25">
      <c r="A152" s="245" t="s">
        <v>8</v>
      </c>
      <c r="B152" s="221" t="s">
        <v>721</v>
      </c>
      <c r="C152" s="222" t="s">
        <v>588</v>
      </c>
      <c r="D152" s="244"/>
      <c r="E152" s="244"/>
      <c r="F152" s="244"/>
      <c r="G152" s="244"/>
      <c r="H152" s="244"/>
    </row>
    <row r="153" spans="1:8" s="223" customFormat="1" ht="37.5" x14ac:dyDescent="0.25">
      <c r="A153" s="245" t="s">
        <v>9</v>
      </c>
      <c r="B153" s="221" t="s">
        <v>722</v>
      </c>
      <c r="C153" s="222" t="s">
        <v>588</v>
      </c>
      <c r="D153" s="244"/>
      <c r="E153" s="244"/>
      <c r="F153" s="244"/>
      <c r="G153" s="244"/>
      <c r="H153" s="244"/>
    </row>
    <row r="154" spans="1:8" s="223" customFormat="1" ht="18.75" x14ac:dyDescent="0.25">
      <c r="A154" s="245" t="s">
        <v>10</v>
      </c>
      <c r="B154" s="221" t="s">
        <v>723</v>
      </c>
      <c r="C154" s="222" t="s">
        <v>588</v>
      </c>
      <c r="D154" s="244"/>
      <c r="E154" s="244"/>
      <c r="F154" s="244"/>
      <c r="G154" s="244"/>
      <c r="H154" s="244"/>
    </row>
    <row r="155" spans="1:8" s="223" customFormat="1" ht="18.75" x14ac:dyDescent="0.25">
      <c r="A155" s="245" t="s">
        <v>13</v>
      </c>
      <c r="B155" s="221" t="s">
        <v>724</v>
      </c>
      <c r="C155" s="222" t="s">
        <v>588</v>
      </c>
      <c r="D155" s="247"/>
      <c r="E155" s="247"/>
      <c r="F155" s="247"/>
      <c r="G155" s="247"/>
      <c r="H155" s="247"/>
    </row>
    <row r="156" spans="1:8" s="227" customFormat="1" ht="19.5" x14ac:dyDescent="0.25">
      <c r="A156" s="241"/>
      <c r="B156" s="249" t="s">
        <v>622</v>
      </c>
      <c r="C156" s="241"/>
      <c r="D156" s="244"/>
      <c r="E156" s="244"/>
      <c r="F156" s="244"/>
      <c r="G156" s="244"/>
      <c r="H156" s="244"/>
    </row>
    <row r="157" spans="1:8" s="223" customFormat="1" ht="18.75" x14ac:dyDescent="0.25">
      <c r="A157" s="222">
        <v>1</v>
      </c>
      <c r="B157" s="221" t="s">
        <v>725</v>
      </c>
      <c r="C157" s="222" t="s">
        <v>588</v>
      </c>
      <c r="D157" s="247">
        <f>D83-D42</f>
        <v>3.6999999999999993</v>
      </c>
      <c r="E157" s="247">
        <f t="shared" ref="E157:H157" si="18">E83-E42</f>
        <v>3.976</v>
      </c>
      <c r="F157" s="247">
        <f t="shared" si="18"/>
        <v>4.1840000000000011</v>
      </c>
      <c r="G157" s="247">
        <f t="shared" si="18"/>
        <v>4.4019999999999984</v>
      </c>
      <c r="H157" s="247">
        <f t="shared" si="18"/>
        <v>4.6800000000000006</v>
      </c>
    </row>
    <row r="158" spans="1:8" s="227" customFormat="1" ht="18.75" x14ac:dyDescent="0.25">
      <c r="A158" s="245" t="s">
        <v>2</v>
      </c>
      <c r="B158" s="221" t="s">
        <v>726</v>
      </c>
      <c r="C158" s="222" t="s">
        <v>588</v>
      </c>
      <c r="D158" s="244"/>
      <c r="E158" s="244"/>
      <c r="F158" s="244"/>
      <c r="G158" s="244"/>
      <c r="H158" s="244"/>
    </row>
    <row r="159" spans="1:8" s="227" customFormat="1" ht="18.75" x14ac:dyDescent="0.25">
      <c r="A159" s="245" t="s">
        <v>3</v>
      </c>
      <c r="B159" s="221" t="s">
        <v>727</v>
      </c>
      <c r="C159" s="222" t="s">
        <v>588</v>
      </c>
      <c r="D159" s="244"/>
      <c r="E159" s="244"/>
      <c r="F159" s="244"/>
      <c r="G159" s="244"/>
      <c r="H159" s="244"/>
    </row>
    <row r="160" spans="1:8" s="227" customFormat="1" ht="18.75" x14ac:dyDescent="0.25">
      <c r="A160" s="245" t="s">
        <v>4</v>
      </c>
      <c r="B160" s="221" t="s">
        <v>728</v>
      </c>
      <c r="C160" s="222" t="s">
        <v>588</v>
      </c>
      <c r="D160" s="244"/>
      <c r="E160" s="244"/>
      <c r="F160" s="244"/>
      <c r="G160" s="244"/>
      <c r="H160" s="244"/>
    </row>
    <row r="161" spans="1:8" s="227" customFormat="1" ht="18.75" x14ac:dyDescent="0.25">
      <c r="A161" s="232" t="s">
        <v>325</v>
      </c>
      <c r="B161" s="225" t="s">
        <v>729</v>
      </c>
      <c r="C161" s="241" t="s">
        <v>588</v>
      </c>
      <c r="D161" s="244"/>
      <c r="E161" s="244"/>
      <c r="F161" s="244"/>
      <c r="G161" s="244"/>
      <c r="H161" s="244"/>
    </row>
    <row r="162" spans="1:8" s="227" customFormat="1" ht="18.75" x14ac:dyDescent="0.25">
      <c r="A162" s="232" t="s">
        <v>326</v>
      </c>
      <c r="B162" s="225" t="s">
        <v>730</v>
      </c>
      <c r="C162" s="241" t="s">
        <v>588</v>
      </c>
      <c r="D162" s="244"/>
      <c r="E162" s="244"/>
      <c r="F162" s="244"/>
      <c r="G162" s="244"/>
      <c r="H162" s="244"/>
    </row>
    <row r="163" spans="1:8" s="227" customFormat="1" ht="18.75" x14ac:dyDescent="0.25">
      <c r="A163" s="232" t="s">
        <v>327</v>
      </c>
      <c r="B163" s="225" t="s">
        <v>731</v>
      </c>
      <c r="C163" s="241" t="s">
        <v>588</v>
      </c>
      <c r="D163" s="244"/>
      <c r="E163" s="244"/>
      <c r="F163" s="244"/>
      <c r="G163" s="244"/>
      <c r="H163" s="244"/>
    </row>
    <row r="164" spans="1:8" s="227" customFormat="1" ht="18.75" x14ac:dyDescent="0.25">
      <c r="A164" s="245" t="s">
        <v>5</v>
      </c>
      <c r="B164" s="221" t="s">
        <v>732</v>
      </c>
      <c r="C164" s="222" t="s">
        <v>588</v>
      </c>
      <c r="D164" s="244"/>
      <c r="E164" s="244"/>
      <c r="F164" s="244"/>
      <c r="G164" s="244"/>
      <c r="H164" s="244"/>
    </row>
    <row r="165" spans="1:8" s="227" customFormat="1" ht="18.75" x14ac:dyDescent="0.25">
      <c r="A165" s="245" t="s">
        <v>11</v>
      </c>
      <c r="B165" s="221" t="s">
        <v>733</v>
      </c>
      <c r="C165" s="222"/>
      <c r="D165" s="244"/>
      <c r="E165" s="244"/>
      <c r="F165" s="244"/>
      <c r="G165" s="244"/>
      <c r="H165" s="244"/>
    </row>
    <row r="166" spans="1:8" s="223" customFormat="1" ht="37.5" x14ac:dyDescent="0.25">
      <c r="A166" s="245" t="s">
        <v>6</v>
      </c>
      <c r="B166" s="221" t="s">
        <v>734</v>
      </c>
      <c r="C166" s="222" t="s">
        <v>588</v>
      </c>
      <c r="D166" s="244">
        <v>0</v>
      </c>
      <c r="E166" s="244">
        <v>0</v>
      </c>
      <c r="F166" s="244">
        <v>0</v>
      </c>
      <c r="G166" s="244">
        <v>0</v>
      </c>
      <c r="H166" s="244">
        <v>0</v>
      </c>
    </row>
    <row r="167" spans="1:8" s="227" customFormat="1" ht="37.5" x14ac:dyDescent="0.25">
      <c r="A167" s="232" t="s">
        <v>340</v>
      </c>
      <c r="B167" s="225" t="s">
        <v>735</v>
      </c>
      <c r="C167" s="241" t="s">
        <v>588</v>
      </c>
      <c r="D167" s="244"/>
      <c r="E167" s="244"/>
      <c r="F167" s="244"/>
      <c r="G167" s="244"/>
      <c r="H167" s="244"/>
    </row>
    <row r="168" spans="1:8" s="227" customFormat="1" ht="18.75" x14ac:dyDescent="0.25">
      <c r="A168" s="232"/>
      <c r="B168" s="248" t="s">
        <v>736</v>
      </c>
      <c r="C168" s="241" t="s">
        <v>588</v>
      </c>
      <c r="D168" s="244"/>
      <c r="E168" s="244"/>
      <c r="F168" s="244"/>
      <c r="G168" s="244"/>
      <c r="H168" s="244"/>
    </row>
    <row r="169" spans="1:8" s="227" customFormat="1" ht="18.75" x14ac:dyDescent="0.25">
      <c r="A169" s="232" t="s">
        <v>341</v>
      </c>
      <c r="B169" s="225" t="s">
        <v>737</v>
      </c>
      <c r="C169" s="241" t="s">
        <v>588</v>
      </c>
      <c r="D169" s="244"/>
      <c r="E169" s="244"/>
      <c r="F169" s="244"/>
      <c r="G169" s="244"/>
      <c r="H169" s="244"/>
    </row>
    <row r="170" spans="1:8" s="227" customFormat="1" ht="18.75" x14ac:dyDescent="0.25">
      <c r="A170" s="232"/>
      <c r="B170" s="248" t="s">
        <v>736</v>
      </c>
      <c r="C170" s="241" t="s">
        <v>588</v>
      </c>
      <c r="D170" s="244"/>
      <c r="E170" s="244"/>
      <c r="F170" s="244"/>
      <c r="G170" s="244"/>
      <c r="H170" s="244"/>
    </row>
    <row r="171" spans="1:8" s="223" customFormat="1" ht="37.5" x14ac:dyDescent="0.25">
      <c r="A171" s="245" t="s">
        <v>12</v>
      </c>
      <c r="B171" s="221" t="s">
        <v>738</v>
      </c>
      <c r="C171" s="222" t="s">
        <v>588</v>
      </c>
      <c r="D171" s="244">
        <v>0</v>
      </c>
      <c r="E171" s="244">
        <v>0</v>
      </c>
      <c r="F171" s="244">
        <v>0</v>
      </c>
      <c r="G171" s="244">
        <v>0</v>
      </c>
      <c r="H171" s="244">
        <v>0</v>
      </c>
    </row>
    <row r="172" spans="1:8" s="223" customFormat="1" ht="18.75" x14ac:dyDescent="0.25">
      <c r="A172" s="232" t="s">
        <v>345</v>
      </c>
      <c r="B172" s="225" t="s">
        <v>739</v>
      </c>
      <c r="C172" s="241" t="s">
        <v>588</v>
      </c>
      <c r="D172" s="247"/>
      <c r="E172" s="247"/>
      <c r="F172" s="247"/>
      <c r="G172" s="247"/>
      <c r="H172" s="247"/>
    </row>
    <row r="173" spans="1:8" s="223" customFormat="1" ht="18.75" x14ac:dyDescent="0.25">
      <c r="A173" s="232"/>
      <c r="B173" s="248" t="s">
        <v>736</v>
      </c>
      <c r="C173" s="241" t="s">
        <v>588</v>
      </c>
      <c r="D173" s="247"/>
      <c r="E173" s="247"/>
      <c r="F173" s="247"/>
      <c r="G173" s="247"/>
      <c r="H173" s="247"/>
    </row>
    <row r="174" spans="1:8" s="223" customFormat="1" ht="18.75" x14ac:dyDescent="0.25">
      <c r="A174" s="232" t="s">
        <v>346</v>
      </c>
      <c r="B174" s="225" t="s">
        <v>740</v>
      </c>
      <c r="C174" s="241" t="s">
        <v>588</v>
      </c>
      <c r="D174" s="247"/>
      <c r="E174" s="247"/>
      <c r="F174" s="247"/>
      <c r="G174" s="247"/>
      <c r="H174" s="247"/>
    </row>
    <row r="175" spans="1:8" s="223" customFormat="1" ht="18.75" x14ac:dyDescent="0.25">
      <c r="A175" s="232"/>
      <c r="B175" s="225" t="s">
        <v>741</v>
      </c>
      <c r="C175" s="241" t="s">
        <v>588</v>
      </c>
      <c r="D175" s="247"/>
      <c r="E175" s="247"/>
      <c r="F175" s="247"/>
      <c r="G175" s="247"/>
      <c r="H175" s="247"/>
    </row>
    <row r="176" spans="1:8" s="223" customFormat="1" ht="18.75" x14ac:dyDescent="0.25">
      <c r="A176" s="232"/>
      <c r="B176" s="248" t="s">
        <v>736</v>
      </c>
      <c r="C176" s="241" t="s">
        <v>588</v>
      </c>
      <c r="D176" s="247"/>
      <c r="E176" s="247"/>
      <c r="F176" s="247"/>
      <c r="G176" s="247"/>
      <c r="H176" s="247"/>
    </row>
    <row r="177" spans="1:8" s="223" customFormat="1" ht="18.75" x14ac:dyDescent="0.25">
      <c r="A177" s="232"/>
      <c r="B177" s="225" t="s">
        <v>742</v>
      </c>
      <c r="C177" s="241" t="s">
        <v>588</v>
      </c>
      <c r="D177" s="247"/>
      <c r="E177" s="247"/>
      <c r="F177" s="247"/>
      <c r="G177" s="247"/>
      <c r="H177" s="247"/>
    </row>
    <row r="178" spans="1:8" s="223" customFormat="1" ht="18.75" x14ac:dyDescent="0.25">
      <c r="A178" s="232"/>
      <c r="B178" s="248" t="s">
        <v>736</v>
      </c>
      <c r="C178" s="241" t="s">
        <v>588</v>
      </c>
      <c r="D178" s="247"/>
      <c r="E178" s="247"/>
      <c r="F178" s="247"/>
      <c r="G178" s="247"/>
      <c r="H178" s="247"/>
    </row>
    <row r="179" spans="1:8" s="223" customFormat="1" ht="18.75" x14ac:dyDescent="0.25">
      <c r="A179" s="232" t="s">
        <v>347</v>
      </c>
      <c r="B179" s="225" t="s">
        <v>743</v>
      </c>
      <c r="C179" s="241" t="s">
        <v>588</v>
      </c>
      <c r="D179" s="247"/>
      <c r="E179" s="247"/>
      <c r="F179" s="247"/>
      <c r="G179" s="247"/>
      <c r="H179" s="247"/>
    </row>
    <row r="180" spans="1:8" s="223" customFormat="1" ht="18.75" x14ac:dyDescent="0.25">
      <c r="A180" s="232"/>
      <c r="B180" s="248" t="s">
        <v>736</v>
      </c>
      <c r="C180" s="241" t="s">
        <v>588</v>
      </c>
      <c r="D180" s="247"/>
      <c r="E180" s="247"/>
      <c r="F180" s="247"/>
      <c r="G180" s="247"/>
      <c r="H180" s="247"/>
    </row>
    <row r="181" spans="1:8" s="223" customFormat="1" ht="18.75" x14ac:dyDescent="0.25">
      <c r="A181" s="232" t="s">
        <v>348</v>
      </c>
      <c r="B181" s="225" t="s">
        <v>744</v>
      </c>
      <c r="C181" s="241" t="s">
        <v>588</v>
      </c>
      <c r="D181" s="247"/>
      <c r="E181" s="247"/>
      <c r="F181" s="247"/>
      <c r="G181" s="247"/>
      <c r="H181" s="247"/>
    </row>
    <row r="182" spans="1:8" s="223" customFormat="1" ht="18.75" x14ac:dyDescent="0.25">
      <c r="A182" s="232"/>
      <c r="B182" s="248" t="s">
        <v>736</v>
      </c>
      <c r="C182" s="241" t="s">
        <v>588</v>
      </c>
      <c r="D182" s="247"/>
      <c r="E182" s="247"/>
      <c r="F182" s="247"/>
      <c r="G182" s="247"/>
      <c r="H182" s="247"/>
    </row>
    <row r="183" spans="1:8" s="223" customFormat="1" ht="18.75" x14ac:dyDescent="0.25">
      <c r="A183" s="232" t="s">
        <v>745</v>
      </c>
      <c r="B183" s="225" t="s">
        <v>746</v>
      </c>
      <c r="C183" s="241" t="s">
        <v>588</v>
      </c>
      <c r="D183" s="247"/>
      <c r="E183" s="247"/>
      <c r="F183" s="247"/>
      <c r="G183" s="247"/>
      <c r="H183" s="247"/>
    </row>
    <row r="184" spans="1:8" s="223" customFormat="1" ht="18.75" x14ac:dyDescent="0.25">
      <c r="A184" s="232"/>
      <c r="B184" s="248" t="s">
        <v>736</v>
      </c>
      <c r="C184" s="241" t="s">
        <v>588</v>
      </c>
      <c r="D184" s="247"/>
      <c r="E184" s="247"/>
      <c r="F184" s="247"/>
      <c r="G184" s="247"/>
      <c r="H184" s="247"/>
    </row>
    <row r="185" spans="1:8" s="223" customFormat="1" ht="18.75" x14ac:dyDescent="0.25">
      <c r="A185" s="232" t="s">
        <v>747</v>
      </c>
      <c r="B185" s="225" t="s">
        <v>748</v>
      </c>
      <c r="C185" s="241" t="s">
        <v>588</v>
      </c>
      <c r="D185" s="247"/>
      <c r="E185" s="247"/>
      <c r="F185" s="247"/>
      <c r="G185" s="247"/>
      <c r="H185" s="247"/>
    </row>
    <row r="186" spans="1:8" s="223" customFormat="1" ht="18.75" x14ac:dyDescent="0.25">
      <c r="A186" s="232"/>
      <c r="B186" s="248" t="s">
        <v>736</v>
      </c>
      <c r="C186" s="241" t="s">
        <v>588</v>
      </c>
      <c r="D186" s="247"/>
      <c r="E186" s="247"/>
      <c r="F186" s="247"/>
      <c r="G186" s="247"/>
      <c r="H186" s="247"/>
    </row>
    <row r="187" spans="1:8" s="223" customFormat="1" ht="18.75" x14ac:dyDescent="0.25">
      <c r="A187" s="232" t="s">
        <v>749</v>
      </c>
      <c r="B187" s="225" t="s">
        <v>750</v>
      </c>
      <c r="C187" s="241" t="s">
        <v>588</v>
      </c>
      <c r="D187" s="247"/>
      <c r="E187" s="247"/>
      <c r="F187" s="247"/>
      <c r="G187" s="247"/>
      <c r="H187" s="247"/>
    </row>
    <row r="188" spans="1:8" s="223" customFormat="1" ht="18.75" x14ac:dyDescent="0.25">
      <c r="A188" s="232"/>
      <c r="B188" s="248" t="s">
        <v>736</v>
      </c>
      <c r="C188" s="241" t="s">
        <v>588</v>
      </c>
      <c r="D188" s="247"/>
      <c r="E188" s="247"/>
      <c r="F188" s="247"/>
      <c r="G188" s="247"/>
      <c r="H188" s="247"/>
    </row>
    <row r="189" spans="1:8" s="223" customFormat="1" ht="18.75" x14ac:dyDescent="0.25">
      <c r="A189" s="232" t="s">
        <v>751</v>
      </c>
      <c r="B189" s="225" t="s">
        <v>752</v>
      </c>
      <c r="C189" s="241" t="s">
        <v>588</v>
      </c>
      <c r="D189" s="247"/>
      <c r="E189" s="247"/>
      <c r="F189" s="247"/>
      <c r="G189" s="247"/>
      <c r="H189" s="247"/>
    </row>
    <row r="190" spans="1:8" s="223" customFormat="1" ht="18.75" x14ac:dyDescent="0.25">
      <c r="A190" s="232"/>
      <c r="B190" s="248" t="s">
        <v>736</v>
      </c>
      <c r="C190" s="241" t="s">
        <v>588</v>
      </c>
      <c r="D190" s="270"/>
      <c r="E190" s="247"/>
      <c r="F190" s="247"/>
      <c r="G190" s="247"/>
      <c r="H190" s="247"/>
    </row>
    <row r="191" spans="1:8" s="223" customFormat="1" ht="18.75" x14ac:dyDescent="0.25">
      <c r="A191" s="232" t="s">
        <v>753</v>
      </c>
      <c r="B191" s="225" t="s">
        <v>754</v>
      </c>
      <c r="C191" s="241" t="s">
        <v>588</v>
      </c>
      <c r="D191" s="247"/>
      <c r="E191" s="247"/>
      <c r="F191" s="247"/>
      <c r="G191" s="247"/>
      <c r="H191" s="247"/>
    </row>
    <row r="192" spans="1:8" s="223" customFormat="1" ht="18.75" x14ac:dyDescent="0.25">
      <c r="A192" s="232"/>
      <c r="B192" s="248" t="s">
        <v>736</v>
      </c>
      <c r="C192" s="241" t="s">
        <v>588</v>
      </c>
      <c r="D192" s="247"/>
      <c r="E192" s="247"/>
      <c r="F192" s="247"/>
      <c r="G192" s="247"/>
      <c r="H192" s="247"/>
    </row>
    <row r="193" spans="1:8" s="223" customFormat="1" ht="37.5" x14ac:dyDescent="0.25">
      <c r="A193" s="232" t="s">
        <v>755</v>
      </c>
      <c r="B193" s="225" t="s">
        <v>756</v>
      </c>
      <c r="C193" s="241" t="s">
        <v>588</v>
      </c>
      <c r="D193" s="247"/>
      <c r="E193" s="247"/>
      <c r="F193" s="247"/>
      <c r="G193" s="247"/>
      <c r="H193" s="247"/>
    </row>
    <row r="194" spans="1:8" s="223" customFormat="1" ht="18.75" x14ac:dyDescent="0.25">
      <c r="A194" s="232"/>
      <c r="B194" s="248" t="s">
        <v>736</v>
      </c>
      <c r="C194" s="241" t="s">
        <v>588</v>
      </c>
      <c r="D194" s="247"/>
      <c r="E194" s="247"/>
      <c r="F194" s="247"/>
      <c r="G194" s="247"/>
      <c r="H194" s="247"/>
    </row>
    <row r="195" spans="1:8" s="223" customFormat="1" ht="18.75" x14ac:dyDescent="0.25">
      <c r="A195" s="222">
        <v>9</v>
      </c>
      <c r="B195" s="221" t="s">
        <v>757</v>
      </c>
      <c r="C195" s="241" t="s">
        <v>758</v>
      </c>
      <c r="D195" s="244">
        <v>100</v>
      </c>
      <c r="E195" s="244">
        <v>100</v>
      </c>
      <c r="F195" s="244">
        <v>100</v>
      </c>
      <c r="G195" s="244">
        <v>100</v>
      </c>
      <c r="H195" s="244">
        <v>100</v>
      </c>
    </row>
    <row r="196" spans="1:8" s="227" customFormat="1" ht="18.75" x14ac:dyDescent="0.25">
      <c r="A196" s="232"/>
      <c r="B196" s="250" t="s">
        <v>759</v>
      </c>
      <c r="C196" s="241"/>
      <c r="D196" s="244"/>
      <c r="E196" s="244"/>
      <c r="F196" s="244"/>
      <c r="G196" s="244"/>
      <c r="H196" s="244"/>
    </row>
    <row r="197" spans="1:8" s="227" customFormat="1" ht="18.75" x14ac:dyDescent="0.25">
      <c r="A197" s="245">
        <v>1</v>
      </c>
      <c r="B197" s="221" t="s">
        <v>760</v>
      </c>
      <c r="C197" s="241"/>
      <c r="D197" s="244"/>
      <c r="E197" s="244"/>
      <c r="F197" s="244"/>
      <c r="G197" s="244"/>
      <c r="H197" s="244"/>
    </row>
    <row r="198" spans="1:8" ht="37.5" x14ac:dyDescent="0.25">
      <c r="A198" s="232"/>
      <c r="B198" s="221" t="s">
        <v>761</v>
      </c>
      <c r="C198" s="222" t="s">
        <v>762</v>
      </c>
      <c r="D198" s="244">
        <v>125000</v>
      </c>
      <c r="E198" s="244">
        <v>125100</v>
      </c>
      <c r="F198" s="244">
        <v>125200</v>
      </c>
      <c r="G198" s="244">
        <v>125300</v>
      </c>
      <c r="H198" s="244">
        <v>125400</v>
      </c>
    </row>
    <row r="199" spans="1:8" ht="18.75" x14ac:dyDescent="0.25">
      <c r="A199" s="232"/>
      <c r="B199" s="225" t="s">
        <v>763</v>
      </c>
      <c r="C199" s="241" t="s">
        <v>762</v>
      </c>
      <c r="D199" s="244"/>
      <c r="E199" s="244"/>
      <c r="F199" s="244"/>
      <c r="G199" s="244"/>
      <c r="H199" s="244"/>
    </row>
    <row r="200" spans="1:8" ht="18.75" x14ac:dyDescent="0.25">
      <c r="A200" s="232"/>
      <c r="B200" s="225" t="s">
        <v>764</v>
      </c>
      <c r="C200" s="241" t="s">
        <v>762</v>
      </c>
      <c r="D200" s="244">
        <v>15100</v>
      </c>
      <c r="E200" s="244">
        <v>15050</v>
      </c>
      <c r="F200" s="244">
        <v>15000</v>
      </c>
      <c r="G200" s="244">
        <v>14950</v>
      </c>
      <c r="H200" s="244">
        <v>14900</v>
      </c>
    </row>
    <row r="201" spans="1:8" ht="18.75" x14ac:dyDescent="0.25">
      <c r="A201" s="232"/>
      <c r="B201" s="221" t="s">
        <v>765</v>
      </c>
      <c r="C201" s="222" t="s">
        <v>237</v>
      </c>
      <c r="D201" s="251"/>
      <c r="E201" s="251"/>
      <c r="F201" s="244"/>
      <c r="G201" s="251"/>
      <c r="H201" s="244"/>
    </row>
    <row r="202" spans="1:8" ht="18.75" x14ac:dyDescent="0.25">
      <c r="A202" s="232"/>
      <c r="B202" s="225" t="s">
        <v>766</v>
      </c>
      <c r="C202" s="241" t="s">
        <v>237</v>
      </c>
      <c r="D202" s="244"/>
      <c r="E202" s="244"/>
      <c r="F202" s="244"/>
      <c r="G202" s="244"/>
      <c r="H202" s="244"/>
    </row>
    <row r="203" spans="1:8" ht="37.5" x14ac:dyDescent="0.25">
      <c r="A203" s="232"/>
      <c r="B203" s="221" t="s">
        <v>767</v>
      </c>
      <c r="C203" s="222" t="s">
        <v>768</v>
      </c>
      <c r="D203" s="266">
        <v>3816.85</v>
      </c>
      <c r="E203" s="266">
        <v>3860</v>
      </c>
      <c r="F203" s="266">
        <v>3910</v>
      </c>
      <c r="G203" s="266">
        <v>3960</v>
      </c>
      <c r="H203" s="266">
        <v>4000</v>
      </c>
    </row>
    <row r="204" spans="1:8" ht="18.75" x14ac:dyDescent="0.25">
      <c r="A204" s="232"/>
      <c r="B204" s="221" t="s">
        <v>769</v>
      </c>
      <c r="C204" s="222" t="s">
        <v>588</v>
      </c>
      <c r="D204" s="244">
        <v>140049</v>
      </c>
      <c r="E204" s="244">
        <v>147051</v>
      </c>
      <c r="F204" s="244">
        <v>154400</v>
      </c>
      <c r="G204" s="244">
        <v>162124</v>
      </c>
      <c r="H204" s="244">
        <v>170230</v>
      </c>
    </row>
    <row r="205" spans="1:8" ht="18.75" x14ac:dyDescent="0.25">
      <c r="A205" s="245">
        <v>2</v>
      </c>
      <c r="B205" s="221" t="s">
        <v>770</v>
      </c>
      <c r="C205" s="241"/>
      <c r="D205" s="244"/>
      <c r="E205" s="244"/>
      <c r="F205" s="244"/>
      <c r="G205" s="244"/>
      <c r="H205" s="244"/>
    </row>
    <row r="206" spans="1:8" ht="18.75" x14ac:dyDescent="0.25">
      <c r="A206" s="232"/>
      <c r="B206" s="221" t="s">
        <v>771</v>
      </c>
      <c r="C206" s="222" t="s">
        <v>237</v>
      </c>
      <c r="D206" s="244"/>
      <c r="E206" s="244"/>
      <c r="F206" s="244"/>
      <c r="G206" s="244"/>
      <c r="H206" s="244"/>
    </row>
    <row r="207" spans="1:8" ht="18.75" x14ac:dyDescent="0.25">
      <c r="A207" s="241"/>
      <c r="B207" s="225" t="s">
        <v>772</v>
      </c>
      <c r="C207" s="241" t="s">
        <v>237</v>
      </c>
      <c r="D207" s="244"/>
      <c r="E207" s="244"/>
      <c r="F207" s="244"/>
      <c r="G207" s="244"/>
      <c r="H207" s="244"/>
    </row>
    <row r="208" spans="1:8" ht="18.75" x14ac:dyDescent="0.25">
      <c r="A208" s="241"/>
      <c r="B208" s="225" t="s">
        <v>773</v>
      </c>
      <c r="C208" s="241" t="s">
        <v>762</v>
      </c>
      <c r="D208" s="244"/>
      <c r="E208" s="244"/>
      <c r="F208" s="244"/>
      <c r="G208" s="244"/>
      <c r="H208" s="244"/>
    </row>
    <row r="209" spans="1:8" ht="18.75" x14ac:dyDescent="0.25">
      <c r="A209" s="241"/>
      <c r="B209" s="221" t="s">
        <v>774</v>
      </c>
      <c r="C209" s="241"/>
      <c r="D209" s="244"/>
      <c r="E209" s="244"/>
      <c r="F209" s="244"/>
      <c r="G209" s="244"/>
      <c r="H209" s="244"/>
    </row>
    <row r="210" spans="1:8" ht="18.75" x14ac:dyDescent="0.25">
      <c r="A210" s="241"/>
      <c r="B210" s="225" t="s">
        <v>775</v>
      </c>
      <c r="C210" s="241" t="s">
        <v>762</v>
      </c>
      <c r="D210" s="244"/>
      <c r="E210" s="244"/>
      <c r="F210" s="244"/>
      <c r="G210" s="244"/>
      <c r="H210" s="244"/>
    </row>
    <row r="211" spans="1:8" ht="18.75" x14ac:dyDescent="0.25">
      <c r="A211" s="241"/>
      <c r="B211" s="225" t="s">
        <v>776</v>
      </c>
      <c r="C211" s="241" t="s">
        <v>777</v>
      </c>
      <c r="D211" s="244"/>
      <c r="E211" s="244"/>
      <c r="F211" s="244"/>
      <c r="G211" s="244"/>
      <c r="H211" s="244"/>
    </row>
    <row r="212" spans="1:8" ht="18.75" x14ac:dyDescent="0.25">
      <c r="A212" s="241"/>
      <c r="B212" s="225" t="s">
        <v>778</v>
      </c>
      <c r="C212" s="241"/>
      <c r="D212" s="244"/>
      <c r="E212" s="244"/>
      <c r="F212" s="244"/>
      <c r="G212" s="244"/>
      <c r="H212" s="244"/>
    </row>
    <row r="213" spans="1:8" ht="18.75" x14ac:dyDescent="0.25">
      <c r="A213" s="241"/>
      <c r="B213" s="225" t="s">
        <v>779</v>
      </c>
      <c r="C213" s="241" t="s">
        <v>762</v>
      </c>
      <c r="D213" s="244"/>
      <c r="E213" s="244"/>
      <c r="F213" s="244"/>
      <c r="G213" s="244"/>
      <c r="H213" s="244"/>
    </row>
    <row r="214" spans="1:8" ht="18.75" x14ac:dyDescent="0.25">
      <c r="A214" s="241"/>
      <c r="B214" s="225" t="s">
        <v>780</v>
      </c>
      <c r="C214" s="241" t="s">
        <v>237</v>
      </c>
      <c r="D214" s="244"/>
      <c r="E214" s="244"/>
      <c r="F214" s="244"/>
      <c r="G214" s="244"/>
      <c r="H214" s="244"/>
    </row>
    <row r="215" spans="1:8" ht="18.75" x14ac:dyDescent="0.25">
      <c r="A215" s="241"/>
      <c r="B215" s="225" t="s">
        <v>781</v>
      </c>
      <c r="C215" s="241" t="s">
        <v>777</v>
      </c>
      <c r="D215" s="244"/>
      <c r="E215" s="244"/>
      <c r="F215" s="244"/>
      <c r="G215" s="244"/>
      <c r="H215" s="244"/>
    </row>
    <row r="216" spans="1:8" ht="18.75" x14ac:dyDescent="0.25">
      <c r="A216" s="241"/>
      <c r="B216" s="225" t="s">
        <v>782</v>
      </c>
      <c r="C216" s="241"/>
      <c r="D216" s="244"/>
      <c r="E216" s="244"/>
      <c r="F216" s="244"/>
      <c r="G216" s="244"/>
      <c r="H216" s="244"/>
    </row>
    <row r="217" spans="1:8" ht="18.75" x14ac:dyDescent="0.25">
      <c r="A217" s="241"/>
      <c r="B217" s="225" t="s">
        <v>775</v>
      </c>
      <c r="C217" s="241" t="s">
        <v>762</v>
      </c>
      <c r="D217" s="244"/>
      <c r="E217" s="244"/>
      <c r="F217" s="244"/>
      <c r="G217" s="244"/>
      <c r="H217" s="244"/>
    </row>
    <row r="218" spans="1:8" ht="18.75" x14ac:dyDescent="0.25">
      <c r="A218" s="241"/>
      <c r="B218" s="225" t="s">
        <v>776</v>
      </c>
      <c r="C218" s="241" t="s">
        <v>777</v>
      </c>
      <c r="D218" s="244"/>
      <c r="E218" s="244"/>
      <c r="F218" s="244"/>
      <c r="G218" s="244"/>
      <c r="H218" s="244"/>
    </row>
    <row r="219" spans="1:8" ht="18.75" x14ac:dyDescent="0.25">
      <c r="A219" s="241"/>
      <c r="B219" s="221" t="s">
        <v>783</v>
      </c>
      <c r="C219" s="241"/>
      <c r="D219" s="244"/>
      <c r="E219" s="244"/>
      <c r="F219" s="244"/>
      <c r="G219" s="244"/>
      <c r="H219" s="244"/>
    </row>
    <row r="220" spans="1:8" ht="18.75" x14ac:dyDescent="0.25">
      <c r="A220" s="241"/>
      <c r="B220" s="225" t="s">
        <v>775</v>
      </c>
      <c r="C220" s="241" t="s">
        <v>762</v>
      </c>
      <c r="D220" s="244"/>
      <c r="E220" s="244"/>
      <c r="F220" s="244"/>
      <c r="G220" s="244"/>
      <c r="H220" s="244"/>
    </row>
    <row r="221" spans="1:8" ht="18.75" x14ac:dyDescent="0.25">
      <c r="A221" s="241"/>
      <c r="B221" s="225" t="s">
        <v>780</v>
      </c>
      <c r="C221" s="241" t="s">
        <v>237</v>
      </c>
      <c r="D221" s="244"/>
      <c r="E221" s="244"/>
      <c r="F221" s="244"/>
      <c r="G221" s="244"/>
      <c r="H221" s="244"/>
    </row>
    <row r="222" spans="1:8" ht="18.75" x14ac:dyDescent="0.25">
      <c r="A222" s="241"/>
      <c r="B222" s="225" t="s">
        <v>776</v>
      </c>
      <c r="C222" s="241" t="s">
        <v>777</v>
      </c>
      <c r="D222" s="244"/>
      <c r="E222" s="244"/>
      <c r="F222" s="244"/>
      <c r="G222" s="244"/>
      <c r="H222" s="244"/>
    </row>
    <row r="223" spans="1:8" ht="37.5" x14ac:dyDescent="0.25">
      <c r="A223" s="222">
        <v>3</v>
      </c>
      <c r="B223" s="221" t="s">
        <v>784</v>
      </c>
      <c r="C223" s="241" t="s">
        <v>785</v>
      </c>
      <c r="D223" s="252">
        <v>117</v>
      </c>
      <c r="E223" s="252">
        <v>117</v>
      </c>
      <c r="F223" s="252">
        <v>117</v>
      </c>
      <c r="G223" s="252">
        <v>117</v>
      </c>
      <c r="H223" s="252">
        <v>117</v>
      </c>
    </row>
    <row r="224" spans="1:8" x14ac:dyDescent="0.25">
      <c r="A224" s="537"/>
      <c r="B224" s="537"/>
      <c r="C224" s="537"/>
    </row>
    <row r="225" spans="3:3" x14ac:dyDescent="0.25">
      <c r="C225" s="212"/>
    </row>
  </sheetData>
  <mergeCells count="11">
    <mergeCell ref="A15:A17"/>
    <mergeCell ref="B15:B17"/>
    <mergeCell ref="C15:C17"/>
    <mergeCell ref="A224:C224"/>
    <mergeCell ref="A4:F4"/>
    <mergeCell ref="D15:F15"/>
    <mergeCell ref="A5:F5"/>
    <mergeCell ref="A8:F8"/>
    <mergeCell ref="A10:F10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60" fitToHeight="18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C19" workbookViewId="0">
      <selection activeCell="C17" sqref="C17"/>
    </sheetView>
  </sheetViews>
  <sheetFormatPr defaultRowHeight="15.75" x14ac:dyDescent="0.25"/>
  <cols>
    <col min="1" max="1" width="5.28515625" style="272" customWidth="1"/>
    <col min="2" max="2" width="80.7109375" style="272" bestFit="1" customWidth="1"/>
    <col min="3" max="3" width="18" style="272" bestFit="1" customWidth="1"/>
    <col min="4" max="6" width="16.42578125" style="272" bestFit="1" customWidth="1"/>
    <col min="7" max="8" width="16.42578125" style="272" customWidth="1"/>
    <col min="9" max="9" width="18" style="272" bestFit="1" customWidth="1"/>
    <col min="10" max="10" width="47.5703125" style="272" bestFit="1" customWidth="1"/>
    <col min="11" max="16384" width="9.140625" style="272"/>
  </cols>
  <sheetData>
    <row r="1" spans="1:10" x14ac:dyDescent="0.25">
      <c r="J1" s="273"/>
    </row>
    <row r="2" spans="1:10" s="275" customFormat="1" x14ac:dyDescent="0.25"/>
    <row r="3" spans="1:10" s="275" customFormat="1" ht="36" customHeight="1" x14ac:dyDescent="0.3">
      <c r="A3" s="276"/>
      <c r="B3" s="543" t="s">
        <v>919</v>
      </c>
      <c r="C3" s="543"/>
      <c r="D3" s="543"/>
      <c r="E3" s="543"/>
      <c r="F3" s="543"/>
      <c r="G3" s="543"/>
      <c r="H3" s="543"/>
      <c r="I3" s="543"/>
      <c r="J3" s="543"/>
    </row>
    <row r="4" spans="1:10" s="275" customFormat="1" ht="25.5" customHeight="1" x14ac:dyDescent="0.25">
      <c r="A4" s="276"/>
      <c r="B4" s="277"/>
      <c r="C4" s="277"/>
      <c r="D4" s="277"/>
      <c r="E4" s="277"/>
      <c r="F4" s="277"/>
      <c r="G4" s="277"/>
      <c r="H4" s="277"/>
    </row>
    <row r="5" spans="1:10" s="275" customFormat="1" ht="25.5" customHeight="1" x14ac:dyDescent="0.25">
      <c r="A5" s="276"/>
      <c r="B5" s="556" t="s">
        <v>789</v>
      </c>
      <c r="C5" s="557"/>
      <c r="D5" s="277"/>
      <c r="E5" s="277"/>
      <c r="F5" s="277"/>
      <c r="G5" s="277"/>
      <c r="H5" s="277"/>
    </row>
    <row r="6" spans="1:10" s="275" customFormat="1" x14ac:dyDescent="0.25">
      <c r="A6" s="276"/>
      <c r="B6" s="558" t="s">
        <v>788</v>
      </c>
      <c r="C6" s="559"/>
    </row>
    <row r="7" spans="1:10" s="275" customFormat="1" x14ac:dyDescent="0.25">
      <c r="A7" s="276"/>
      <c r="B7" s="386" t="s">
        <v>920</v>
      </c>
      <c r="C7" s="388">
        <v>0.03</v>
      </c>
    </row>
    <row r="8" spans="1:10" s="275" customFormat="1" x14ac:dyDescent="0.25">
      <c r="A8" s="276"/>
      <c r="B8" s="386">
        <v>2020</v>
      </c>
      <c r="C8" s="388">
        <v>0.03</v>
      </c>
    </row>
    <row r="9" spans="1:10" x14ac:dyDescent="0.25">
      <c r="A9" s="271"/>
      <c r="B9" s="345">
        <v>2021</v>
      </c>
      <c r="C9" s="388">
        <v>0.03</v>
      </c>
    </row>
    <row r="10" spans="1:10" ht="17.25" customHeight="1" x14ac:dyDescent="0.25">
      <c r="A10" s="271"/>
      <c r="B10" s="345">
        <v>2022</v>
      </c>
      <c r="C10" s="388">
        <v>0.03</v>
      </c>
    </row>
    <row r="11" spans="1:10" ht="17.25" customHeight="1" x14ac:dyDescent="0.25">
      <c r="A11" s="271"/>
      <c r="B11" s="345">
        <v>2023</v>
      </c>
      <c r="C11" s="388">
        <v>0.03</v>
      </c>
    </row>
    <row r="12" spans="1:10" s="275" customFormat="1" x14ac:dyDescent="0.25">
      <c r="A12" s="276"/>
      <c r="B12" s="345">
        <v>2024</v>
      </c>
      <c r="C12" s="388">
        <v>0.03</v>
      </c>
      <c r="J12" s="387" t="s">
        <v>790</v>
      </c>
    </row>
    <row r="13" spans="1:10" s="278" customFormat="1" ht="31.5" customHeight="1" x14ac:dyDescent="0.25">
      <c r="A13" s="547" t="s">
        <v>0</v>
      </c>
      <c r="B13" s="547" t="s">
        <v>921</v>
      </c>
      <c r="C13" s="550" t="s">
        <v>922</v>
      </c>
      <c r="D13" s="560" t="s">
        <v>793</v>
      </c>
      <c r="E13" s="560"/>
      <c r="F13" s="560"/>
      <c r="G13" s="560"/>
      <c r="H13" s="560"/>
      <c r="I13" s="560"/>
      <c r="J13" s="553" t="s">
        <v>792</v>
      </c>
    </row>
    <row r="14" spans="1:10" s="278" customFormat="1" ht="31.5" customHeight="1" x14ac:dyDescent="0.25">
      <c r="A14" s="548"/>
      <c r="B14" s="548"/>
      <c r="C14" s="551"/>
      <c r="D14" s="544" t="s">
        <v>794</v>
      </c>
      <c r="E14" s="545"/>
      <c r="F14" s="545"/>
      <c r="G14" s="545"/>
      <c r="H14" s="545"/>
      <c r="I14" s="546"/>
      <c r="J14" s="554"/>
    </row>
    <row r="15" spans="1:10" s="279" customFormat="1" ht="30" customHeight="1" x14ac:dyDescent="0.25">
      <c r="A15" s="549"/>
      <c r="B15" s="549"/>
      <c r="C15" s="552"/>
      <c r="D15" s="280">
        <v>2020</v>
      </c>
      <c r="E15" s="280">
        <v>2021</v>
      </c>
      <c r="F15" s="280">
        <v>2022</v>
      </c>
      <c r="G15" s="280">
        <v>2023</v>
      </c>
      <c r="H15" s="280">
        <v>2024</v>
      </c>
      <c r="I15" s="281" t="s">
        <v>791</v>
      </c>
      <c r="J15" s="555"/>
    </row>
    <row r="16" spans="1:10" s="284" customFormat="1" ht="30" customHeight="1" x14ac:dyDescent="0.25">
      <c r="A16" s="282"/>
      <c r="B16" s="283" t="s">
        <v>795</v>
      </c>
      <c r="C16" s="390">
        <f>SUM(C17:C24)</f>
        <v>63.911000000000008</v>
      </c>
      <c r="D16" s="390">
        <f t="shared" ref="D16:I16" si="0">SUM(D17:D24)</f>
        <v>12.150000000000002</v>
      </c>
      <c r="E16" s="390">
        <f t="shared" si="0"/>
        <v>12.620000000000001</v>
      </c>
      <c r="F16" s="390">
        <f t="shared" si="0"/>
        <v>13.068</v>
      </c>
      <c r="G16" s="390">
        <f t="shared" si="0"/>
        <v>13.382999999999999</v>
      </c>
      <c r="H16" s="390">
        <f t="shared" si="0"/>
        <v>12.79</v>
      </c>
      <c r="I16" s="390">
        <f t="shared" si="0"/>
        <v>64.01100000000001</v>
      </c>
      <c r="J16" s="282"/>
    </row>
    <row r="17" spans="1:10" s="279" customFormat="1" ht="43.5" customHeight="1" x14ac:dyDescent="0.25">
      <c r="A17" s="274">
        <v>1</v>
      </c>
      <c r="B17" s="285" t="s">
        <v>799</v>
      </c>
      <c r="C17" s="389">
        <v>12.055</v>
      </c>
      <c r="D17" s="391">
        <f>Ф3!AC49</f>
        <v>6.3550000000000004</v>
      </c>
      <c r="E17" s="391">
        <f>Ф3!AE49</f>
        <v>1.1040000000000001</v>
      </c>
      <c r="F17" s="391">
        <f>Ф3!AG49</f>
        <v>1.1040000000000001</v>
      </c>
      <c r="G17" s="391">
        <f>Ф3!AI49</f>
        <v>1.198</v>
      </c>
      <c r="H17" s="391">
        <f>Ф3!AK49</f>
        <v>2.294</v>
      </c>
      <c r="I17" s="391">
        <f>D17+E17+F17+G17+H17</f>
        <v>12.055000000000001</v>
      </c>
      <c r="J17" s="286" t="s">
        <v>923</v>
      </c>
    </row>
    <row r="18" spans="1:10" s="279" customFormat="1" ht="38.25" customHeight="1" x14ac:dyDescent="0.25">
      <c r="A18" s="274">
        <v>2</v>
      </c>
      <c r="B18" s="285" t="s">
        <v>811</v>
      </c>
      <c r="C18" s="389">
        <v>1.242</v>
      </c>
      <c r="D18" s="391">
        <f>Ф3!AC50</f>
        <v>0.248</v>
      </c>
      <c r="E18" s="391">
        <f>Ф3!AE50</f>
        <v>0.248</v>
      </c>
      <c r="F18" s="391">
        <f>Ф3!AG50</f>
        <v>0.248</v>
      </c>
      <c r="G18" s="391">
        <f>Ф3!AI50</f>
        <v>0.25600000000000001</v>
      </c>
      <c r="H18" s="391">
        <f>Ф3!AK50</f>
        <v>0.24199999999999999</v>
      </c>
      <c r="I18" s="391">
        <f t="shared" ref="I18:I24" si="1">D18+E18+F18+G18+H18</f>
        <v>1.242</v>
      </c>
      <c r="J18" s="286" t="s">
        <v>923</v>
      </c>
    </row>
    <row r="19" spans="1:10" s="279" customFormat="1" ht="50.25" customHeight="1" x14ac:dyDescent="0.25">
      <c r="A19" s="274">
        <v>4</v>
      </c>
      <c r="B19" s="285" t="s">
        <v>803</v>
      </c>
      <c r="C19" s="389">
        <v>4.0010000000000003</v>
      </c>
      <c r="D19" s="391">
        <f>ROUND(C19*$C$7/100*$C$8/100,2)</f>
        <v>0</v>
      </c>
      <c r="E19" s="391">
        <f>Ф3!AE54</f>
        <v>4.0010000000000003</v>
      </c>
      <c r="F19" s="391">
        <v>0</v>
      </c>
      <c r="G19" s="391">
        <v>0</v>
      </c>
      <c r="H19" s="391">
        <v>0</v>
      </c>
      <c r="I19" s="391">
        <f t="shared" si="1"/>
        <v>4.0010000000000003</v>
      </c>
      <c r="J19" s="286" t="s">
        <v>923</v>
      </c>
    </row>
    <row r="20" spans="1:10" s="279" customFormat="1" ht="52.5" customHeight="1" x14ac:dyDescent="0.25">
      <c r="A20" s="274">
        <v>5</v>
      </c>
      <c r="B20" s="285" t="s">
        <v>806</v>
      </c>
      <c r="C20" s="389">
        <v>3.4169999999999998</v>
      </c>
      <c r="D20" s="391">
        <f>ROUND(C20*$C$7/100*$C$8/100,2)</f>
        <v>0</v>
      </c>
      <c r="E20" s="391">
        <f>ROUND(D20*$C$7/100*$C$8/100,2)</f>
        <v>0</v>
      </c>
      <c r="F20" s="391">
        <f>Ф3!AG55</f>
        <v>3.4169999999999998</v>
      </c>
      <c r="G20" s="391">
        <v>0</v>
      </c>
      <c r="H20" s="391">
        <v>0</v>
      </c>
      <c r="I20" s="391">
        <f t="shared" si="1"/>
        <v>3.4169999999999998</v>
      </c>
      <c r="J20" s="286" t="s">
        <v>923</v>
      </c>
    </row>
    <row r="21" spans="1:10" s="279" customFormat="1" ht="41.25" customHeight="1" x14ac:dyDescent="0.25">
      <c r="A21" s="274">
        <v>6</v>
      </c>
      <c r="B21" s="285" t="s">
        <v>814</v>
      </c>
      <c r="C21" s="389">
        <v>21.341000000000001</v>
      </c>
      <c r="D21" s="391">
        <f>Ф3!AC57</f>
        <v>4.2670000000000003</v>
      </c>
      <c r="E21" s="391">
        <f>Ф3!AE57</f>
        <v>3.4670000000000001</v>
      </c>
      <c r="F21" s="391">
        <f>Ф3!AG57</f>
        <v>3.7669999999999999</v>
      </c>
      <c r="G21" s="391">
        <f>Ф3!AI57</f>
        <v>3.9950000000000001</v>
      </c>
      <c r="H21" s="391">
        <f>Ф3!AK57</f>
        <v>5.9450000000000003</v>
      </c>
      <c r="I21" s="391">
        <f t="shared" si="1"/>
        <v>21.440999999999999</v>
      </c>
      <c r="J21" s="286" t="s">
        <v>923</v>
      </c>
    </row>
    <row r="22" spans="1:10" s="279" customFormat="1" ht="21" customHeight="1" x14ac:dyDescent="0.25">
      <c r="A22" s="274">
        <v>7</v>
      </c>
      <c r="B22" s="285" t="s">
        <v>816</v>
      </c>
      <c r="C22" s="389">
        <v>1.2030000000000001</v>
      </c>
      <c r="D22" s="391">
        <f>Ф3!AC58</f>
        <v>0.24</v>
      </c>
      <c r="E22" s="391">
        <f>Ф3!AE58</f>
        <v>0.24</v>
      </c>
      <c r="F22" s="391">
        <f>Ф3!AG58</f>
        <v>0.24</v>
      </c>
      <c r="G22" s="391">
        <f>Ф3!AI58</f>
        <v>0.24</v>
      </c>
      <c r="H22" s="391">
        <f>Ф3!AK58</f>
        <v>0.24299999999999999</v>
      </c>
      <c r="I22" s="391">
        <f t="shared" si="1"/>
        <v>1.2029999999999998</v>
      </c>
      <c r="J22" s="286" t="s">
        <v>923</v>
      </c>
    </row>
    <row r="23" spans="1:10" s="279" customFormat="1" ht="37.5" customHeight="1" x14ac:dyDescent="0.25">
      <c r="A23" s="274">
        <v>8</v>
      </c>
      <c r="B23" s="285" t="s">
        <v>820</v>
      </c>
      <c r="C23" s="389">
        <v>15.618</v>
      </c>
      <c r="D23" s="391">
        <f>Ф3!AC61</f>
        <v>1.04</v>
      </c>
      <c r="E23" s="391">
        <f>Ф3!AE61</f>
        <v>3.56</v>
      </c>
      <c r="F23" s="391">
        <f>Ф3!AG61</f>
        <v>4.2919999999999998</v>
      </c>
      <c r="G23" s="391">
        <f>Ф3!AI61</f>
        <v>2.66</v>
      </c>
      <c r="H23" s="391">
        <f>Ф3!AK61</f>
        <v>4.0659999999999998</v>
      </c>
      <c r="I23" s="391">
        <f t="shared" si="1"/>
        <v>15.617999999999999</v>
      </c>
      <c r="J23" s="286" t="s">
        <v>923</v>
      </c>
    </row>
    <row r="24" spans="1:10" s="279" customFormat="1" ht="41.25" customHeight="1" x14ac:dyDescent="0.25">
      <c r="A24" s="274">
        <v>9</v>
      </c>
      <c r="B24" s="285" t="s">
        <v>823</v>
      </c>
      <c r="C24" s="389">
        <v>5.0339999999999998</v>
      </c>
      <c r="D24" s="391">
        <v>0</v>
      </c>
      <c r="E24" s="391">
        <f>ROUND(C24*$C$7/100*$C$8/100*$C$9/100,2)</f>
        <v>0</v>
      </c>
      <c r="F24" s="391">
        <v>0</v>
      </c>
      <c r="G24" s="391">
        <f>Ф3!AI76</f>
        <v>5.0339999999999998</v>
      </c>
      <c r="H24" s="391">
        <v>0</v>
      </c>
      <c r="I24" s="391">
        <f t="shared" si="1"/>
        <v>5.0339999999999998</v>
      </c>
      <c r="J24" s="286" t="s">
        <v>923</v>
      </c>
    </row>
  </sheetData>
  <mergeCells count="9">
    <mergeCell ref="B3:J3"/>
    <mergeCell ref="D14:I14"/>
    <mergeCell ref="B13:B15"/>
    <mergeCell ref="C13:C15"/>
    <mergeCell ref="A13:A15"/>
    <mergeCell ref="J13:J15"/>
    <mergeCell ref="B5:C5"/>
    <mergeCell ref="B6:C6"/>
    <mergeCell ref="D13:I13"/>
  </mergeCells>
  <pageMargins left="0.15748031496062992" right="0.15748031496062992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Ф1_2020 год</vt:lpstr>
      <vt:lpstr>Ф1_2021 год</vt:lpstr>
      <vt:lpstr>Ф1_2022 год </vt:lpstr>
      <vt:lpstr>Ф1_2023 год</vt:lpstr>
      <vt:lpstr>Ф1_2024 год</vt:lpstr>
      <vt:lpstr>Ф2</vt:lpstr>
      <vt:lpstr>Ф3</vt:lpstr>
      <vt:lpstr>Ф4</vt:lpstr>
      <vt:lpstr>Ф5</vt:lpstr>
      <vt:lpstr>Ф6</vt:lpstr>
      <vt:lpstr>Ф7</vt:lpstr>
      <vt:lpstr>Ф10</vt:lpstr>
      <vt:lpstr>Ф12</vt:lpstr>
      <vt:lpstr>Ф14</vt:lpstr>
      <vt:lpstr>Ф17</vt:lpstr>
      <vt:lpstr>Ф18</vt:lpstr>
      <vt:lpstr>Ф22</vt:lpstr>
      <vt:lpstr>Сводная таблица</vt:lpstr>
      <vt:lpstr>Ф22!Область_печати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ОБ</cp:lastModifiedBy>
  <cp:lastPrinted>2019-04-25T22:35:07Z</cp:lastPrinted>
  <dcterms:created xsi:type="dcterms:W3CDTF">2018-09-08T00:52:53Z</dcterms:created>
  <dcterms:modified xsi:type="dcterms:W3CDTF">2020-02-11T01:27:26Z</dcterms:modified>
</cp:coreProperties>
</file>